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.xml" ContentType="application/vnd.openxmlformats-officedocument.spreadsheetml.comments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IB_Turístico\"/>
    </mc:Choice>
  </mc:AlternateContent>
  <bookViews>
    <workbookView xWindow="0" yWindow="0" windowWidth="20490" windowHeight="7760" tabRatio="701"/>
  </bookViews>
  <sheets>
    <sheet name="Índice" sheetId="1" r:id="rId1"/>
    <sheet name="Clase de actividad (B_2018)" sheetId="27" r:id="rId2"/>
    <sheet name="Sectores (B_18)" sheetId="6" r:id="rId3"/>
    <sheet name="Res_Actividades (B_18)" sheetId="8" r:id="rId4"/>
    <sheet name="Res_Sectores (B_18)" sheetId="26" r:id="rId5"/>
    <sheet name="31-33_Bienes_(B_18)" sheetId="3" r:id="rId6"/>
    <sheet name="Servicios (B_18)" sheetId="9" r:id="rId7"/>
    <sheet name="46_(B_18)" sheetId="25" r:id="rId8"/>
    <sheet name="48-49 (B_18)" sheetId="10" r:id="rId9"/>
    <sheet name="51 (B_18)" sheetId="11" r:id="rId10"/>
    <sheet name="52 (B_18)" sheetId="12" r:id="rId11"/>
    <sheet name="53 (B_18)" sheetId="13" r:id="rId12"/>
    <sheet name="54 (B_18)" sheetId="14" r:id="rId13"/>
    <sheet name="56 (B_18)" sheetId="15" r:id="rId14"/>
    <sheet name="61 (B_18)" sheetId="16" r:id="rId15"/>
    <sheet name="71 (B_18)" sheetId="17" r:id="rId16"/>
    <sheet name="72 (B_18)" sheetId="18" r:id="rId17"/>
    <sheet name="72_Alojam_Temp (B_18)" sheetId="20" r:id="rId18"/>
    <sheet name="72_Prep_Alim_Bebidas (B_18)" sheetId="21" r:id="rId19"/>
    <sheet name="72 (B_18)_No_Tur." sheetId="29" r:id="rId20"/>
    <sheet name="81 (B_18)" sheetId="19" r:id="rId21"/>
    <sheet name="Transversalidad (B_18)" sheetId="22" r:id="rId22"/>
    <sheet name="Transversalidad_2023-2022" sheetId="31" r:id="rId23"/>
    <sheet name="SCIAN 2018" sheetId="32" r:id="rId24"/>
  </sheets>
  <definedNames>
    <definedName name="_xlnm._FilterDatabase" localSheetId="5" hidden="1">'31-33_Bienes_(B_18)'!$A$8:$E$8</definedName>
    <definedName name="_xlnm._FilterDatabase" localSheetId="7" hidden="1">'46_(B_18)'!$A$8:$E$8</definedName>
    <definedName name="_xlnm._FilterDatabase" localSheetId="8" hidden="1">'48-49 (B_18)'!$A$8:$E$8</definedName>
    <definedName name="_xlnm._FilterDatabase" localSheetId="9" hidden="1">'51 (B_18)'!$A$8:$E$8</definedName>
    <definedName name="_xlnm._FilterDatabase" localSheetId="10" hidden="1">'52 (B_18)'!$A$8:$E$8</definedName>
    <definedName name="_xlnm._FilterDatabase" localSheetId="11" hidden="1">'53 (B_18)'!$A$8:$E$8</definedName>
    <definedName name="_xlnm._FilterDatabase" localSheetId="12" hidden="1">'54 (B_18)'!$A$8:$E$8</definedName>
    <definedName name="_xlnm._FilterDatabase" localSheetId="13" hidden="1">'56 (B_18)'!$A$8:$E$8</definedName>
    <definedName name="_xlnm._FilterDatabase" localSheetId="14" hidden="1">'61 (B_18)'!$A$8:$E$8</definedName>
    <definedName name="_xlnm._FilterDatabase" localSheetId="15" hidden="1">'71 (B_18)'!$A$8:$E$8</definedName>
    <definedName name="_xlnm._FilterDatabase" localSheetId="16" hidden="1">'72 (B_18)'!$A$8:$E$8</definedName>
    <definedName name="_xlnm._FilterDatabase" localSheetId="19" hidden="1">'72 (B_18)_No_Tur.'!$A$8:$E$8</definedName>
    <definedName name="_xlnm._FilterDatabase" localSheetId="17" hidden="1">'72_Alojam_Temp (B_18)'!$A$8:$E$8</definedName>
    <definedName name="_xlnm._FilterDatabase" localSheetId="18" hidden="1">'72_Prep_Alim_Bebidas (B_18)'!$A$8:$G$8</definedName>
    <definedName name="_xlnm._FilterDatabase" localSheetId="20" hidden="1">'81 (B_18)'!$A$8:$E$8</definedName>
    <definedName name="_xlnm._FilterDatabase" localSheetId="1" hidden="1">'Clase de actividad (B_2018)'!$A$10:$AM$138</definedName>
    <definedName name="_xlnm._FilterDatabase" localSheetId="23" hidden="1">'SCIAN 2018'!$A$7:$L$173</definedName>
    <definedName name="_xlnm._FilterDatabase" localSheetId="2" hidden="1">'Sectores (B_18)'!$A$12:$AG$22</definedName>
    <definedName name="_xlnm._FilterDatabase" localSheetId="6" hidden="1">'Servicios (B_18)'!$A$8:$E$8</definedName>
    <definedName name="_xlnm._FilterDatabase" localSheetId="21" hidden="1">'Transversalidad (B_18)'!$A$8:$I$8</definedName>
    <definedName name="_xlnm._FilterDatabase" localSheetId="22" hidden="1">'Transversalidad_2023-2022'!$A$8:$CC$8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D41" i="31" l="1"/>
  <c r="CD40" i="31"/>
  <c r="CD39" i="31"/>
  <c r="CD38" i="31"/>
  <c r="CD37" i="31"/>
  <c r="CD36" i="31"/>
  <c r="CD35" i="31"/>
  <c r="CD34" i="31"/>
  <c r="CD33" i="31"/>
  <c r="CD32" i="31"/>
  <c r="CD31" i="31"/>
  <c r="CD30" i="31"/>
  <c r="CD29" i="31"/>
  <c r="CD28" i="31"/>
  <c r="CD27" i="31"/>
  <c r="CD26" i="31"/>
  <c r="CD25" i="31"/>
  <c r="CD24" i="31"/>
  <c r="CD23" i="31"/>
  <c r="CD22" i="31"/>
  <c r="CD21" i="31"/>
  <c r="CD20" i="31"/>
  <c r="CD19" i="31"/>
  <c r="CD18" i="31"/>
  <c r="CD17" i="31"/>
  <c r="CD16" i="31"/>
  <c r="CD15" i="31"/>
  <c r="CD14" i="31"/>
  <c r="CD13" i="31"/>
  <c r="CD12" i="31"/>
  <c r="CD11" i="31"/>
  <c r="CD10" i="31"/>
  <c r="CD9" i="31"/>
  <c r="BZ41" i="31"/>
  <c r="BZ40" i="31"/>
  <c r="BZ39" i="31"/>
  <c r="BZ38" i="31"/>
  <c r="BZ37" i="31"/>
  <c r="BZ36" i="31"/>
  <c r="BZ35" i="31"/>
  <c r="BZ34" i="31"/>
  <c r="BZ33" i="31"/>
  <c r="BZ32" i="31"/>
  <c r="BZ31" i="31"/>
  <c r="BZ30" i="31"/>
  <c r="BZ29" i="31"/>
  <c r="BZ28" i="31"/>
  <c r="BZ27" i="31"/>
  <c r="BZ26" i="31"/>
  <c r="BZ25" i="31"/>
  <c r="BZ24" i="31"/>
  <c r="BZ23" i="31"/>
  <c r="BZ22" i="31"/>
  <c r="BZ21" i="31"/>
  <c r="BZ20" i="31"/>
  <c r="BZ19" i="31"/>
  <c r="BZ18" i="31"/>
  <c r="BZ17" i="31"/>
  <c r="BZ16" i="31"/>
  <c r="BZ15" i="31"/>
  <c r="BZ14" i="31"/>
  <c r="BZ13" i="31"/>
  <c r="BZ12" i="31"/>
  <c r="BZ11" i="31"/>
  <c r="BZ10" i="31"/>
  <c r="BZ9" i="31"/>
  <c r="BV41" i="31"/>
  <c r="BV40" i="31"/>
  <c r="BV39" i="31"/>
  <c r="BV38" i="31"/>
  <c r="BV37" i="31"/>
  <c r="BV36" i="31"/>
  <c r="BV35" i="31"/>
  <c r="BV34" i="31"/>
  <c r="BV33" i="31"/>
  <c r="BV32" i="31"/>
  <c r="BV31" i="31"/>
  <c r="BV30" i="31"/>
  <c r="BV29" i="31"/>
  <c r="BV28" i="31"/>
  <c r="BV27" i="31"/>
  <c r="BV26" i="31"/>
  <c r="BV25" i="31"/>
  <c r="BV24" i="31"/>
  <c r="BV23" i="31"/>
  <c r="BV22" i="31"/>
  <c r="BV21" i="31"/>
  <c r="BV20" i="31"/>
  <c r="BV19" i="31"/>
  <c r="BV18" i="31"/>
  <c r="BV17" i="31"/>
  <c r="BV16" i="31"/>
  <c r="BV15" i="31"/>
  <c r="BV14" i="31"/>
  <c r="BV13" i="31"/>
  <c r="BV12" i="31"/>
  <c r="BV11" i="31"/>
  <c r="BV10" i="31"/>
  <c r="BV9" i="31"/>
  <c r="BR41" i="31"/>
  <c r="BR40" i="31"/>
  <c r="BR39" i="31"/>
  <c r="BR38" i="31"/>
  <c r="BR37" i="31"/>
  <c r="BR36" i="31"/>
  <c r="BR35" i="31"/>
  <c r="BR34" i="31"/>
  <c r="BR33" i="31"/>
  <c r="BR32" i="31"/>
  <c r="BR31" i="31"/>
  <c r="BR30" i="31"/>
  <c r="BR29" i="31"/>
  <c r="BR28" i="31"/>
  <c r="BR27" i="31"/>
  <c r="BR26" i="31"/>
  <c r="BR25" i="31"/>
  <c r="BR24" i="31"/>
  <c r="BR23" i="31"/>
  <c r="BR22" i="31"/>
  <c r="BR21" i="31"/>
  <c r="BR20" i="31"/>
  <c r="BR19" i="31"/>
  <c r="BR18" i="31"/>
  <c r="BR17" i="31"/>
  <c r="BR16" i="31"/>
  <c r="BR15" i="31"/>
  <c r="BR14" i="31"/>
  <c r="BR13" i="31"/>
  <c r="BR12" i="31"/>
  <c r="BR11" i="31"/>
  <c r="BR10" i="31"/>
  <c r="BR9" i="31"/>
  <c r="BN41" i="31"/>
  <c r="BN40" i="31"/>
  <c r="BN39" i="31"/>
  <c r="BN38" i="31"/>
  <c r="BN37" i="31"/>
  <c r="BN36" i="31"/>
  <c r="BN35" i="31"/>
  <c r="BN34" i="31"/>
  <c r="BN33" i="31"/>
  <c r="BN32" i="31"/>
  <c r="BN31" i="31"/>
  <c r="BN30" i="31"/>
  <c r="BN29" i="31"/>
  <c r="BN28" i="31"/>
  <c r="BN27" i="31"/>
  <c r="BN26" i="31"/>
  <c r="BN25" i="31"/>
  <c r="BN24" i="31"/>
  <c r="BN23" i="31"/>
  <c r="BN22" i="31"/>
  <c r="BN21" i="31"/>
  <c r="BN20" i="31"/>
  <c r="BN19" i="31"/>
  <c r="BN18" i="31"/>
  <c r="BN17" i="31"/>
  <c r="BN16" i="31"/>
  <c r="BN15" i="31"/>
  <c r="BN14" i="31"/>
  <c r="BN13" i="31"/>
  <c r="BN12" i="31"/>
  <c r="BN11" i="31"/>
  <c r="BN10" i="31"/>
  <c r="BN9" i="31"/>
  <c r="BJ41" i="31"/>
  <c r="BJ40" i="31"/>
  <c r="BJ39" i="31"/>
  <c r="BJ38" i="31"/>
  <c r="BJ37" i="31"/>
  <c r="BJ36" i="31"/>
  <c r="BJ35" i="31"/>
  <c r="BJ34" i="31"/>
  <c r="BJ33" i="31"/>
  <c r="BJ32" i="31"/>
  <c r="BJ31" i="31"/>
  <c r="BJ30" i="31"/>
  <c r="BJ29" i="31"/>
  <c r="BJ28" i="31"/>
  <c r="BJ27" i="31"/>
  <c r="BJ26" i="31"/>
  <c r="BJ25" i="31"/>
  <c r="BJ24" i="31"/>
  <c r="BJ23" i="31"/>
  <c r="BJ22" i="31"/>
  <c r="BJ21" i="31"/>
  <c r="BJ20" i="31"/>
  <c r="BJ19" i="31"/>
  <c r="BJ18" i="31"/>
  <c r="BJ17" i="31"/>
  <c r="BJ16" i="31"/>
  <c r="BJ15" i="31"/>
  <c r="BJ14" i="31"/>
  <c r="BJ13" i="31"/>
  <c r="BJ12" i="31"/>
  <c r="BJ11" i="31"/>
  <c r="BJ10" i="31"/>
  <c r="BJ9" i="31"/>
  <c r="BF41" i="31"/>
  <c r="BF40" i="31"/>
  <c r="BF39" i="31"/>
  <c r="BF38" i="31"/>
  <c r="BF37" i="31"/>
  <c r="BF36" i="31"/>
  <c r="BF35" i="31"/>
  <c r="BF34" i="31"/>
  <c r="BF33" i="31"/>
  <c r="BF32" i="31"/>
  <c r="BF31" i="31"/>
  <c r="BF30" i="31"/>
  <c r="BF29" i="31"/>
  <c r="BF28" i="31"/>
  <c r="BF27" i="31"/>
  <c r="BF26" i="31"/>
  <c r="BF25" i="31"/>
  <c r="BF24" i="31"/>
  <c r="BF23" i="31"/>
  <c r="BF22" i="31"/>
  <c r="BF21" i="31"/>
  <c r="BF20" i="31"/>
  <c r="BF19" i="31"/>
  <c r="BF18" i="31"/>
  <c r="BF17" i="31"/>
  <c r="BF16" i="31"/>
  <c r="BF15" i="31"/>
  <c r="BF14" i="31"/>
  <c r="BF13" i="31"/>
  <c r="BF12" i="31"/>
  <c r="BF11" i="31"/>
  <c r="BF10" i="31"/>
  <c r="BF9" i="31"/>
  <c r="BB41" i="31"/>
  <c r="BB40" i="31"/>
  <c r="BB39" i="31"/>
  <c r="BB38" i="31"/>
  <c r="BB37" i="31"/>
  <c r="BB36" i="31"/>
  <c r="BB35" i="31"/>
  <c r="BB34" i="31"/>
  <c r="BB33" i="31"/>
  <c r="BB32" i="31"/>
  <c r="BB31" i="31"/>
  <c r="BB30" i="31"/>
  <c r="BB29" i="31"/>
  <c r="BB28" i="31"/>
  <c r="BB27" i="31"/>
  <c r="BB26" i="31"/>
  <c r="BB25" i="31"/>
  <c r="BB24" i="31"/>
  <c r="BB23" i="31"/>
  <c r="BB22" i="31"/>
  <c r="BB21" i="31"/>
  <c r="BB20" i="31"/>
  <c r="BB19" i="31"/>
  <c r="BB18" i="31"/>
  <c r="BB17" i="31"/>
  <c r="BB16" i="31"/>
  <c r="BB15" i="31"/>
  <c r="BB14" i="31"/>
  <c r="BB13" i="31"/>
  <c r="BB12" i="31"/>
  <c r="BB11" i="31"/>
  <c r="BB10" i="31"/>
  <c r="BB9" i="31"/>
  <c r="AX41" i="31"/>
  <c r="AX40" i="31"/>
  <c r="AX39" i="31"/>
  <c r="AX38" i="31"/>
  <c r="AX37" i="31"/>
  <c r="AX36" i="31"/>
  <c r="AX35" i="31"/>
  <c r="AX34" i="31"/>
  <c r="AX33" i="31"/>
  <c r="AX32" i="31"/>
  <c r="AX31" i="31"/>
  <c r="AX30" i="31"/>
  <c r="AX29" i="31"/>
  <c r="AX28" i="31"/>
  <c r="AX27" i="31"/>
  <c r="AX26" i="31"/>
  <c r="AX25" i="31"/>
  <c r="AX24" i="31"/>
  <c r="AX23" i="31"/>
  <c r="AX22" i="31"/>
  <c r="AX21" i="31"/>
  <c r="AX20" i="31"/>
  <c r="AX19" i="31"/>
  <c r="AX18" i="31"/>
  <c r="AX17" i="31"/>
  <c r="AX16" i="31"/>
  <c r="AX15" i="31"/>
  <c r="AX14" i="31"/>
  <c r="AX13" i="31"/>
  <c r="AX12" i="31"/>
  <c r="AX11" i="31"/>
  <c r="AX10" i="31"/>
  <c r="AX9" i="31"/>
  <c r="AT41" i="31"/>
  <c r="AT40" i="31"/>
  <c r="AT39" i="31"/>
  <c r="AT38" i="31"/>
  <c r="AT37" i="31"/>
  <c r="AT36" i="31"/>
  <c r="AT35" i="31"/>
  <c r="AT34" i="31"/>
  <c r="AT33" i="31"/>
  <c r="AT32" i="31"/>
  <c r="AT31" i="31"/>
  <c r="AT30" i="31"/>
  <c r="AT29" i="31"/>
  <c r="AT28" i="31"/>
  <c r="AT27" i="31"/>
  <c r="AT26" i="31"/>
  <c r="AT25" i="31"/>
  <c r="AT24" i="31"/>
  <c r="AT23" i="31"/>
  <c r="AT22" i="31"/>
  <c r="AT21" i="31"/>
  <c r="AT20" i="31"/>
  <c r="AT19" i="31"/>
  <c r="AT18" i="31"/>
  <c r="AT17" i="31"/>
  <c r="AT16" i="31"/>
  <c r="AT15" i="31"/>
  <c r="AT14" i="31"/>
  <c r="AT13" i="31"/>
  <c r="AT12" i="31"/>
  <c r="AT11" i="31"/>
  <c r="AT10" i="31"/>
  <c r="AT9" i="31"/>
  <c r="AP41" i="31"/>
  <c r="AP40" i="31"/>
  <c r="AP39" i="31"/>
  <c r="AP38" i="31"/>
  <c r="AP37" i="31"/>
  <c r="AP36" i="31"/>
  <c r="AP35" i="31"/>
  <c r="AP34" i="31"/>
  <c r="AP33" i="31"/>
  <c r="AP32" i="31"/>
  <c r="AP31" i="31"/>
  <c r="AP30" i="31"/>
  <c r="AP29" i="31"/>
  <c r="AP28" i="31"/>
  <c r="AP27" i="31"/>
  <c r="AP26" i="31"/>
  <c r="AP25" i="31"/>
  <c r="AP24" i="31"/>
  <c r="AP23" i="31"/>
  <c r="AP22" i="31"/>
  <c r="AP21" i="31"/>
  <c r="AP20" i="31"/>
  <c r="AP19" i="31"/>
  <c r="AP18" i="31"/>
  <c r="AP17" i="31"/>
  <c r="AP16" i="31"/>
  <c r="AP15" i="31"/>
  <c r="AP14" i="31"/>
  <c r="AP13" i="31"/>
  <c r="AP12" i="31"/>
  <c r="AP11" i="31"/>
  <c r="AP10" i="31"/>
  <c r="AP9" i="31"/>
  <c r="AL41" i="31"/>
  <c r="AL40" i="31"/>
  <c r="AL39" i="31"/>
  <c r="AL38" i="31"/>
  <c r="AL37" i="31"/>
  <c r="AL36" i="31"/>
  <c r="AL35" i="31"/>
  <c r="AL34" i="31"/>
  <c r="AL33" i="31"/>
  <c r="AL32" i="31"/>
  <c r="AL31" i="31"/>
  <c r="AL30" i="31"/>
  <c r="AL29" i="31"/>
  <c r="AL28" i="31"/>
  <c r="AL27" i="31"/>
  <c r="AL26" i="31"/>
  <c r="AL25" i="31"/>
  <c r="AL24" i="31"/>
  <c r="AL23" i="31"/>
  <c r="AL22" i="31"/>
  <c r="AL21" i="31"/>
  <c r="AL20" i="31"/>
  <c r="AL19" i="31"/>
  <c r="AL18" i="31"/>
  <c r="AL17" i="31"/>
  <c r="AL16" i="31"/>
  <c r="AL15" i="31"/>
  <c r="AL14" i="31"/>
  <c r="AL13" i="31"/>
  <c r="AL12" i="31"/>
  <c r="AL11" i="31"/>
  <c r="AL10" i="31"/>
  <c r="AL9" i="31"/>
  <c r="AH41" i="31"/>
  <c r="AH40" i="31"/>
  <c r="AH39" i="31"/>
  <c r="AH38" i="31"/>
  <c r="AH37" i="31"/>
  <c r="AH36" i="31"/>
  <c r="AH35" i="31"/>
  <c r="AH34" i="31"/>
  <c r="AH33" i="31"/>
  <c r="AH32" i="31"/>
  <c r="AH31" i="31"/>
  <c r="AH30" i="31"/>
  <c r="AH29" i="31"/>
  <c r="AH28" i="31"/>
  <c r="AH27" i="31"/>
  <c r="AH26" i="31"/>
  <c r="AH25" i="31"/>
  <c r="AH24" i="31"/>
  <c r="AH23" i="31"/>
  <c r="AH22" i="31"/>
  <c r="AH21" i="31"/>
  <c r="AH20" i="31"/>
  <c r="AH19" i="31"/>
  <c r="AH18" i="31"/>
  <c r="AH17" i="31"/>
  <c r="AH16" i="31"/>
  <c r="AH15" i="31"/>
  <c r="AH14" i="31"/>
  <c r="AH13" i="31"/>
  <c r="AH12" i="31"/>
  <c r="AH11" i="31"/>
  <c r="AH10" i="31"/>
  <c r="AH9" i="31"/>
  <c r="AD41" i="31"/>
  <c r="AD40" i="31"/>
  <c r="AD39" i="31"/>
  <c r="AD38" i="31"/>
  <c r="AD37" i="31"/>
  <c r="AD36" i="31"/>
  <c r="AD35" i="31"/>
  <c r="AD34" i="31"/>
  <c r="AD33" i="31"/>
  <c r="AD32" i="31"/>
  <c r="AD31" i="31"/>
  <c r="AD30" i="31"/>
  <c r="AD29" i="31"/>
  <c r="AD28" i="31"/>
  <c r="AD27" i="31"/>
  <c r="AD26" i="31"/>
  <c r="AD25" i="31"/>
  <c r="AD24" i="31"/>
  <c r="AD23" i="31"/>
  <c r="AD22" i="31"/>
  <c r="AD21" i="31"/>
  <c r="AD20" i="31"/>
  <c r="AD19" i="31"/>
  <c r="AD18" i="31"/>
  <c r="AD17" i="31"/>
  <c r="AD16" i="31"/>
  <c r="AD15" i="31"/>
  <c r="AD14" i="31"/>
  <c r="AD13" i="31"/>
  <c r="AD12" i="31"/>
  <c r="AD11" i="31"/>
  <c r="AD10" i="31"/>
  <c r="AD9" i="31"/>
  <c r="Z41" i="31"/>
  <c r="Z40" i="31"/>
  <c r="Z39" i="31"/>
  <c r="Z38" i="31"/>
  <c r="Z37" i="31"/>
  <c r="Z36" i="31"/>
  <c r="Z35" i="31"/>
  <c r="Z34" i="31"/>
  <c r="Z33" i="31"/>
  <c r="Z32" i="31"/>
  <c r="Z31" i="31"/>
  <c r="Z30" i="31"/>
  <c r="Z29" i="31"/>
  <c r="Z28" i="31"/>
  <c r="Z27" i="31"/>
  <c r="Z26" i="31"/>
  <c r="Z25" i="31"/>
  <c r="Z24" i="31"/>
  <c r="Z23" i="31"/>
  <c r="Z22" i="31"/>
  <c r="Z21" i="31"/>
  <c r="Z20" i="31"/>
  <c r="Z19" i="31"/>
  <c r="Z18" i="31"/>
  <c r="Z17" i="31"/>
  <c r="Z16" i="31"/>
  <c r="Z15" i="31"/>
  <c r="Z14" i="31"/>
  <c r="Z13" i="31"/>
  <c r="Z12" i="31"/>
  <c r="Z11" i="31"/>
  <c r="Z10" i="31"/>
  <c r="Z9" i="31"/>
  <c r="V41" i="31"/>
  <c r="V40" i="31"/>
  <c r="V39" i="31"/>
  <c r="V38" i="31"/>
  <c r="V37" i="31"/>
  <c r="V36" i="31"/>
  <c r="V35" i="31"/>
  <c r="V34" i="31"/>
  <c r="V33" i="31"/>
  <c r="V32" i="31"/>
  <c r="V31" i="31"/>
  <c r="V30" i="31"/>
  <c r="V29" i="31"/>
  <c r="V28" i="31"/>
  <c r="V27" i="31"/>
  <c r="V26" i="3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R41" i="31"/>
  <c r="R40" i="31"/>
  <c r="R39" i="31"/>
  <c r="R38" i="31"/>
  <c r="R37" i="3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R23" i="31"/>
  <c r="R22" i="31"/>
  <c r="R21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6" i="31"/>
  <c r="N15" i="31"/>
  <c r="N14" i="31"/>
  <c r="N13" i="31"/>
  <c r="N12" i="31"/>
  <c r="N11" i="31"/>
  <c r="N10" i="31"/>
  <c r="N9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13" i="31"/>
  <c r="J12" i="31"/>
  <c r="J11" i="31"/>
  <c r="J10" i="31"/>
  <c r="J9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G82" i="22" l="1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F82" i="22" l="1"/>
  <c r="F81" i="22"/>
  <c r="F80" i="22"/>
  <c r="F79" i="22"/>
  <c r="F78" i="22"/>
  <c r="F77" i="22"/>
  <c r="F76" i="22"/>
  <c r="F75" i="22"/>
  <c r="F74" i="22"/>
  <c r="F73" i="22"/>
  <c r="F72" i="22"/>
  <c r="F71" i="22"/>
  <c r="F70" i="22"/>
  <c r="F69" i="22"/>
  <c r="F68" i="22"/>
  <c r="F67" i="22"/>
  <c r="F66" i="22"/>
  <c r="F65" i="22"/>
  <c r="F64" i="22"/>
  <c r="F63" i="22"/>
  <c r="F62" i="22"/>
  <c r="F61" i="22"/>
  <c r="F60" i="22"/>
  <c r="F59" i="22"/>
  <c r="F58" i="22"/>
  <c r="F57" i="22"/>
  <c r="F56" i="22"/>
  <c r="F55" i="22"/>
  <c r="F54" i="22"/>
  <c r="F53" i="22"/>
  <c r="F52" i="22"/>
  <c r="F51" i="22"/>
  <c r="F50" i="22"/>
  <c r="D82" i="22"/>
  <c r="D81" i="22"/>
  <c r="D80" i="22"/>
  <c r="D79" i="22"/>
  <c r="D78" i="22"/>
  <c r="D77" i="22"/>
  <c r="D76" i="22"/>
  <c r="D75" i="22"/>
  <c r="D74" i="22"/>
  <c r="D73" i="22"/>
  <c r="D72" i="22"/>
  <c r="D71" i="22"/>
  <c r="D70" i="22"/>
  <c r="D69" i="22"/>
  <c r="D68" i="22"/>
  <c r="D67" i="22"/>
  <c r="D66" i="22"/>
  <c r="D65" i="22"/>
  <c r="D64" i="22"/>
  <c r="D63" i="22"/>
  <c r="D62" i="22"/>
  <c r="D61" i="22"/>
  <c r="D60" i="22"/>
  <c r="D59" i="22"/>
  <c r="D58" i="22"/>
  <c r="D57" i="22"/>
  <c r="D56" i="22"/>
  <c r="D55" i="22"/>
  <c r="D54" i="22"/>
  <c r="D53" i="22"/>
  <c r="D52" i="22"/>
  <c r="D51" i="22"/>
  <c r="D50" i="22"/>
  <c r="E82" i="22"/>
  <c r="E81" i="22"/>
  <c r="E80" i="22"/>
  <c r="E79" i="22"/>
  <c r="E78" i="22"/>
  <c r="E77" i="22"/>
  <c r="E76" i="22"/>
  <c r="E75" i="22"/>
  <c r="E74" i="22"/>
  <c r="E73" i="22"/>
  <c r="E72" i="22"/>
  <c r="E71" i="22"/>
  <c r="E70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/>
  <c r="E51" i="22"/>
  <c r="E50" i="22"/>
  <c r="C82" i="22"/>
  <c r="C81" i="22"/>
  <c r="C80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62" i="22"/>
  <c r="C61" i="22"/>
  <c r="C60" i="22"/>
  <c r="C59" i="22"/>
  <c r="C58" i="22"/>
  <c r="C57" i="22"/>
  <c r="C56" i="22"/>
  <c r="C55" i="22"/>
  <c r="C54" i="22"/>
  <c r="C53" i="22"/>
  <c r="C52" i="22"/>
  <c r="C51" i="22"/>
  <c r="C50" i="22" l="1"/>
</calcChain>
</file>

<file path=xl/comments1.xml><?xml version="1.0" encoding="utf-8"?>
<comments xmlns="http://schemas.openxmlformats.org/spreadsheetml/2006/main">
  <authors>
    <author>Miguel Torruco Garza</author>
  </authors>
  <commentList>
    <comment ref="C8" authorId="0" shapeId="0">
      <text>
        <r>
          <rPr>
            <sz val="9"/>
            <color indexed="81"/>
            <rFont val="Tahoma"/>
            <family val="2"/>
          </rPr>
          <t>Refieren el valor de producción de bienes y servicios que son destinados en su totalidad a los visitantes residentes y no residentes.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C</t>
        </r>
        <r>
          <rPr>
            <sz val="9"/>
            <color indexed="81"/>
            <rFont val="Tahoma"/>
            <family val="2"/>
          </rPr>
          <t>onsideran el valor de producción de bienes y servicios que pueden ser adquiridos tanto por los visitantes como por los residentes en el lugar.</t>
        </r>
      </text>
    </comment>
  </commentList>
</comments>
</file>

<file path=xl/sharedStrings.xml><?xml version="1.0" encoding="utf-8"?>
<sst xmlns="http://schemas.openxmlformats.org/spreadsheetml/2006/main" count="4895" uniqueCount="668">
  <si>
    <t>Entidad federativa</t>
  </si>
  <si>
    <t>Estados Unidos Mexicanos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</si>
  <si>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</si>
  <si>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</si>
  <si>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</si>
  <si>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</si>
  <si>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</si>
  <si>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</si>
  <si>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</si>
  <si>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</si>
  <si>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</si>
  <si>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</si>
  <si>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</si>
  <si>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</si>
  <si>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</si>
  <si>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</si>
  <si>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</si>
  <si>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</si>
  <si>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</si>
  <si>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</si>
  <si>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</si>
  <si>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</si>
  <si>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</si>
  <si>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</si>
  <si>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</si>
  <si>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</si>
  <si>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</si>
  <si>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</si>
  <si>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 xml:space="preserve"> Tabasco</t>
  </si>
  <si>
    <t>Tamaulipas</t>
  </si>
  <si>
    <t>Tlaxcala</t>
  </si>
  <si>
    <t>Veracruz de Ignacio de la Llave</t>
  </si>
  <si>
    <t xml:space="preserve"> Yucatán</t>
  </si>
  <si>
    <t>Zacatecas</t>
  </si>
  <si>
    <t>Participación porcentual</t>
  </si>
  <si>
    <t>Participación (B/A)</t>
  </si>
  <si>
    <r>
      <rPr>
        <vertAlign val="superscript"/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>Cifras preliminares (Cálculo realizado por la SECTUR)</t>
    </r>
  </si>
  <si>
    <r>
      <rPr>
        <vertAlign val="superscript"/>
        <sz val="11"/>
        <color rgb="FF000000"/>
        <rFont val="Calibri"/>
        <family val="2"/>
      </rPr>
      <t>R</t>
    </r>
    <r>
      <rPr>
        <sz val="11"/>
        <color rgb="FF000000"/>
        <rFont val="Calibri"/>
        <family val="2"/>
      </rPr>
      <t>Cifras revisadas</t>
    </r>
  </si>
  <si>
    <t>Orden</t>
  </si>
  <si>
    <t>Sector</t>
  </si>
  <si>
    <t>Tipo de actividad turística</t>
  </si>
  <si>
    <t>Denominación</t>
  </si>
  <si>
    <t>Tabasco</t>
  </si>
  <si>
    <t>Yucatán</t>
  </si>
  <si>
    <t>Número de clases de actividad turística</t>
  </si>
  <si>
    <t>31-33 Industrias manufactureras (Bienes)</t>
  </si>
  <si>
    <t>Artesanías</t>
  </si>
  <si>
    <t>Otros Bienes</t>
  </si>
  <si>
    <t>Total Servicios</t>
  </si>
  <si>
    <t>01) Características</t>
  </si>
  <si>
    <t>Actividades características</t>
  </si>
  <si>
    <t>46 Comercio al por menor</t>
  </si>
  <si>
    <t>Clase 465915 Comercio al por menor en tiendas de artesanías</t>
  </si>
  <si>
    <t>48-49 Transportes, correos y almacenamiento</t>
  </si>
  <si>
    <t>Clase 481111 Transporte aéreo regular en líneas aéreas nacionales</t>
  </si>
  <si>
    <t>Clase 481112 Transporte aéreo regular en líneas aéreas extranjeras</t>
  </si>
  <si>
    <t>Clase 481210 Transporte aéreo no regular</t>
  </si>
  <si>
    <t>Clase 482110 Transporte por ferrocarril</t>
  </si>
  <si>
    <t>Clase 483210 Transporte por aguas interiores</t>
  </si>
  <si>
    <t>Clase 485210 Transporte colectivo foráneo de pasajeros de ruta fija</t>
  </si>
  <si>
    <t>Clase 487110 Transporte turístico por tierra</t>
  </si>
  <si>
    <t>Clase 487210 Transporte turístico por agua</t>
  </si>
  <si>
    <t>Clase 488111 Servicios a la navegación aérea</t>
  </si>
  <si>
    <t>Clase 488112 Administración de aeropuertos y helipuertos</t>
  </si>
  <si>
    <t>Clase 488190 Otros servicios relacionados con el transporte aéreo</t>
  </si>
  <si>
    <t>Clase 488310 Administración de puertos y muelles</t>
  </si>
  <si>
    <t>Clase 488330 Servicios para la navegación por agua</t>
  </si>
  <si>
    <t>Clase 488491 Servicios de administración de centrales camioneras</t>
  </si>
  <si>
    <t>Clase 488492 Servicios de administración de carreteras, puentes y servicios auxiliares</t>
  </si>
  <si>
    <t>53 Servicios inmobiliarios y de alquiler de bienes muebles e intangibles</t>
  </si>
  <si>
    <t>Clase 531210 Inmobiliarias y corredores de bienes raíces</t>
  </si>
  <si>
    <t>Clase 531311 Servicios de administración de bienes raíces</t>
  </si>
  <si>
    <t>56 Servicios de apoyo a los negocios y manejo de residuos, y servicios de remediación</t>
  </si>
  <si>
    <t>Clase 561510 Agencias de viajes</t>
  </si>
  <si>
    <t>Clase 561520 Organización de excursiones y paquetes turísticos para agencias de viajes (Operadores de tours)</t>
  </si>
  <si>
    <t>71 Servicios de esparcimiento culturales y deportivos, y otros servicios recreativos</t>
  </si>
  <si>
    <t>Clase 713113 Parques acuáticos y balnearios del sector privado</t>
  </si>
  <si>
    <t>Clase 713930 Marinas turísticas</t>
  </si>
  <si>
    <t xml:space="preserve">72 Servicios de alojamiento temporal y de preparación de alimentos y bebidasT </t>
  </si>
  <si>
    <t>Clase 721111 Hoteles con otros servicios integrados</t>
  </si>
  <si>
    <t>Clase 721112 Hoteles sin otros servicios integrados</t>
  </si>
  <si>
    <t>Clase 721113 Moteles</t>
  </si>
  <si>
    <t>Clase 721190 Cabañas, villas y similares</t>
  </si>
  <si>
    <t>Clase 721210 Campamentos y albergues recreativos</t>
  </si>
  <si>
    <t>Clase 721311 Pensiones y casas de huéspedes</t>
  </si>
  <si>
    <t>Clase 721312 Departamentos y casas amueblados con servicios de hotelería</t>
  </si>
  <si>
    <t>Clases agrupadas por principio de confidencialidad</t>
  </si>
  <si>
    <t>02) Conexas</t>
  </si>
  <si>
    <t>Actividades conexas</t>
  </si>
  <si>
    <t>Clase 462111 Comercio al por menor en supermercados</t>
  </si>
  <si>
    <t>Clase 462112 Comercio al por menor en minisupers</t>
  </si>
  <si>
    <t>Clase 462210 Comercio al por menor en tiendas departamentales</t>
  </si>
  <si>
    <t>Clase 463211 Comercio al por menor de ropa, excepto de bebé y lencería</t>
  </si>
  <si>
    <t>Clase 463215 Comercio al por menor de bisutería y accesorios de vestir</t>
  </si>
  <si>
    <t>Clase 463216 Comercio al por menor de ropa de cuero y piel y de otros artículos de estos materiales</t>
  </si>
  <si>
    <t>Clase 463218 Comercio al por menor de sombreros</t>
  </si>
  <si>
    <t>Clase 463310 Comercio al por menor de calzado</t>
  </si>
  <si>
    <t>Clase 464111 Farmacias sin minisúper</t>
  </si>
  <si>
    <t>Clase 464112 Farmacias con minisúper</t>
  </si>
  <si>
    <t>Clase 464121 Comercio al por menor de lentes</t>
  </si>
  <si>
    <t>Clase 465111 Comercio al por menor de artículos de perfumería y cosméticos</t>
  </si>
  <si>
    <t>Clase 465112 Comercio al por menor de artículos de joyería y relojes</t>
  </si>
  <si>
    <t>Clase 465211 Comercio al por menor de discos y casetes</t>
  </si>
  <si>
    <t>Clase 465212 Comercio al por menor de juguetes</t>
  </si>
  <si>
    <t>Clase 465213 Comercio al por menor de bicicletas y triciclos</t>
  </si>
  <si>
    <t>Clase 465214 Comercio al por menor de equipo y material fotográfico</t>
  </si>
  <si>
    <t>Clase 465215 Comercio al por menor de artículos y aparatos deportivos</t>
  </si>
  <si>
    <t>Clase 465312 Comercio al por menor de libros</t>
  </si>
  <si>
    <t>Clase 465313 Comercio al por menor de revistas y periódicos</t>
  </si>
  <si>
    <t>Clase 465912 Comercio al por menor de regalos</t>
  </si>
  <si>
    <t>Clase 465913 Comercio al por menor de artículos religiosos</t>
  </si>
  <si>
    <t>Clase 465919 Comercio al por menor de otros artículos de uso personal</t>
  </si>
  <si>
    <t>Clase 466313 Comercio al por menor de antigüedades y obras de arte</t>
  </si>
  <si>
    <t>Clase 468411 Comercio al por menor de gasolina y diésel</t>
  </si>
  <si>
    <t>Clase 485111 Transporte colectivo urbano y suburbano de pasajeros en autobuses de ruta fija</t>
  </si>
  <si>
    <t>Clase 485320 Alquiler de automóviles con chofer</t>
  </si>
  <si>
    <t>Clase 485510 Alquiler de autobuses con chofer</t>
  </si>
  <si>
    <t>51 Información en medios masivos</t>
  </si>
  <si>
    <t>Clase 512130 Exhibición de películas y otros materiales audiovisuales</t>
  </si>
  <si>
    <t>52 Servicios financieros y de seguros</t>
  </si>
  <si>
    <t>Clase 523121 Casas de cambio</t>
  </si>
  <si>
    <t>Clase 523122 Centros cambiarios</t>
  </si>
  <si>
    <t>Clase 531111 Alquiler sin intermediación de viviendas amuebladas</t>
  </si>
  <si>
    <t>Clase 531112 Alquiler sin intermediación de viviendas no amuebladas</t>
  </si>
  <si>
    <t>Clase 531113 Alquiler sin intermediación de salones para fiestas y convenciones</t>
  </si>
  <si>
    <t>Clase 531114 Alquiler sin intermediación de oficinas y locales comerciales</t>
  </si>
  <si>
    <t>Clase 531115 Alquiler sin intermediación de teatros, estadios, auditorios y similares</t>
  </si>
  <si>
    <t>Clase 531119 Alquiler sin intermediación de otros bienes raíces</t>
  </si>
  <si>
    <t>Clase 531319 Otros servicios relacionados con los servicios inmobiliarios</t>
  </si>
  <si>
    <t>Clase 532110 Alquiler de automóviles sin chofer</t>
  </si>
  <si>
    <t>Clase 532122 Alquiler de autobuses, minibuses y remolques sin chofer</t>
  </si>
  <si>
    <t>Clase 532289 Alquiler de otros artículos para el hogar y personales</t>
  </si>
  <si>
    <t>Clase 532412 Alquiler de equipo de transporte, excepto terrestre</t>
  </si>
  <si>
    <t>54 Servicios profesionales, científicos y técnicos</t>
  </si>
  <si>
    <t>Clase 541920 Servicios de fotografía y videograbación</t>
  </si>
  <si>
    <t>Clase 561590 Otros servicios de reservaciones</t>
  </si>
  <si>
    <t>Clase 561920 Organizadores de convenciones y ferias comerciales e industriales</t>
  </si>
  <si>
    <t>61 Servicios educativos</t>
  </si>
  <si>
    <t>Clase 611151 Escuelas de educación media técnica terminal del sector privado</t>
  </si>
  <si>
    <t>Clase 611211 Escuelas de educación técnica superior del sector privado</t>
  </si>
  <si>
    <t>Clase 611311 Escuelas de educación superior del sector privado</t>
  </si>
  <si>
    <t>Clase 611511 Escuelas del sector privado dedicadas a la enseñanza de oficios</t>
  </si>
  <si>
    <t>Clase 611698 Otros servicios educativos proporcionados por el sector privado</t>
  </si>
  <si>
    <t>Clase 611710 Servicios de apoyo a la educación</t>
  </si>
  <si>
    <t>Clase 711111 Compañías de teatro del sector privado</t>
  </si>
  <si>
    <t>Clase 711121 Compañías de danza del sector privado</t>
  </si>
  <si>
    <t>Clase 711131 Cantantes y grupos musicales del sector privado</t>
  </si>
  <si>
    <t>Clase 711191 Otras compañías y grupos de espectáculos artísticos del sector privado</t>
  </si>
  <si>
    <t>Clase 711311 Promotores del sector privado de espectáculos artísticos, culturales, deportivos y similares que cuentan con instalaciones para presentarlos</t>
  </si>
  <si>
    <t>Clase 711320 Promotores de espectáculos artísticos, culturales, deportivos y similares que no cuentan con instalaciones para presentarlos</t>
  </si>
  <si>
    <t>Clase 711510 Artistas, escritores y técnicos independientes</t>
  </si>
  <si>
    <t>Clase 712111 Museos del sector privado</t>
  </si>
  <si>
    <t>Clase 712120 Sitios históricos</t>
  </si>
  <si>
    <t>Clase 712131 Jardines botánicos y zoológicos del sector privado</t>
  </si>
  <si>
    <t>Clase 712190 Grutas, parques naturales y otros sitios del patrimonio cultural de la nación</t>
  </si>
  <si>
    <t>Clase 713111 Parques de diversiones y temáticos del sector privado</t>
  </si>
  <si>
    <t>Clase 713120 Casas de juegos electrónicos</t>
  </si>
  <si>
    <t>Clase 713299 Otros juegos de azar</t>
  </si>
  <si>
    <t>Clase 713910 Campos de golf</t>
  </si>
  <si>
    <t>Clase 713941 Clubes deportivos del sector privado</t>
  </si>
  <si>
    <t>Clase 713943 Centros de acondicionamiento físico del sector privado</t>
  </si>
  <si>
    <t>Clase 713950 Boliches</t>
  </si>
  <si>
    <t>Clase 713991 Billares</t>
  </si>
  <si>
    <t>Clase 713998 Otros servicios recreativos prestados por el sector privado</t>
  </si>
  <si>
    <t>Clase 722411 Centros nocturnos, discotecas y similares</t>
  </si>
  <si>
    <t>Clase 722412 Bares, cantinas y similares</t>
  </si>
  <si>
    <t>Clase 722511 Restaurantes con servicio de preparación de alimentos a la carta o de comida corrida</t>
  </si>
  <si>
    <t>Clase 722512 Restaurantes con servicio de preparación de pescados y mariscos</t>
  </si>
  <si>
    <t>Clase 722513 Restaurantes con servicio de preparación de antojitos</t>
  </si>
  <si>
    <t>Clase 722514 Restaurantes con servicio de preparación de tacos y tortas</t>
  </si>
  <si>
    <t>Clase 722515 Cafeterías, fuentes de sodas, neverías, refresquerías y similares</t>
  </si>
  <si>
    <t>Clase 722516 Restaurantes de autoservicio</t>
  </si>
  <si>
    <t>Clase 722517 Restaurantes con servicio de preparación de pizzas, hamburguesas, hot dogs y pollos rostizados para llevar</t>
  </si>
  <si>
    <t>Clase 722518 Restaurantes que preparan otro tipo de alimentos para llevar</t>
  </si>
  <si>
    <t>Clase 722519 Servicios de preparación de otros alimentos para consumo inmediato</t>
  </si>
  <si>
    <t>81 Otros servicios excepto actividades gubernamentales</t>
  </si>
  <si>
    <t>Clase 811119 Otras reparaciones mecánicas de automóviles y camiones</t>
  </si>
  <si>
    <t>Clase 812410 Estacionamientos y pensiones para vehículos automotores</t>
  </si>
  <si>
    <t>Clase 812910 Servicios de revelado e impresión de fotografías</t>
  </si>
  <si>
    <t>Clase 813110 Asociaciones, organizaciones y cámaras de productores, comerciantes y prestadores de servicios</t>
  </si>
  <si>
    <t>Clase 813120 Asociaciones y organizaciones laborales y sindicales</t>
  </si>
  <si>
    <t>Clase 813130 Asociaciones y organizaciones de profesionistas</t>
  </si>
  <si>
    <t>Actividades características (A)</t>
  </si>
  <si>
    <t>Actividades conexas (B)</t>
  </si>
  <si>
    <t>No. De Actividades características (A)</t>
  </si>
  <si>
    <t>No. De Actividades conexas (B)</t>
  </si>
  <si>
    <t>Total de clases de actividad</t>
  </si>
  <si>
    <t>Total Secundarias (Bienes)</t>
  </si>
  <si>
    <t>Total Terciarias (Servicios)</t>
  </si>
  <si>
    <t>Total PIB Turismo (PIBT)</t>
  </si>
  <si>
    <t>Participación (PIBT/PIBEF)</t>
  </si>
  <si>
    <t>PIB Entidad Federativa (PIBEF)</t>
  </si>
  <si>
    <t>Sector/Actividades</t>
  </si>
  <si>
    <t>31-33 Industrias manufactureras/Actividades Secundarias (Bienes)</t>
  </si>
  <si>
    <t>PIB Nacional (A)</t>
  </si>
  <si>
    <t>Participación</t>
  </si>
  <si>
    <t>PIB Turístico (B)</t>
  </si>
  <si>
    <t>Total</t>
  </si>
  <si>
    <t>N/A</t>
  </si>
  <si>
    <t>N/A: No aplica</t>
  </si>
  <si>
    <t>Total Actividades Terciarias (Servicios)</t>
  </si>
  <si>
    <t>PIB de las actividades económicas relacionadas con el turismo por sector y entidad federativa 2018/ Actividades secundaria y terciarias</t>
  </si>
  <si>
    <t>Participación del Turismo por sector (B/A)</t>
  </si>
  <si>
    <r>
      <rPr>
        <b/>
        <sz val="9"/>
        <color rgb="FF000000"/>
        <rFont val="Calibri"/>
        <family val="2"/>
      </rPr>
      <t>46</t>
    </r>
    <r>
      <rPr>
        <sz val="9"/>
        <color rgb="FF000000"/>
        <rFont val="Calibri"/>
        <family val="2"/>
      </rPr>
      <t xml:space="preserve"> Comercio al por menor</t>
    </r>
  </si>
  <si>
    <r>
      <rPr>
        <b/>
        <sz val="9"/>
        <color rgb="FF000000"/>
        <rFont val="Calibri"/>
        <family val="2"/>
      </rPr>
      <t>48-49</t>
    </r>
    <r>
      <rPr>
        <sz val="9"/>
        <color rgb="FF000000"/>
        <rFont val="Calibri"/>
        <family val="2"/>
      </rPr>
      <t xml:space="preserve"> Transportes, correos y almacenamiento</t>
    </r>
  </si>
  <si>
    <r>
      <rPr>
        <b/>
        <sz val="9"/>
        <color rgb="FF000000"/>
        <rFont val="Calibri"/>
        <family val="2"/>
      </rPr>
      <t>51</t>
    </r>
    <r>
      <rPr>
        <sz val="9"/>
        <color rgb="FF000000"/>
        <rFont val="Calibri"/>
        <family val="2"/>
      </rPr>
      <t xml:space="preserve"> Información en medios masivos</t>
    </r>
  </si>
  <si>
    <r>
      <rPr>
        <b/>
        <sz val="9"/>
        <color rgb="FF000000"/>
        <rFont val="Calibri"/>
        <family val="2"/>
      </rPr>
      <t>52</t>
    </r>
    <r>
      <rPr>
        <sz val="9"/>
        <color rgb="FF000000"/>
        <rFont val="Calibri"/>
        <family val="2"/>
      </rPr>
      <t xml:space="preserve"> Servicios financieros y de seguros</t>
    </r>
  </si>
  <si>
    <r>
      <rPr>
        <b/>
        <sz val="9"/>
        <color rgb="FF000000"/>
        <rFont val="Calibri"/>
        <family val="2"/>
      </rPr>
      <t>53</t>
    </r>
    <r>
      <rPr>
        <sz val="9"/>
        <color rgb="FF000000"/>
        <rFont val="Calibri"/>
        <family val="2"/>
      </rPr>
      <t xml:space="preserve"> Servicios inmobiliarios y de alquiler de bienes muebles e intangibles</t>
    </r>
  </si>
  <si>
    <r>
      <rPr>
        <b/>
        <sz val="9"/>
        <color rgb="FF000000"/>
        <rFont val="Calibri"/>
        <family val="2"/>
      </rPr>
      <t>54</t>
    </r>
    <r>
      <rPr>
        <sz val="9"/>
        <color rgb="FF000000"/>
        <rFont val="Calibri"/>
        <family val="2"/>
      </rPr>
      <t xml:space="preserve"> Servicios profesionales, científicos y técnicos</t>
    </r>
  </si>
  <si>
    <r>
      <rPr>
        <b/>
        <sz val="9"/>
        <color rgb="FF000000"/>
        <rFont val="Calibri"/>
        <family val="2"/>
      </rPr>
      <t>56</t>
    </r>
    <r>
      <rPr>
        <sz val="9"/>
        <color rgb="FF000000"/>
        <rFont val="Calibri"/>
        <family val="2"/>
      </rPr>
      <t xml:space="preserve"> Servicios de apoyo a los negocios y manejo de residuos, y servicios de remediación</t>
    </r>
  </si>
  <si>
    <r>
      <rPr>
        <b/>
        <sz val="9"/>
        <color rgb="FF000000"/>
        <rFont val="Calibri"/>
        <family val="2"/>
      </rPr>
      <t>61</t>
    </r>
    <r>
      <rPr>
        <sz val="9"/>
        <color rgb="FF000000"/>
        <rFont val="Calibri"/>
        <family val="2"/>
      </rPr>
      <t xml:space="preserve"> Servicios educativos</t>
    </r>
  </si>
  <si>
    <r>
      <rPr>
        <b/>
        <sz val="9"/>
        <color rgb="FF000000"/>
        <rFont val="Calibri"/>
        <family val="2"/>
      </rPr>
      <t>71</t>
    </r>
    <r>
      <rPr>
        <sz val="9"/>
        <color rgb="FF000000"/>
        <rFont val="Calibri"/>
        <family val="2"/>
      </rPr>
      <t xml:space="preserve"> Servicios de esparcimiento culturales y deportivos, y otros servicios recreativos</t>
    </r>
  </si>
  <si>
    <r>
      <rPr>
        <b/>
        <sz val="9"/>
        <color rgb="FF000000"/>
        <rFont val="Calibri"/>
        <family val="2"/>
      </rPr>
      <t>72</t>
    </r>
    <r>
      <rPr>
        <sz val="9"/>
        <color rgb="FF000000"/>
        <rFont val="Calibri"/>
        <family val="2"/>
      </rPr>
      <t xml:space="preserve"> Servicios de alojamiento temporal y de preparación de alimentos y bebidas</t>
    </r>
  </si>
  <si>
    <r>
      <rPr>
        <b/>
        <sz val="9"/>
        <color rgb="FF000000"/>
        <rFont val="Calibri"/>
        <family val="2"/>
      </rPr>
      <t>81</t>
    </r>
    <r>
      <rPr>
        <sz val="9"/>
        <color rgb="FF000000"/>
        <rFont val="Calibri"/>
        <family val="2"/>
      </rPr>
      <t xml:space="preserve"> Otros servicios excepto actividades gubernamentales</t>
    </r>
  </si>
  <si>
    <t>Actividades Primarias</t>
  </si>
  <si>
    <t>Actividades Secundarias</t>
  </si>
  <si>
    <t>21 Minería, 22 Generación, transmisión, distribución y comercialización de energía eléctrica, suministro de agua y de gas natural por ductos al consumidor final  y 23 Construcción</t>
  </si>
  <si>
    <r>
      <t>Nacional 2018</t>
    </r>
    <r>
      <rPr>
        <b/>
        <vertAlign val="superscript"/>
        <sz val="11"/>
        <color theme="1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 xml:space="preserve"> (A)</t>
    </r>
  </si>
  <si>
    <r>
      <t>Turístico 2018</t>
    </r>
    <r>
      <rPr>
        <b/>
        <vertAlign val="super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(B)</t>
    </r>
  </si>
  <si>
    <r>
      <rPr>
        <b/>
        <sz val="9"/>
        <color rgb="FF000000"/>
        <rFont val="Calibri"/>
        <family val="2"/>
      </rPr>
      <t>55</t>
    </r>
    <r>
      <rPr>
        <sz val="9"/>
        <color rgb="FF000000"/>
        <rFont val="Calibri"/>
        <family val="2"/>
      </rPr>
      <t xml:space="preserve"> Corporativos</t>
    </r>
  </si>
  <si>
    <r>
      <rPr>
        <b/>
        <sz val="9"/>
        <color rgb="FF000000"/>
        <rFont val="Calibri"/>
        <family val="2"/>
      </rPr>
      <t>62</t>
    </r>
    <r>
      <rPr>
        <sz val="9"/>
        <color rgb="FF000000"/>
        <rFont val="Calibri"/>
        <family val="2"/>
      </rPr>
      <t xml:space="preserve"> Servicios de salud y de asistencia social</t>
    </r>
  </si>
  <si>
    <r>
      <t xml:space="preserve">43 </t>
    </r>
    <r>
      <rPr>
        <sz val="9"/>
        <color rgb="FF000000"/>
        <rFont val="Calibri"/>
        <family val="2"/>
      </rPr>
      <t>Comercio al por mayor</t>
    </r>
  </si>
  <si>
    <t>PIB de las actividades económicas relacionadas con el turismo por entidad federativa y por sector 2018/ Actividades terciarias/ 46 Comercio al por menor</t>
  </si>
  <si>
    <t>PIB de las actividades económicas relacionadas con el turismo por entidad federativa y por sector 2018/ Actividades terciarias/48-49 Transportes, correos y almacenamiento</t>
  </si>
  <si>
    <t>PIB de las actividades económicas relacionadas con el turismo por entidad federativa y por sector 2018/ Actividades terciarias/51 Información en medios masivos</t>
  </si>
  <si>
    <t>PIB de las actividades económicas relacionadas con el turismo por entidad federativa y por sector 2018/ Actividades terciarias/52 Servicios financieros y de seguros</t>
  </si>
  <si>
    <t>PIB de las actividades económicas relacionadas con el turismo por entidad federativa y por sector 2018/ Actividades terciarias/ 53 Servicios inmobiliarios y de alquiler de bienes muebles e intangibles</t>
  </si>
  <si>
    <t>PIB de las actividades económicas relacionadas con el turismo por entidad federativa y por sector 2018/ Actividades terciarias/ 54 Servicios profesionales, científicos y técnicos</t>
  </si>
  <si>
    <t>PIB de las actividades económicas relacionadas con el turismo por entidad federativa y por sector 2018/ Actividades terciarias/ 56 Servicios de apoyo a los negocios y manejo de residuos y desechos, y servicios de remediación</t>
  </si>
  <si>
    <t>PIB de las actividades económicas relacionadas con el turismo por entidad federativa y por sector 2018/ Actividades terciarias/ 61 Servicios educativos</t>
  </si>
  <si>
    <t>PIB de las actividades económicas relacionadas con el turismo por entidad federativa y por sector 2018/ Actividades terciarias/ 71 Servicios de esparcimiento culturales y deportivos, y otros servicios recreativos</t>
  </si>
  <si>
    <t>PIB de las actividades económicas relacionadas con el turismo por entidad federativa y por sector 2018/ Actividades terciarias/ 72 Servicios de alojamiento temporal y de preparación de alimentos y bebidas</t>
  </si>
  <si>
    <t>PIB de las actividades económicas relacionadas con el turismo por entidad federativa y por sector 2018/ Actividades terciarias/81 Otros servicios excepto actividades gubernamentales</t>
  </si>
  <si>
    <t>Índice</t>
  </si>
  <si>
    <r>
      <t>PIB de las actividades económicas relacionadas con el turismo por entidad federativa y por sector 2018/ Actividades secundarias/</t>
    </r>
    <r>
      <rPr>
        <b/>
        <u/>
        <sz val="11"/>
        <color theme="1"/>
        <rFont val="Calibri"/>
        <family val="2"/>
        <scheme val="minor"/>
      </rPr>
      <t>31-33</t>
    </r>
    <r>
      <rPr>
        <sz val="11"/>
        <color theme="1"/>
        <rFont val="Calibri"/>
        <family val="2"/>
        <scheme val="minor"/>
      </rPr>
      <t xml:space="preserve"> Industrias manufactureras</t>
    </r>
  </si>
  <si>
    <r>
      <t xml:space="preserve">PIB de las actividades económicas relacionadas con el turismo por entidad federativa y por sector 2018/ Actividades terciarias/ </t>
    </r>
    <r>
      <rPr>
        <b/>
        <u/>
        <sz val="11"/>
        <color theme="1"/>
        <rFont val="Calibri"/>
        <family val="2"/>
        <scheme val="minor"/>
      </rPr>
      <t>46</t>
    </r>
    <r>
      <rPr>
        <sz val="11"/>
        <color theme="1"/>
        <rFont val="Calibri"/>
        <family val="2"/>
        <scheme val="minor"/>
      </rPr>
      <t xml:space="preserve"> Comercio al por menor</t>
    </r>
  </si>
  <si>
    <r>
      <t>PIB de las actividades económicas relacionadas con el turismo por entidad federativa y por sector 2018/ Actividades terciarias/</t>
    </r>
    <r>
      <rPr>
        <b/>
        <u/>
        <sz val="11"/>
        <color theme="1"/>
        <rFont val="Calibri"/>
        <family val="2"/>
        <scheme val="minor"/>
      </rPr>
      <t>48-49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Transportes, correos y almacenamiento</t>
    </r>
  </si>
  <si>
    <r>
      <t>PIB de las actividades económicas relacionadas con el turismo por entidad federativa y por sector 2018/ Actividades terciarias/</t>
    </r>
    <r>
      <rPr>
        <b/>
        <u/>
        <sz val="11"/>
        <color theme="1"/>
        <rFont val="Calibri"/>
        <family val="2"/>
        <scheme val="minor"/>
      </rPr>
      <t>51</t>
    </r>
    <r>
      <rPr>
        <sz val="11"/>
        <color theme="1"/>
        <rFont val="Calibri"/>
        <family val="2"/>
        <scheme val="minor"/>
      </rPr>
      <t xml:space="preserve"> Información en medios masivos</t>
    </r>
  </si>
  <si>
    <r>
      <t>PIB de las actividades económicas relacionadas con el turismo por entidad federativa y por sector 2018/ Actividades terciarias/</t>
    </r>
    <r>
      <rPr>
        <b/>
        <u/>
        <sz val="11"/>
        <color theme="1"/>
        <rFont val="Calibri"/>
        <family val="2"/>
        <scheme val="minor"/>
      </rPr>
      <t>52</t>
    </r>
    <r>
      <rPr>
        <sz val="11"/>
        <color theme="1"/>
        <rFont val="Calibri"/>
        <family val="2"/>
        <scheme val="minor"/>
      </rPr>
      <t xml:space="preserve"> Servicios financieros y de seguros</t>
    </r>
  </si>
  <si>
    <r>
      <t>PIB de las actividades económicas relacionadas con el turismo por entidad federativa y por sector 2018/ Actividades terciarias/</t>
    </r>
    <r>
      <rPr>
        <u/>
        <sz val="11"/>
        <color theme="1"/>
        <rFont val="Calibri"/>
        <family val="2"/>
        <scheme val="minor"/>
      </rPr>
      <t xml:space="preserve"> </t>
    </r>
    <r>
      <rPr>
        <b/>
        <u/>
        <sz val="11"/>
        <color theme="1"/>
        <rFont val="Calibri"/>
        <family val="2"/>
        <scheme val="minor"/>
      </rPr>
      <t>53</t>
    </r>
    <r>
      <rPr>
        <sz val="11"/>
        <color theme="1"/>
        <rFont val="Calibri"/>
        <family val="2"/>
        <scheme val="minor"/>
      </rPr>
      <t xml:space="preserve"> Servicios inmobiliarios y de alquiler de bienes muebles e intangibles</t>
    </r>
  </si>
  <si>
    <r>
      <t xml:space="preserve">PIB de las actividades económicas relacionadas con el turismo por entidad federativa y por sector 2018/ Actividades terciarias/ </t>
    </r>
    <r>
      <rPr>
        <b/>
        <u/>
        <sz val="11"/>
        <color theme="1"/>
        <rFont val="Calibri"/>
        <family val="2"/>
        <scheme val="minor"/>
      </rPr>
      <t>54</t>
    </r>
    <r>
      <rPr>
        <sz val="11"/>
        <color theme="1"/>
        <rFont val="Calibri"/>
        <family val="2"/>
        <scheme val="minor"/>
      </rPr>
      <t xml:space="preserve"> Servicios profesionales, científicos y técnicos</t>
    </r>
  </si>
  <si>
    <r>
      <t xml:space="preserve">PIB de las actividades económicas relacionadas con el turismo por entidad federativa y por sector 2018/ Actividades terciarias/ </t>
    </r>
    <r>
      <rPr>
        <b/>
        <u/>
        <sz val="11"/>
        <color theme="1"/>
        <rFont val="Calibri"/>
        <family val="2"/>
        <scheme val="minor"/>
      </rPr>
      <t>56</t>
    </r>
    <r>
      <rPr>
        <sz val="11"/>
        <color theme="1"/>
        <rFont val="Calibri"/>
        <family val="2"/>
        <scheme val="minor"/>
      </rPr>
      <t xml:space="preserve"> Servicios de apoyo a los negocios y manejo de residuos y desechos, y servicios de remediación</t>
    </r>
  </si>
  <si>
    <r>
      <t xml:space="preserve">PIB de las actividades económicas relacionadas con el turismo por entidad federativa y por sector 2018/ Actividades terciarias/ </t>
    </r>
    <r>
      <rPr>
        <b/>
        <u/>
        <sz val="11"/>
        <color theme="1"/>
        <rFont val="Calibri"/>
        <family val="2"/>
        <scheme val="minor"/>
      </rPr>
      <t>61</t>
    </r>
    <r>
      <rPr>
        <sz val="11"/>
        <color theme="1"/>
        <rFont val="Calibri"/>
        <family val="2"/>
        <scheme val="minor"/>
      </rPr>
      <t xml:space="preserve"> Servicios educativos</t>
    </r>
  </si>
  <si>
    <r>
      <t xml:space="preserve">PIB de las actividades económicas relacionadas con el turismo por entidad federativa y por sector 2018/ Actividades terciarias/ </t>
    </r>
    <r>
      <rPr>
        <b/>
        <u/>
        <sz val="11"/>
        <color theme="1"/>
        <rFont val="Calibri"/>
        <family val="2"/>
        <scheme val="minor"/>
      </rPr>
      <t>71</t>
    </r>
    <r>
      <rPr>
        <sz val="11"/>
        <color theme="1"/>
        <rFont val="Calibri"/>
        <family val="2"/>
        <scheme val="minor"/>
      </rPr>
      <t xml:space="preserve"> Servicios de esparcimiento culturales y deportivos, y otros servicios recreativos</t>
    </r>
  </si>
  <si>
    <r>
      <t xml:space="preserve">PIB de las actividades económicas relacionadas con el turismo por entidad federativa y por sector 2018/ Actividades terciarias/ </t>
    </r>
    <r>
      <rPr>
        <b/>
        <u/>
        <sz val="11"/>
        <color theme="1"/>
        <rFont val="Calibri"/>
        <family val="2"/>
        <scheme val="minor"/>
      </rPr>
      <t>72</t>
    </r>
    <r>
      <rPr>
        <sz val="11"/>
        <color theme="1"/>
        <rFont val="Calibri"/>
        <family val="2"/>
        <scheme val="minor"/>
      </rPr>
      <t xml:space="preserve"> Servicios de alojamiento temporal y de preparación de alimentos y bebidas</t>
    </r>
  </si>
  <si>
    <r>
      <t>PIB de las actividades económicas relacionadas con el turismo por entidad federativa y por sector 2018/ Actividades terciarias/</t>
    </r>
    <r>
      <rPr>
        <b/>
        <u/>
        <sz val="11"/>
        <color theme="1"/>
        <rFont val="Calibri"/>
        <family val="2"/>
        <scheme val="minor"/>
      </rPr>
      <t>81</t>
    </r>
    <r>
      <rPr>
        <sz val="11"/>
        <color theme="1"/>
        <rFont val="Calibri"/>
        <family val="2"/>
        <scheme val="minor"/>
      </rPr>
      <t xml:space="preserve"> Otros servicios excepto actividades gubernamentales</t>
    </r>
  </si>
  <si>
    <r>
      <rPr>
        <b/>
        <sz val="9"/>
        <color rgb="FF000000"/>
        <rFont val="Calibri"/>
        <family val="2"/>
      </rPr>
      <t>93</t>
    </r>
    <r>
      <rPr>
        <sz val="9"/>
        <color rgb="FF000000"/>
        <rFont val="Calibri"/>
        <family val="2"/>
      </rPr>
      <t xml:space="preserve"> Actividades legislativas, gubernamentales, de impartición de justicia y de organismos internacionales y extraterritoriales</t>
    </r>
  </si>
  <si>
    <t>PIB de las actividades económicas relacionadas con el turismo por entidad federativa y por sector 2018/ Actividades terciarias/ 72 Servicios de alojamiento temporal</t>
  </si>
  <si>
    <t>PIB de las actividades económicas relacionadas con el turismo por entidad federativa y por sector 2018/ Actividades terciarias/ 72 Preparación de alimentos y bebidas</t>
  </si>
  <si>
    <r>
      <t xml:space="preserve">PIB de las actividades económicas relacionadas con el turismo por entidad federativa y por sector 2018/ Actividades terciarias/ </t>
    </r>
    <r>
      <rPr>
        <b/>
        <u/>
        <sz val="11"/>
        <color theme="1"/>
        <rFont val="Calibri"/>
        <family val="2"/>
        <scheme val="minor"/>
      </rPr>
      <t>72 Servicios de alojamiento temporal</t>
    </r>
  </si>
  <si>
    <t xml:space="preserve">Clase de actividad económica </t>
  </si>
  <si>
    <t xml:space="preserve">PIB Turístico Estatal 2018/Sector/Tipo de actividad turística/Clase de actividad económica </t>
  </si>
  <si>
    <t>(Una aproximación)</t>
  </si>
  <si>
    <t>Factor de transversalidad (Actividades conexas/Actividades caracteríaticas)</t>
  </si>
  <si>
    <t>No. de Actividades características</t>
  </si>
  <si>
    <t>No. de Actividades conexas</t>
  </si>
  <si>
    <t>Factor de Transversalidad</t>
  </si>
  <si>
    <t>PIB de las actividades económicas relacionadas con el turismo por entidad federativa y por sector 2018/ Actividades terciarias</t>
  </si>
  <si>
    <t>PIB Turístico</t>
  </si>
  <si>
    <t>PIB Turístico
Actividades Características (A)</t>
  </si>
  <si>
    <t>PIB Turístico
Actividades Conexas (B)</t>
  </si>
  <si>
    <r>
      <t>No Turístico 2018</t>
    </r>
    <r>
      <rPr>
        <b/>
        <vertAlign val="superscript"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(B)</t>
    </r>
  </si>
  <si>
    <t>INEGI. Sistema de Cuentas Nacionales de México. Producto Interno Bruto por Entidad Federativa. Año Base 2018.</t>
  </si>
  <si>
    <t>Pesos a precios de 2018</t>
  </si>
  <si>
    <t>PIB de las actividades económicas relacionadas con el turismo por entidad federativa y por clase de actividad 2018/ Actividades secundarias y terciarias</t>
  </si>
  <si>
    <t>Producto Interno Bruto por Entidad Federativa. Año Base 2018. Serie de 2003 a 2022</t>
  </si>
  <si>
    <t>PIB de las actividades económicas por entidad federativa/ PIB Servicios Turísticos/ PIB de las actividades características y las actividades conexas</t>
  </si>
  <si>
    <t>(Millones de pesos a precios de 2018)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</si>
  <si>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</si>
  <si>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</si>
  <si>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</si>
  <si>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</si>
  <si>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</si>
  <si>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</si>
  <si>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</si>
  <si>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</si>
  <si>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</si>
  <si>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</si>
  <si>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</si>
  <si>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</si>
  <si>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</si>
  <si>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</si>
  <si>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</si>
  <si>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r>
      <t>2019</t>
    </r>
    <r>
      <rPr>
        <b/>
        <vertAlign val="superscript"/>
        <sz val="10"/>
        <color theme="1"/>
        <rFont val="Calibri"/>
        <family val="2"/>
        <scheme val="minor"/>
      </rPr>
      <t>R</t>
    </r>
  </si>
  <si>
    <r>
      <t>2020</t>
    </r>
    <r>
      <rPr>
        <b/>
        <vertAlign val="superscript"/>
        <sz val="10"/>
        <color theme="1"/>
        <rFont val="Calibri"/>
        <family val="2"/>
        <scheme val="minor"/>
      </rPr>
      <t>R</t>
    </r>
  </si>
  <si>
    <r>
      <t>2021</t>
    </r>
    <r>
      <rPr>
        <b/>
        <vertAlign val="superscript"/>
        <sz val="10"/>
        <color theme="1"/>
        <rFont val="Calibri"/>
        <family val="2"/>
        <scheme val="minor"/>
      </rPr>
      <t>P</t>
    </r>
  </si>
  <si>
    <r>
      <t>2022</t>
    </r>
    <r>
      <rPr>
        <b/>
        <vertAlign val="superscript"/>
        <sz val="10"/>
        <color theme="1"/>
        <rFont val="Calibri"/>
        <family val="2"/>
        <scheme val="minor"/>
      </rPr>
      <t>P</t>
    </r>
  </si>
  <si>
    <t>Macro región</t>
  </si>
  <si>
    <t>PIB Actividades Características</t>
  </si>
  <si>
    <t>PIB Actividades Conexas</t>
  </si>
  <si>
    <t>PIB Servicios</t>
  </si>
  <si>
    <t>Centro Norte y Occidente</t>
  </si>
  <si>
    <t>Mar de Cortés</t>
  </si>
  <si>
    <t>Península de Yucatán</t>
  </si>
  <si>
    <t>Noreste</t>
  </si>
  <si>
    <t>Pacífico Sur</t>
  </si>
  <si>
    <t>Norte Centro</t>
  </si>
  <si>
    <t>Centro</t>
  </si>
  <si>
    <t>Golfo</t>
  </si>
  <si>
    <t/>
  </si>
  <si>
    <t>R/ Cifras revisadas</t>
  </si>
  <si>
    <t>P/ Cifras preliminares</t>
  </si>
  <si>
    <r>
      <rPr>
        <b/>
        <sz val="10"/>
        <color theme="1"/>
        <rFont val="Calibri"/>
        <family val="2"/>
        <scheme val="minor"/>
      </rPr>
      <t>Actividades características.</t>
    </r>
    <r>
      <rPr>
        <sz val="10"/>
        <color theme="1"/>
        <rFont val="Calibri"/>
        <family val="2"/>
        <scheme val="minor"/>
      </rPr>
      <t xml:space="preserve"> Refieren el valor de producción de bienes y servicios que son destinados en su totalidad a los visitantes residentes y no residentes.</t>
    </r>
  </si>
  <si>
    <r>
      <rPr>
        <b/>
        <sz val="10"/>
        <color theme="1"/>
        <rFont val="Calibri"/>
        <family val="2"/>
        <scheme val="minor"/>
      </rPr>
      <t>Actividades conexas.</t>
    </r>
    <r>
      <rPr>
        <sz val="10"/>
        <color theme="1"/>
        <rFont val="Calibri"/>
        <family val="2"/>
        <scheme val="minor"/>
      </rPr>
      <t xml:space="preserve"> Consideran el valor de producción de bienes y servicios que pueden ser adquiridos tanto por los visitantes como por los residentes en el lugar.</t>
    </r>
  </si>
  <si>
    <r>
      <rPr>
        <b/>
        <sz val="10"/>
        <color theme="1"/>
        <rFont val="Calibri"/>
        <family val="2"/>
        <scheme val="minor"/>
      </rPr>
      <t>Actividades turísticas.</t>
    </r>
    <r>
      <rPr>
        <sz val="10"/>
        <color theme="1"/>
        <rFont val="Calibri"/>
        <family val="2"/>
        <scheme val="minor"/>
      </rPr>
      <t xml:space="preserve"> Procesos de producción que realizan los establecimientos homogéneos o empresas que están estrechamente relacionadas con el turismo.</t>
    </r>
  </si>
  <si>
    <t>PIB Turístico Servicios</t>
  </si>
  <si>
    <t>Factor de Transversalidad (B/A)</t>
  </si>
  <si>
    <t>Factor de transversalidad (B/A)</t>
  </si>
  <si>
    <r>
      <rPr>
        <b/>
        <sz val="9"/>
        <color theme="1"/>
        <rFont val="Calibri"/>
        <family val="2"/>
        <scheme val="minor"/>
      </rPr>
      <t>Fuente:</t>
    </r>
    <r>
      <rPr>
        <sz val="9"/>
        <color theme="1"/>
        <rFont val="Calibri"/>
        <family val="2"/>
        <scheme val="minor"/>
      </rPr>
      <t xml:space="preserve"> SECTUR con información de los Censos Económicos 2019, con el Producto Interno Bruto por Entidad Federativa Serie 2003-2022. Año Base 2018 y con la Cuenta Satélite de Turismo 2022, Año Base 2018. (INEGI)</t>
    </r>
  </si>
  <si>
    <r>
      <rPr>
        <b/>
        <sz val="9"/>
        <color theme="1"/>
        <rFont val="Calibri"/>
        <family val="2"/>
        <scheme val="minor"/>
      </rPr>
      <t>Fuente:</t>
    </r>
    <r>
      <rPr>
        <sz val="9"/>
        <color theme="1"/>
        <rFont val="Calibri"/>
        <family val="2"/>
        <scheme val="minor"/>
      </rPr>
      <t xml:space="preserve"> SECTUR con información de los Censos Económicos 2019, con el Producto Interno Bruto por Entidad Federativa Serie 2003-2022. Año Base 2018 y con la Cuenta Satélite del Turismo de México 2022, Año Base 2018. (INEGI)</t>
    </r>
  </si>
  <si>
    <t>(Año Base 2018)</t>
  </si>
  <si>
    <r>
      <rPr>
        <b/>
        <u/>
        <sz val="11"/>
        <color theme="1"/>
        <rFont val="Calibri"/>
        <family val="2"/>
        <scheme val="minor"/>
      </rPr>
      <t>Factor de transversalidad por Entidad Federativa 2018</t>
    </r>
    <r>
      <rPr>
        <sz val="11"/>
        <color theme="1"/>
        <rFont val="Calibri"/>
        <family val="2"/>
        <scheme val="minor"/>
      </rPr>
      <t xml:space="preserve"> (Actividades conexas/Actividades características)</t>
    </r>
  </si>
  <si>
    <r>
      <rPr>
        <b/>
        <u/>
        <sz val="11"/>
        <color theme="1"/>
        <rFont val="Calibri"/>
        <family val="2"/>
        <scheme val="minor"/>
      </rPr>
      <t>Factor de transversalidad  por Entidad Federativa 2003-2022</t>
    </r>
    <r>
      <rPr>
        <sz val="11"/>
        <color theme="1"/>
        <rFont val="Calibri"/>
        <family val="2"/>
        <scheme val="minor"/>
      </rPr>
      <t xml:space="preserve"> (Actividades conexas/Actividades características)</t>
    </r>
  </si>
  <si>
    <t>PIB de las actividades económicas relacionadas con el turismo por entidad federativa y por sector 2018/ Actividades terciarias/Servicios</t>
  </si>
  <si>
    <t>16_A_T_y_A_y_B</t>
  </si>
  <si>
    <t>17_A_T</t>
  </si>
  <si>
    <r>
      <t xml:space="preserve">PIB de las actividades económicas relacionadas con el turismo por entidad federativa y por sector 2018/ Actividades terciarias/ </t>
    </r>
    <r>
      <rPr>
        <b/>
        <u/>
        <sz val="11"/>
        <rFont val="Calibri"/>
        <family val="2"/>
        <scheme val="minor"/>
      </rPr>
      <t>72 Preparación de alimentos y bebidas</t>
    </r>
  </si>
  <si>
    <t>18 A_y_B</t>
  </si>
  <si>
    <r>
      <t xml:space="preserve">PIB de las actividades económicas relacionadas con el turismo por entidad federativa y por sector 2018/ Actividades terciarias/ </t>
    </r>
    <r>
      <rPr>
        <b/>
        <u/>
        <sz val="11"/>
        <rFont val="Calibri"/>
        <family val="2"/>
        <scheme val="minor"/>
      </rPr>
      <t>72 Preparación de alimentos y bebidas no incluidas en el turismo</t>
    </r>
  </si>
  <si>
    <t>PIB de las actividades económicas relacionadas con el turismo por entidad federativa y por sector 2018/ Actividades primarias, secundarias y terciarias/Actividades características y conexas</t>
  </si>
  <si>
    <t>PIB de las actividades económicas relacionadas con el turismo por entidad federativa y por sector económico 2018/ Actividades secundarias/31-33 Industrias manufactureras</t>
  </si>
  <si>
    <t>Hipervínculo</t>
  </si>
  <si>
    <t>Concepto</t>
  </si>
  <si>
    <t>Subsector</t>
  </si>
  <si>
    <t xml:space="preserve">Comercio al por menor en tiendas de autoservicio y departamentales </t>
  </si>
  <si>
    <t xml:space="preserve">Comercio al por menor de productos textiles, bisutería, accesorios de vestir y calzado </t>
  </si>
  <si>
    <t xml:space="preserve">Comercio al por menor de artículos para el cuidado de la salud </t>
  </si>
  <si>
    <t xml:space="preserve">Comercio al por menor de artículos de papelería, para el esparcimiento y otros artículos de uso personal </t>
  </si>
  <si>
    <t xml:space="preserve">Comercio al por menor de enseres domésticos, computadoras, artículos para la decoración de interiores y artículos usados </t>
  </si>
  <si>
    <t xml:space="preserve">Comercio al por menor de vehículos de motor, refacciones, combustibles y lubricantes </t>
  </si>
  <si>
    <t>Transporte aéreo</t>
  </si>
  <si>
    <t>Transporte por ferrocarril</t>
  </si>
  <si>
    <t>Transporte por agua</t>
  </si>
  <si>
    <t>Transporte terrestre de pasajeros, excepto por ferrocarril</t>
  </si>
  <si>
    <t>Transporte turístico</t>
  </si>
  <si>
    <t>Servicios relacionados con el transporte</t>
  </si>
  <si>
    <t xml:space="preserve">Industria fílmica y del video, e industria del sonidoT </t>
  </si>
  <si>
    <t xml:space="preserve">Actividades bursátiles, cambiarias y de inversión financieraT </t>
  </si>
  <si>
    <t>Servicios inmobiliarios</t>
  </si>
  <si>
    <t>Servicios de alquiler de bienes muebles</t>
  </si>
  <si>
    <t>Servicios profesionales, científicos y técnicos</t>
  </si>
  <si>
    <t>Servicios educativos</t>
  </si>
  <si>
    <t>Servicios de apoyo a los negocios</t>
  </si>
  <si>
    <t>Museos, sitios históricos, zoológicos y similares</t>
  </si>
  <si>
    <t>Servicios artísticos, culturales y deportivos, y otros servicios relacionados</t>
  </si>
  <si>
    <t>Servicios de entretenimiento en instalaciones recreativas y otros servicios recreativos</t>
  </si>
  <si>
    <t>Servicios de alojamiento temporal</t>
  </si>
  <si>
    <t>Servicios de preparación de alimentos y bebidas</t>
  </si>
  <si>
    <t>Servicios de reparación y mantenimiento</t>
  </si>
  <si>
    <t>Servicios personales</t>
  </si>
  <si>
    <t>Asociaciones y organizaciones</t>
  </si>
  <si>
    <t>Rama</t>
  </si>
  <si>
    <t xml:space="preserve">Comercio al por menor en tiendas de autoservicio </t>
  </si>
  <si>
    <t xml:space="preserve">Comercio al por menor en tiendas departamentales </t>
  </si>
  <si>
    <t xml:space="preserve">Comercio al por menor de ropa, bisutería y accesorios de vestir </t>
  </si>
  <si>
    <t xml:space="preserve">Comercio al por menor de calzado </t>
  </si>
  <si>
    <t xml:space="preserve">Comercio al por menor de artículos de perfumería y joyería </t>
  </si>
  <si>
    <t xml:space="preserve">Comercio al por menor de artículos para el esparcimiento </t>
  </si>
  <si>
    <t xml:space="preserve">Comercio al por menor de artículos de papelería, libros, revistas y periódicos </t>
  </si>
  <si>
    <t xml:space="preserve">Comercio al por menor de mascotas, regalos, artículos religiosos, desechables, artesanías y otros artículos de uso personal </t>
  </si>
  <si>
    <t xml:space="preserve">Comercio al por menor de artículos para la decoración de interiores </t>
  </si>
  <si>
    <t xml:space="preserve">Comercio al por menor de combustibles, aceites y grasas lubricantes </t>
  </si>
  <si>
    <t>Transporte aéreo regular</t>
  </si>
  <si>
    <t>Otro transporte turístico</t>
  </si>
  <si>
    <t>Transporte aéreo no regular</t>
  </si>
  <si>
    <t>Transporte por aguas interiores</t>
  </si>
  <si>
    <t>Transporte colectivo urbano y suburbano de pasajeros en autobuses de ruta fija</t>
  </si>
  <si>
    <t>Transporte colectivo foráneo de pasajeros de ruta fija</t>
  </si>
  <si>
    <t>Alquiler de automóviles con chofer</t>
  </si>
  <si>
    <t>Alquiler de autobuses con chofer</t>
  </si>
  <si>
    <t>Transporte turístico por tierra</t>
  </si>
  <si>
    <t>Transporte turístico por agua</t>
  </si>
  <si>
    <t>Servicios a la navegación aérea</t>
  </si>
  <si>
    <t>Administración de aeropuertos y helipuertos</t>
  </si>
  <si>
    <t>Otros servicios relacionados con el transporte aéreo</t>
  </si>
  <si>
    <t>Transporte colectivo urbano y suburbano de pasajeros de ruta fija</t>
  </si>
  <si>
    <t>Servicio de taxis y limusinas</t>
  </si>
  <si>
    <t>Servicios relacionados con el transporte aéreo</t>
  </si>
  <si>
    <t>Servicios relacionados con el transporte por agua</t>
  </si>
  <si>
    <t>Servicios relacionados con el transporte por carretera</t>
  </si>
  <si>
    <t>Industria fílmica y del video</t>
  </si>
  <si>
    <t>Casas de bolsa, casas de cambio y centros cambiarios</t>
  </si>
  <si>
    <t>Alquiler sin intermediación de bienes raíces</t>
  </si>
  <si>
    <t>Inmobiliarias y corredores de bienes raíces</t>
  </si>
  <si>
    <t>Servicios relacionados con los servicios inmobiliarios</t>
  </si>
  <si>
    <t>Alquiler de automóviles, camiones y otros transportes terrestres</t>
  </si>
  <si>
    <t>Alquiler de artículos para el hogar y personales</t>
  </si>
  <si>
    <t>Alquiler de maquinaria y equipo agropecuario, pesquero, industrial, comercial y de servicios</t>
  </si>
  <si>
    <t>Otros servicios profesionales, científicos y técnicos</t>
  </si>
  <si>
    <t>Agencias de viajes y servicios de reservaciones</t>
  </si>
  <si>
    <t>Otros servicios de apoyo a los negocios</t>
  </si>
  <si>
    <t>Escuelas de educación básica, media y para necesidades especiales</t>
  </si>
  <si>
    <t>Escuelas de educación técnica superior</t>
  </si>
  <si>
    <t>Escuelas de educación superior</t>
  </si>
  <si>
    <t>Compañías de teatro</t>
  </si>
  <si>
    <t>Compañías de danza</t>
  </si>
  <si>
    <t>Cantantes y grupos musicales</t>
  </si>
  <si>
    <t>Museos</t>
  </si>
  <si>
    <t>Jardines botánicos y zoológicos</t>
  </si>
  <si>
    <t>Escuelas de oficios</t>
  </si>
  <si>
    <t>Otros servicios educativos</t>
  </si>
  <si>
    <t>Servicios de apoyo a la educación</t>
  </si>
  <si>
    <t>Compañías y grupos de espectáculos artísticos y culturales</t>
  </si>
  <si>
    <t>Promotores de espectáculos artísticos, culturales, deportivos y similares</t>
  </si>
  <si>
    <t>Artistas, escritores y técnicos independientes</t>
  </si>
  <si>
    <t>Museos del sector privado</t>
  </si>
  <si>
    <t>Sitios históricos</t>
  </si>
  <si>
    <t>Jardines botánicos y zoológicos del sector privado</t>
  </si>
  <si>
    <t>Grutas, parques naturales y otros sitios del patrimonio cultural de la nación</t>
  </si>
  <si>
    <t>Parques de diversiones y temáticos del sector privado</t>
  </si>
  <si>
    <t>Parques acuáticos y balnearios del sector privado</t>
  </si>
  <si>
    <t>Casas de juegos electrónicos</t>
  </si>
  <si>
    <t>Otros juegos de azar</t>
  </si>
  <si>
    <t>Campos de golf</t>
  </si>
  <si>
    <t>Marinas turísticas</t>
  </si>
  <si>
    <t>Parques con instalaciones recreativas y casas de juegos electrónicos</t>
  </si>
  <si>
    <t>Casinos, loterías y otros juegos de azar</t>
  </si>
  <si>
    <t>Otros servicios recreativos</t>
  </si>
  <si>
    <t>Hoteles, moteles y similares</t>
  </si>
  <si>
    <t>Campamentos y albergues recreativos</t>
  </si>
  <si>
    <t>Pensiones y casas de huéspedes, y departamentos y casas amueblados con servicios de hotelería</t>
  </si>
  <si>
    <t>Centros nocturnos, bares, cantinas y similares</t>
  </si>
  <si>
    <t>Servicios de preparación de alimentos y bebidas alcohólicas y no alcohólicas</t>
  </si>
  <si>
    <t>Reparación y mantenimiento de automóviles y camiones</t>
  </si>
  <si>
    <t xml:space="preserve">Estacionamientos y pensiones para vehículos automotores </t>
  </si>
  <si>
    <t xml:space="preserve">Servicios de revelado e impresión de fotografías y otros servicios personales </t>
  </si>
  <si>
    <t xml:space="preserve">Asociaciones y organizaciones comerciales, laborales, profesionales y recreativas </t>
  </si>
  <si>
    <t>Subrama</t>
  </si>
  <si>
    <t xml:space="preserve">Comercio al por menor de productos farmacéuticos y naturistas </t>
  </si>
  <si>
    <t xml:space="preserve">Comercio al por menor de lentes y artículos ortopédicos </t>
  </si>
  <si>
    <t xml:space="preserve">Comercio al por menor de combustibles </t>
  </si>
  <si>
    <t>Exhibición de películas y otros materiales audiovisuales</t>
  </si>
  <si>
    <t>Operaciones aeroportuarias</t>
  </si>
  <si>
    <t>Alquiler sin intermediación de viviendas no amuebladas</t>
  </si>
  <si>
    <t>Alquiler sin intermediación de otros bienes raíces</t>
  </si>
  <si>
    <t>Administración de puertos y muelles</t>
  </si>
  <si>
    <t>Servicios para la navegación por agua</t>
  </si>
  <si>
    <t>Servicios de administración de centrales camioneras</t>
  </si>
  <si>
    <t>Casas de cambio</t>
  </si>
  <si>
    <t>Centros cambiarios</t>
  </si>
  <si>
    <t>Otros servicios relacionados con el transporte por carretera</t>
  </si>
  <si>
    <t xml:space="preserve">Casas de cambio y centros cambiarios </t>
  </si>
  <si>
    <t xml:space="preserve">Alquiler sin intermediación de bienes raíces </t>
  </si>
  <si>
    <t xml:space="preserve">Servicios relacionados con los servicios inmobiliarios </t>
  </si>
  <si>
    <t>Alquiler de automóviles sin chofer</t>
  </si>
  <si>
    <t>Alquiler de autobuses, minibuses y remolques sin chofer</t>
  </si>
  <si>
    <t>Alquiler de otros artículos para el hogar y personales</t>
  </si>
  <si>
    <t>Alquiler de equipo de transporte, excepto terrestre</t>
  </si>
  <si>
    <t>Servicios de fotografía y videograbación</t>
  </si>
  <si>
    <t>Agencias de viajes</t>
  </si>
  <si>
    <t>Otros servicios de reservaciones</t>
  </si>
  <si>
    <t>Organizadores de convenciones y ferias comerciales e industriales</t>
  </si>
  <si>
    <t>Escuelas de educación media técnica terminal del sector privado</t>
  </si>
  <si>
    <t>Escuelas de educación técnica superior del sector privado</t>
  </si>
  <si>
    <t>Escuelas de educación superior del sector privado</t>
  </si>
  <si>
    <t>Escuelas del sector privado dedicadas a la enseñanza de oficios</t>
  </si>
  <si>
    <t>Otros servicios educativos proporcionados por el sector privado</t>
  </si>
  <si>
    <t>Compañías de teatro del sector privado</t>
  </si>
  <si>
    <t>Compañías de danza del sector privado</t>
  </si>
  <si>
    <t>Alquiler de camiones de carga, autobuses, minibuses y remolques sin chofer</t>
  </si>
  <si>
    <t>Alquiler de maquinaria y equipo para construcción, minería, actividades forestales y transporte, excepto terrestre</t>
  </si>
  <si>
    <t>Otras compañías y grupos de espectáculos artísticos del sector privado</t>
  </si>
  <si>
    <t>Promotores del sector privado de espectáculos artísticos, culturales, deportivos y similares que cuentan con instalaciones para presentarlos</t>
  </si>
  <si>
    <t>Organización de excursiones y paquetes turísticos para agencias de viajes (Operadores de tours)</t>
  </si>
  <si>
    <t xml:space="preserve">Escuelas de educación media técnica terminal </t>
  </si>
  <si>
    <t>Otras compañías y grupos de espectáculos artísticos</t>
  </si>
  <si>
    <t>Promotores de espectáculos artísticos, culturales, deportivos y similares que cuentan con instalaciones para presentarlos</t>
  </si>
  <si>
    <t>Promotores de espectáculos artísticos, culturales, deportivos y similares que no cuentan con instalaciones para presentarlos</t>
  </si>
  <si>
    <t>Parques con instalaciones recreativas</t>
  </si>
  <si>
    <t>Clubes deportivos del sector privado</t>
  </si>
  <si>
    <t>Centros de acondicionamiento físico del sector privado</t>
  </si>
  <si>
    <t>Boliches</t>
  </si>
  <si>
    <t>Billares</t>
  </si>
  <si>
    <t>Otros servicios recreativos prestados por el sector privado</t>
  </si>
  <si>
    <t>Hoteles con otros servicios integrados</t>
  </si>
  <si>
    <t>Hoteles sin otros servicios integrados</t>
  </si>
  <si>
    <t>Moteles</t>
  </si>
  <si>
    <t>Cabañas, villas y similares</t>
  </si>
  <si>
    <t>Loterías y otros juegos de azar</t>
  </si>
  <si>
    <t>Restaurantes con servicio de preparación de alimentos a la carta o de comida corrida</t>
  </si>
  <si>
    <t>Clubes deportivos y centros de acondicionamiento físico</t>
  </si>
  <si>
    <t>Hoteles y moteles, excepto hoteles con casino</t>
  </si>
  <si>
    <t>Reparación mecánica y eléctrica de automóviles y camiones</t>
  </si>
  <si>
    <t xml:space="preserve">Servicios de revelado e impresión de fotografías </t>
  </si>
  <si>
    <t xml:space="preserve">Asociaciones, organizaciones y cámaras de productores, comerciantes y prestadores de servicios </t>
  </si>
  <si>
    <t xml:space="preserve">Asociaciones y organizaciones laborales y sindicales </t>
  </si>
  <si>
    <t xml:space="preserve">Asociaciones y organizaciones de profesionistas </t>
  </si>
  <si>
    <t>Comercio al por menor en supermercados</t>
  </si>
  <si>
    <t>Comercio al por menor en minisupers</t>
  </si>
  <si>
    <t>Comercio al por menor en tiendas departamentales</t>
  </si>
  <si>
    <t>Comercio al por menor de ropa, excepto de bebé y lencería</t>
  </si>
  <si>
    <t>Comercio al por menor de bisutería y accesorios de vestir</t>
  </si>
  <si>
    <t>Comercio al por menor de ropa de cuero y piel y de otros artículos de estos materiales</t>
  </si>
  <si>
    <t>Comercio al por menor de sombreros</t>
  </si>
  <si>
    <t>Comercio al por menor de calzado</t>
  </si>
  <si>
    <t>Farmacias sin minisúper</t>
  </si>
  <si>
    <t>Farmacias con minisúper</t>
  </si>
  <si>
    <t>Comercio al por menor de lentes</t>
  </si>
  <si>
    <t>Comercio al por menor de artículos de perfumería y cosméticos</t>
  </si>
  <si>
    <t>Comercio al por menor de artículos de joyería y relojes</t>
  </si>
  <si>
    <t>Comercio al por menor de discos y casetes</t>
  </si>
  <si>
    <t>Comercio al por menor de juguetes</t>
  </si>
  <si>
    <t>Comercio al por menor de bicicletas y triciclos</t>
  </si>
  <si>
    <t>Comercio al por menor de equipo y material fotográfico</t>
  </si>
  <si>
    <t>Comercio al por menor de artículos y aparatos deportivos</t>
  </si>
  <si>
    <t>Comercio al por menor de libros</t>
  </si>
  <si>
    <t>Comercio al por menor de revistas y periódicos</t>
  </si>
  <si>
    <t>Comercio al por menor de regalos</t>
  </si>
  <si>
    <t>Comercio al por menor de artículos religiosos</t>
  </si>
  <si>
    <t>Comercio al por menor en tiendas de artesanías</t>
  </si>
  <si>
    <t>Comercio al por menor de otros artículos de uso personal</t>
  </si>
  <si>
    <t>Comercio al por menor de antigüedades y obras de arte</t>
  </si>
  <si>
    <t>Comercio al por menor de gasolina y diésel</t>
  </si>
  <si>
    <t>Transporte aéreo regular en líneas aéreas nacionales</t>
  </si>
  <si>
    <t>Transporte aéreo regular en líneas aéreas extranjeras</t>
  </si>
  <si>
    <t>Servicios de administración de carreteras, puentes y servicios auxiliares</t>
  </si>
  <si>
    <t>Alquiler sin intermediación de viviendas amuebladas</t>
  </si>
  <si>
    <t>Alquiler sin intermediación de salones para fiestas y convenciones</t>
  </si>
  <si>
    <t>Alquiler sin intermediación de oficinas y locales comerciales</t>
  </si>
  <si>
    <t>Alquiler sin intermediación de teatros, estadios, auditorios y similares</t>
  </si>
  <si>
    <t>Servicios de administración de bienes raíces</t>
  </si>
  <si>
    <t>Otros servicios relacionados con los servicios inmobiliarios</t>
  </si>
  <si>
    <t>Cantantes y grupos musicales del sector privado</t>
  </si>
  <si>
    <t>Pensiones y casas de huéspedes</t>
  </si>
  <si>
    <t>Departamentos y casas amueblados con servicios de hotelería</t>
  </si>
  <si>
    <t>Centros nocturnos, discotecas y similares</t>
  </si>
  <si>
    <t>Bares, cantinas y similares</t>
  </si>
  <si>
    <t>Restaurantes con servicio de preparación de pescados y mariscos</t>
  </si>
  <si>
    <t>Restaurantes con servicio de preparación de antojitos</t>
  </si>
  <si>
    <t>Restaurantes con servicio de preparación de tacos y tortas</t>
  </si>
  <si>
    <t>Cafeterías, fuentes de sodas, neverías, refresquerías y similares</t>
  </si>
  <si>
    <t>Restaurantes de autoservicio</t>
  </si>
  <si>
    <t>Restaurantes con servicio de preparación de pizzas, hamburguesas, hot dogs y pollos rostizados para llevar</t>
  </si>
  <si>
    <t>Restaurantes que preparan otro tipo de alimentos para llevar</t>
  </si>
  <si>
    <t>Servicios de preparación de otros alimentos para consumo inmediato</t>
  </si>
  <si>
    <t>Otras reparaciones mecánicas de automóviles y camiones</t>
  </si>
  <si>
    <t>Estacionamientos y pensiones para vehículos automotores</t>
  </si>
  <si>
    <t>Servicios de revelado e impresión de fotografías</t>
  </si>
  <si>
    <t>Asociaciones, organizaciones y cámaras de productores, comerciantes y prestadores de servicios</t>
  </si>
  <si>
    <t>Asociaciones y organizaciones laborales y sindicales</t>
  </si>
  <si>
    <t>Asociaciones y organizaciones de profesionistas</t>
  </si>
  <si>
    <t>Denominación de la calse de actividad económica</t>
  </si>
  <si>
    <t>ID_Subrama</t>
  </si>
  <si>
    <t>ID_Rama</t>
  </si>
  <si>
    <t>ID_Subsector</t>
  </si>
  <si>
    <t>ID_Clase de actividad</t>
  </si>
  <si>
    <t>Tipo de Actividad Turística</t>
  </si>
  <si>
    <t>Características</t>
  </si>
  <si>
    <t>Conexas</t>
  </si>
  <si>
    <r>
      <rPr>
        <b/>
        <u/>
        <sz val="9"/>
        <color theme="1"/>
        <rFont val="Calibri"/>
        <family val="2"/>
        <scheme val="minor"/>
      </rPr>
      <t>46</t>
    </r>
    <r>
      <rPr>
        <sz val="9"/>
        <color theme="1"/>
        <rFont val="Calibri"/>
        <family val="2"/>
        <scheme val="minor"/>
      </rPr>
      <t xml:space="preserve"> Comercio al por menor</t>
    </r>
  </si>
  <si>
    <r>
      <rPr>
        <b/>
        <u/>
        <sz val="9"/>
        <color theme="1"/>
        <rFont val="Calibri"/>
        <family val="2"/>
        <scheme val="minor"/>
      </rPr>
      <t xml:space="preserve">48-49 </t>
    </r>
    <r>
      <rPr>
        <sz val="9"/>
        <color theme="1"/>
        <rFont val="Calibri"/>
        <family val="2"/>
        <scheme val="minor"/>
      </rPr>
      <t>Transportes, correos y almacenamiento</t>
    </r>
  </si>
  <si>
    <r>
      <rPr>
        <b/>
        <u/>
        <sz val="9"/>
        <color theme="1"/>
        <rFont val="Calibri"/>
        <family val="2"/>
        <scheme val="minor"/>
      </rPr>
      <t xml:space="preserve">51 </t>
    </r>
    <r>
      <rPr>
        <sz val="9"/>
        <color theme="1"/>
        <rFont val="Calibri"/>
        <family val="2"/>
        <scheme val="minor"/>
      </rPr>
      <t>Información en medios masivos</t>
    </r>
  </si>
  <si>
    <r>
      <rPr>
        <b/>
        <u/>
        <sz val="9"/>
        <color theme="1"/>
        <rFont val="Calibri"/>
        <family val="2"/>
        <scheme val="minor"/>
      </rPr>
      <t>52</t>
    </r>
    <r>
      <rPr>
        <sz val="9"/>
        <color theme="1"/>
        <rFont val="Calibri"/>
        <family val="2"/>
        <scheme val="minor"/>
      </rPr>
      <t xml:space="preserve"> Servicios financieros y de seguros</t>
    </r>
  </si>
  <si>
    <r>
      <rPr>
        <b/>
        <u/>
        <sz val="9"/>
        <color theme="1"/>
        <rFont val="Calibri"/>
        <family val="2"/>
        <scheme val="minor"/>
      </rPr>
      <t xml:space="preserve">53 </t>
    </r>
    <r>
      <rPr>
        <sz val="9"/>
        <color theme="1"/>
        <rFont val="Calibri"/>
        <family val="2"/>
        <scheme val="minor"/>
      </rPr>
      <t>Servicios inmobiliarios y de alquiler de bienes muebles e intangibles</t>
    </r>
  </si>
  <si>
    <r>
      <rPr>
        <b/>
        <u/>
        <sz val="9"/>
        <color theme="1"/>
        <rFont val="Calibri"/>
        <family val="2"/>
        <scheme val="minor"/>
      </rPr>
      <t xml:space="preserve">54 </t>
    </r>
    <r>
      <rPr>
        <sz val="9"/>
        <color theme="1"/>
        <rFont val="Calibri"/>
        <family val="2"/>
        <scheme val="minor"/>
      </rPr>
      <t>Servicios profesionales, científicos y técnicos</t>
    </r>
  </si>
  <si>
    <r>
      <rPr>
        <b/>
        <u/>
        <sz val="9"/>
        <color theme="1"/>
        <rFont val="Calibri"/>
        <family val="2"/>
        <scheme val="minor"/>
      </rPr>
      <t xml:space="preserve">56 </t>
    </r>
    <r>
      <rPr>
        <sz val="9"/>
        <color theme="1"/>
        <rFont val="Calibri"/>
        <family val="2"/>
        <scheme val="minor"/>
      </rPr>
      <t>Servicios de apoyo a los negocios y manejo de residuos, y servicios de remediación</t>
    </r>
  </si>
  <si>
    <r>
      <rPr>
        <b/>
        <u/>
        <sz val="9"/>
        <color theme="1"/>
        <rFont val="Calibri"/>
        <family val="2"/>
        <scheme val="minor"/>
      </rPr>
      <t xml:space="preserve">61 </t>
    </r>
    <r>
      <rPr>
        <sz val="9"/>
        <color theme="1"/>
        <rFont val="Calibri"/>
        <family val="2"/>
        <scheme val="minor"/>
      </rPr>
      <t>Servicios educativos</t>
    </r>
  </si>
  <si>
    <r>
      <rPr>
        <b/>
        <u/>
        <sz val="9"/>
        <color theme="1"/>
        <rFont val="Calibri"/>
        <family val="2"/>
        <scheme val="minor"/>
      </rPr>
      <t xml:space="preserve">71 </t>
    </r>
    <r>
      <rPr>
        <sz val="9"/>
        <color theme="1"/>
        <rFont val="Calibri"/>
        <family val="2"/>
        <scheme val="minor"/>
      </rPr>
      <t>Servicios de esparcimiento culturales y deportivos, y otros servicios recreativos</t>
    </r>
  </si>
  <si>
    <r>
      <rPr>
        <b/>
        <u/>
        <sz val="9"/>
        <color theme="1"/>
        <rFont val="Calibri"/>
        <family val="2"/>
        <scheme val="minor"/>
      </rPr>
      <t xml:space="preserve">72 </t>
    </r>
    <r>
      <rPr>
        <sz val="9"/>
        <color theme="1"/>
        <rFont val="Calibri"/>
        <family val="2"/>
        <scheme val="minor"/>
      </rPr>
      <t xml:space="preserve">Servicios de alojamiento temporal y de preparación de alimentos y bebidasT </t>
    </r>
  </si>
  <si>
    <r>
      <rPr>
        <b/>
        <u/>
        <sz val="9"/>
        <color theme="1"/>
        <rFont val="Calibri"/>
        <family val="2"/>
        <scheme val="minor"/>
      </rPr>
      <t xml:space="preserve">81 </t>
    </r>
    <r>
      <rPr>
        <sz val="9"/>
        <color theme="1"/>
        <rFont val="Calibri"/>
        <family val="2"/>
        <scheme val="minor"/>
      </rPr>
      <t>Otros servicios excepto actividades gubernamentales</t>
    </r>
  </si>
  <si>
    <t>Sistema de Clasificación Industrial de América del Norte 2018 (SCIAN 2018)</t>
  </si>
  <si>
    <r>
      <rPr>
        <b/>
        <u/>
        <sz val="11"/>
        <color theme="1"/>
        <rFont val="Calibri"/>
        <family val="2"/>
        <scheme val="minor"/>
      </rPr>
      <t>Actividades características y conexas del Sector Turismo 2018</t>
    </r>
    <r>
      <rPr>
        <sz val="11"/>
        <color theme="1"/>
        <rFont val="Calibri"/>
        <family val="2"/>
        <scheme val="minor"/>
      </rPr>
      <t>/ Sistema de Clasificación Industrial de América del Norte 2018 (SCIAN 2018)</t>
    </r>
  </si>
  <si>
    <t>Actividades</t>
  </si>
  <si>
    <t>Terciarias</t>
  </si>
  <si>
    <t>Secundarias</t>
  </si>
  <si>
    <t>Industria alimentaria</t>
  </si>
  <si>
    <t>Industria de las bebidas y del tabaco</t>
  </si>
  <si>
    <t>Fabricación de insumos textiles y acabado de textiles</t>
  </si>
  <si>
    <t>Fabricación de productos textiles, excepto prendas de vestir</t>
  </si>
  <si>
    <t>Fabricación de prendas de vestir</t>
  </si>
  <si>
    <t>Curtido y acabado de cuero y piel, y fabricación de productos de cuero, piel y materiales sucedáneos</t>
  </si>
  <si>
    <t>Industria de la madera</t>
  </si>
  <si>
    <t>Industria del papel</t>
  </si>
  <si>
    <t>Industria química</t>
  </si>
  <si>
    <t>Fabricación de productos a base de minerales no metálicos</t>
  </si>
  <si>
    <t>Fabricación de productos metálicos</t>
  </si>
  <si>
    <t>Fabricación de accesorios, aparatos eléctricos y equipo de generación de energía eléctrica</t>
  </si>
  <si>
    <t>Fabricación de muebles, colchones y persianas</t>
  </si>
  <si>
    <t>Otras industrias manufactureras</t>
  </si>
  <si>
    <t>Elaboración de azúcares, chocolates, dulces y similares</t>
  </si>
  <si>
    <t>Conservación de frutas, verduras, guisos y otros alimentos preparados</t>
  </si>
  <si>
    <t>Elaboración de productos lácteos</t>
  </si>
  <si>
    <t>Matanza, empacado y procesamiento de carne de ganado, aves y otros animales comestibles</t>
  </si>
  <si>
    <t>Elaboración de productos de panadería y tortillas</t>
  </si>
  <si>
    <t>Otras industrias alimentarias</t>
  </si>
  <si>
    <t>Industria de las bebidas</t>
  </si>
  <si>
    <t>Preparación e hilado de fibras textiles, y fabricación de hilos</t>
  </si>
  <si>
    <t>Confección de alfombras, blancos y similares</t>
  </si>
  <si>
    <t>Fabricación de otros productos textiles, excepto prendas de vestir</t>
  </si>
  <si>
    <t>Fabricación de prendas de vestir de tejido de punto</t>
  </si>
  <si>
    <t>Confección de prendas de vestir</t>
  </si>
  <si>
    <t>Confección de accesorios de vestir y otras prendas de vestir no clasificados en otra parte</t>
  </si>
  <si>
    <t>Fabricación de calzado</t>
  </si>
  <si>
    <t>Fabricación de otros productos de cuero, piel y materiales sucedáneos</t>
  </si>
  <si>
    <t>Fabricación de otros productos de madera</t>
  </si>
  <si>
    <t>Fabricación de productos de cartón y papel</t>
  </si>
  <si>
    <t>Fabricación de otros productos químicos</t>
  </si>
  <si>
    <t>Fabricación de productos a base de arcillas y minerales refractarios</t>
  </si>
  <si>
    <t>Fabricación de vidrio y productos de vidrio</t>
  </si>
  <si>
    <t>Fabricación de cal, yeso y productos de yeso</t>
  </si>
  <si>
    <t>Fabricación de otros productos a base de minerales no metálicos</t>
  </si>
  <si>
    <t>Fabricación de productos metálicos forjados y troquelados</t>
  </si>
  <si>
    <t>Fabricación de herramientas de mano sin motor y utensilios de cocina metálicos</t>
  </si>
  <si>
    <t>Fabricación de herrajes y cerraduras</t>
  </si>
  <si>
    <t>Fabricación de alambre, productos de alambre y resortes</t>
  </si>
  <si>
    <t>Fabricación de otros productos metálicos</t>
  </si>
  <si>
    <t>Fabricación de accesorios de iluminación</t>
  </si>
  <si>
    <t>Fabricación de muebles, excepto de oficina y estantería</t>
  </si>
  <si>
    <t>Elaboración de dulces, chicles y productos de confitería que no sean de chocolate</t>
  </si>
  <si>
    <t>Elaboración de chocolate y productos de chocolate</t>
  </si>
  <si>
    <t>Conservación de frutas, verduras, guisos y otros alimentos preparados por procesos distintos a la congelación</t>
  </si>
  <si>
    <t>Elaboración de leche y derivados lácteos</t>
  </si>
  <si>
    <t>Elaboración de pan y otros productos de panadería</t>
  </si>
  <si>
    <t>Elaboración de otros alimentos</t>
  </si>
  <si>
    <t>Elaboración de bebidas destiladas, excepto de uva</t>
  </si>
  <si>
    <t>Fabricación de alfombras y tapetes</t>
  </si>
  <si>
    <t>Confección de cortinas, blancos y similares</t>
  </si>
  <si>
    <t>Fabricación de otros productos textiles no clasificados en otra parte</t>
  </si>
  <si>
    <t>Fabricación de otras prendas de vestir de tejido de punto</t>
  </si>
  <si>
    <t xml:space="preserve">Confección de prendas de vestir de materiales textiles </t>
  </si>
  <si>
    <t>Fabricación de productos de madera para la construcción</t>
  </si>
  <si>
    <t>Fabricación de otros productos de madera y de materiales trenzables, excepto palma</t>
  </si>
  <si>
    <t>Fabricación de otros productos de cartón y papel</t>
  </si>
  <si>
    <t>Fabricación de artículos de alfarería, porcelana, loza y muebles de baño</t>
  </si>
  <si>
    <t>Fabricación de yeso y productos de yeso</t>
  </si>
  <si>
    <t>Fabricación de lámparas ornamentales</t>
  </si>
  <si>
    <t>Fabricación de muebles, excepto cocinas integrales, muebles modulares de baño y muebles de oficina y estantería</t>
  </si>
  <si>
    <t>Metalistería y joyería</t>
  </si>
  <si>
    <t>Fabricación de juguetes</t>
  </si>
  <si>
    <t>Conservación de guisos y otros alimentos preparados por procesos distintos a la congelación</t>
  </si>
  <si>
    <t>Elaboración de derivados y fermentos lácteos</t>
  </si>
  <si>
    <t>Preparación de embutidos y otras conservas de carne de ganado, aves y otros animales comestibles.</t>
  </si>
  <si>
    <t>Panificación tradicional</t>
  </si>
  <si>
    <t>Elaboración de bebidas destiladas de agave</t>
  </si>
  <si>
    <t>Preparación e hilado de fibras duras naturales</t>
  </si>
  <si>
    <t>Confección, bordado y deshilado de productos textiles</t>
  </si>
  <si>
    <t>Fabricación de redes y otros productos de cordelería</t>
  </si>
  <si>
    <t>Fabricación de banderas y otros productos textiles no clasificados en otra parte</t>
  </si>
  <si>
    <t>Fabricación de ropa exterior de tejido de punto  (Para la Cuenta de Bienes y Servicios el nombre es Fabricación de ropa exterior de punto)</t>
  </si>
  <si>
    <t>Confección en serie de camisas</t>
  </si>
  <si>
    <t>Confección en serie de disfraces y trajes típicos</t>
  </si>
  <si>
    <t>Confección en serie de otra ropa exterior de materiales textiles</t>
  </si>
  <si>
    <t>Confección de sombreros y gorras</t>
  </si>
  <si>
    <t>Confección de otros accesorios y prendas de vestir no clasificados en otra parte</t>
  </si>
  <si>
    <t>Fabricación de calzado con corte de piel y cuero</t>
  </si>
  <si>
    <t>Fabricación de huaraches y calzado de otro tipo de materiales</t>
  </si>
  <si>
    <t>Fabricación de bolsos de mano, maletas y similares</t>
  </si>
  <si>
    <t>Fabricación de productos de materiales trenzables, excepto palma</t>
  </si>
  <si>
    <t>Fabricación de artículos y utensilios de madera para el hogar</t>
  </si>
  <si>
    <t>Fabricación de artículos de alfarería, porcelana y loza</t>
  </si>
  <si>
    <t>Fabricación de artículos de vidrio de uso doméstico</t>
  </si>
  <si>
    <t>Fabricación de otros productos de vidrio</t>
  </si>
  <si>
    <t>Fabricación de productos a base de piedras de cantera</t>
  </si>
  <si>
    <t>Fabricación de utensilios de cocina metálicos</t>
  </si>
  <si>
    <t>Orfebrería y joyería de metales y piedras preciosos</t>
  </si>
  <si>
    <t>Joyería de metales y piedras no preciosos y de otros materiales</t>
  </si>
  <si>
    <t>Metalistería de metales no preciosos</t>
  </si>
  <si>
    <t>Fabricación de instrumentos musicales</t>
  </si>
  <si>
    <t>Fabricación de velas y veladoras</t>
  </si>
  <si>
    <r>
      <rPr>
        <b/>
        <u/>
        <sz val="9"/>
        <color theme="1"/>
        <rFont val="Calibri"/>
        <family val="2"/>
        <scheme val="minor"/>
      </rPr>
      <t>31-33</t>
    </r>
    <r>
      <rPr>
        <sz val="9"/>
        <color theme="1"/>
        <rFont val="Calibri"/>
        <family val="2"/>
        <scheme val="minor"/>
      </rPr>
      <t xml:space="preserve"> Industrias manufactureras</t>
    </r>
  </si>
  <si>
    <t>Bienes</t>
  </si>
  <si>
    <r>
      <rPr>
        <b/>
        <sz val="11"/>
        <color theme="1"/>
        <rFont val="Calibri"/>
        <family val="2"/>
        <scheme val="minor"/>
      </rPr>
      <t>PIB de las actividades económicas relacionadas con el turismo por entidad federativa y por clase de actividad 2018</t>
    </r>
    <r>
      <rPr>
        <sz val="11"/>
        <color theme="1"/>
        <rFont val="Calibri"/>
        <family val="2"/>
        <scheme val="minor"/>
      </rPr>
      <t>/ Actividades secundarias y terciarias</t>
    </r>
  </si>
  <si>
    <r>
      <rPr>
        <b/>
        <sz val="11"/>
        <color theme="1"/>
        <rFont val="Calibri"/>
        <family val="2"/>
        <scheme val="minor"/>
      </rPr>
      <t>PIB de las actividades económicas relacionadas con el turismo por sector y entidad federativa 2018</t>
    </r>
    <r>
      <rPr>
        <sz val="11"/>
        <color theme="1"/>
        <rFont val="Calibri"/>
        <family val="2"/>
        <scheme val="minor"/>
      </rPr>
      <t>/ Actividades secundaria y terciarias</t>
    </r>
  </si>
  <si>
    <r>
      <rPr>
        <b/>
        <sz val="11"/>
        <color theme="1"/>
        <rFont val="Calibri"/>
        <family val="2"/>
        <scheme val="minor"/>
      </rPr>
      <t>PIB de las actividades económicas relacionadas con el turismo por sector 2018</t>
    </r>
    <r>
      <rPr>
        <sz val="11"/>
        <color theme="1"/>
        <rFont val="Calibri"/>
        <family val="2"/>
        <scheme val="minor"/>
      </rPr>
      <t>/ Actividades primarias, secundarias y terciarias/Sector</t>
    </r>
  </si>
  <si>
    <r>
      <rPr>
        <b/>
        <sz val="11"/>
        <rFont val="Calibri"/>
        <family val="2"/>
        <scheme val="minor"/>
      </rPr>
      <t>PIB de las actividades económicas relacionadas con el turismo por sector 2018</t>
    </r>
    <r>
      <rPr>
        <sz val="11"/>
        <color theme="1"/>
        <rFont val="Calibri"/>
        <family val="2"/>
        <scheme val="minor"/>
      </rPr>
      <t>/ Participación a nivel nacional</t>
    </r>
  </si>
  <si>
    <t>Actividades características, conexas y de producción de bienes del Sector Turismo 2018</t>
  </si>
  <si>
    <t>INEGI. Sistema de Cuentas Nacionales de México. Producto Interno Bruto. Año Base 2018.</t>
  </si>
  <si>
    <t>PIB de las actividades económicas relacionadas por sector 2018/ Actividades primarias, secundarias y terciarias/Sector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</si>
</sst>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 style="dashed">
        <color auto="1"/>
      </left>
      <right/>
      <top/>
      <bottom/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dashed">
        <color auto="1"/>
      </bottom>
      <diagonal/>
    </border>
    <border>
      <left style="dashed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dashed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dashed">
        <color auto="1"/>
      </right>
      <top/>
      <bottom style="dotted">
        <color auto="1"/>
      </bottom>
      <diagonal/>
    </border>
    <border>
      <left style="dashed">
        <color auto="1"/>
      </left>
      <right style="thin">
        <color auto="1"/>
      </right>
      <top/>
      <bottom style="dotted">
        <color auto="1"/>
      </bottom>
      <diagonal/>
    </border>
    <border>
      <left style="dashed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/>
      <top style="dotted">
        <color rgb="FF000000"/>
      </top>
      <bottom/>
      <diagonal/>
    </border>
    <border>
      <left style="dashed">
        <color auto="1"/>
      </left>
      <right style="dash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332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Alignment="1">
      <alignment horizontal="left" indent="2"/>
    </xf>
    <xf numFmtId="10" fontId="0" fillId="0" borderId="0" xfId="1" applyNumberFormat="1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4" fontId="6" fillId="0" borderId="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4" fontId="6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3" fontId="5" fillId="0" borderId="10" xfId="0" applyNumberFormat="1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10" fontId="5" fillId="0" borderId="11" xfId="1" applyNumberFormat="1" applyFont="1" applyBorder="1" applyAlignment="1">
      <alignment vertical="center"/>
    </xf>
    <xf numFmtId="3" fontId="8" fillId="0" borderId="12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10" fontId="5" fillId="0" borderId="14" xfId="1" applyNumberFormat="1" applyFont="1" applyBorder="1" applyAlignment="1">
      <alignment vertical="center"/>
    </xf>
    <xf numFmtId="3" fontId="5" fillId="0" borderId="14" xfId="0" applyNumberFormat="1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3" xfId="0" applyNumberFormat="1" applyFont="1" applyBorder="1" applyAlignment="1">
      <alignment vertical="center" wrapText="1"/>
    </xf>
    <xf numFmtId="3" fontId="5" fillId="0" borderId="13" xfId="0" applyNumberFormat="1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5" fillId="0" borderId="20" xfId="0" applyNumberFormat="1" applyFont="1" applyBorder="1" applyAlignment="1">
      <alignment vertical="center" wrapText="1"/>
    </xf>
    <xf numFmtId="0" fontId="5" fillId="0" borderId="17" xfId="0" applyNumberFormat="1" applyFont="1" applyBorder="1" applyAlignment="1">
      <alignment vertical="center" wrapText="1"/>
    </xf>
    <xf numFmtId="0" fontId="5" fillId="0" borderId="21" xfId="0" applyNumberFormat="1" applyFont="1" applyBorder="1" applyAlignment="1">
      <alignment vertical="center" wrapText="1"/>
    </xf>
    <xf numFmtId="0" fontId="5" fillId="0" borderId="18" xfId="0" applyNumberFormat="1" applyFont="1" applyBorder="1" applyAlignment="1">
      <alignment vertical="center" wrapText="1"/>
    </xf>
    <xf numFmtId="0" fontId="7" fillId="0" borderId="22" xfId="0" quotePrefix="1" applyFont="1" applyBorder="1" applyAlignment="1">
      <alignment horizontal="center" vertical="center" wrapText="1"/>
    </xf>
    <xf numFmtId="10" fontId="7" fillId="0" borderId="23" xfId="1" quotePrefix="1" applyNumberFormat="1" applyFont="1" applyBorder="1" applyAlignment="1">
      <alignment horizontal="center" vertical="center" wrapText="1"/>
    </xf>
    <xf numFmtId="3" fontId="6" fillId="0" borderId="25" xfId="0" applyNumberFormat="1" applyFont="1" applyBorder="1" applyAlignment="1">
      <alignment vertical="center"/>
    </xf>
    <xf numFmtId="3" fontId="8" fillId="0" borderId="26" xfId="0" quotePrefix="1" applyNumberFormat="1" applyFont="1" applyBorder="1" applyAlignment="1">
      <alignment horizontal="right" vertical="center" wrapText="1"/>
    </xf>
    <xf numFmtId="3" fontId="8" fillId="0" borderId="23" xfId="0" quotePrefix="1" applyNumberFormat="1" applyFont="1" applyBorder="1" applyAlignment="1">
      <alignment horizontal="right" vertical="center" wrapText="1"/>
    </xf>
    <xf numFmtId="3" fontId="5" fillId="0" borderId="23" xfId="0" applyNumberFormat="1" applyFont="1" applyBorder="1" applyAlignment="1">
      <alignment vertical="center"/>
    </xf>
    <xf numFmtId="10" fontId="5" fillId="0" borderId="27" xfId="1" applyNumberFormat="1" applyFont="1" applyBorder="1" applyAlignment="1">
      <alignment vertical="center"/>
    </xf>
    <xf numFmtId="3" fontId="5" fillId="0" borderId="27" xfId="0" applyNumberFormat="1" applyFont="1" applyBorder="1" applyAlignment="1">
      <alignment vertical="center"/>
    </xf>
    <xf numFmtId="3" fontId="5" fillId="0" borderId="24" xfId="0" applyNumberFormat="1" applyFont="1" applyBorder="1" applyAlignment="1">
      <alignment vertical="center"/>
    </xf>
    <xf numFmtId="10" fontId="5" fillId="0" borderId="28" xfId="1" applyNumberFormat="1" applyFont="1" applyBorder="1" applyAlignment="1">
      <alignment vertical="center"/>
    </xf>
    <xf numFmtId="10" fontId="5" fillId="0" borderId="29" xfId="1" applyNumberFormat="1" applyFont="1" applyBorder="1" applyAlignment="1">
      <alignment vertical="center"/>
    </xf>
    <xf numFmtId="10" fontId="5" fillId="0" borderId="30" xfId="1" applyNumberFormat="1" applyFont="1" applyBorder="1" applyAlignment="1">
      <alignment vertical="center"/>
    </xf>
    <xf numFmtId="3" fontId="5" fillId="0" borderId="30" xfId="0" applyNumberFormat="1" applyFont="1" applyBorder="1" applyAlignment="1">
      <alignment vertical="center"/>
    </xf>
    <xf numFmtId="10" fontId="5" fillId="0" borderId="31" xfId="1" applyNumberFormat="1" applyFont="1" applyBorder="1" applyAlignment="1">
      <alignment vertical="center"/>
    </xf>
    <xf numFmtId="3" fontId="5" fillId="0" borderId="33" xfId="0" applyNumberFormat="1" applyFont="1" applyBorder="1" applyAlignment="1">
      <alignment vertical="center"/>
    </xf>
    <xf numFmtId="3" fontId="5" fillId="0" borderId="28" xfId="0" applyNumberFormat="1" applyFont="1" applyBorder="1" applyAlignment="1">
      <alignment vertical="center"/>
    </xf>
    <xf numFmtId="4" fontId="6" fillId="0" borderId="34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4" fontId="6" fillId="0" borderId="35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0" fontId="5" fillId="0" borderId="10" xfId="1" applyNumberFormat="1" applyFont="1" applyBorder="1" applyAlignment="1">
      <alignment vertical="center"/>
    </xf>
    <xf numFmtId="10" fontId="5" fillId="0" borderId="9" xfId="1" applyNumberFormat="1" applyFont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3" fontId="6" fillId="0" borderId="19" xfId="0" applyNumberFormat="1" applyFont="1" applyBorder="1" applyAlignment="1">
      <alignment vertical="center"/>
    </xf>
    <xf numFmtId="3" fontId="8" fillId="0" borderId="20" xfId="0" applyNumberFormat="1" applyFont="1" applyBorder="1" applyAlignment="1">
      <alignment horizontal="right" vertical="center" wrapText="1"/>
    </xf>
    <xf numFmtId="3" fontId="8" fillId="0" borderId="17" xfId="0" applyNumberFormat="1" applyFont="1" applyBorder="1" applyAlignment="1">
      <alignment horizontal="right" vertical="center" wrapText="1"/>
    </xf>
    <xf numFmtId="3" fontId="5" fillId="0" borderId="17" xfId="0" applyNumberFormat="1" applyFont="1" applyBorder="1" applyAlignment="1">
      <alignment vertical="center"/>
    </xf>
    <xf numFmtId="3" fontId="5" fillId="0" borderId="21" xfId="0" applyNumberFormat="1" applyFont="1" applyBorder="1" applyAlignment="1">
      <alignment vertical="center"/>
    </xf>
    <xf numFmtId="3" fontId="5" fillId="0" borderId="18" xfId="0" applyNumberFormat="1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3" fontId="6" fillId="0" borderId="40" xfId="0" applyNumberFormat="1" applyFont="1" applyBorder="1" applyAlignment="1">
      <alignment vertical="center"/>
    </xf>
    <xf numFmtId="3" fontId="6" fillId="0" borderId="41" xfId="0" applyNumberFormat="1" applyFont="1" applyBorder="1" applyAlignment="1">
      <alignment vertical="center"/>
    </xf>
    <xf numFmtId="3" fontId="6" fillId="0" borderId="42" xfId="0" applyNumberFormat="1" applyFont="1" applyBorder="1" applyAlignment="1">
      <alignment vertical="center"/>
    </xf>
    <xf numFmtId="3" fontId="6" fillId="0" borderId="39" xfId="0" applyNumberFormat="1" applyFont="1" applyBorder="1" applyAlignment="1">
      <alignment vertical="center"/>
    </xf>
    <xf numFmtId="3" fontId="6" fillId="0" borderId="43" xfId="0" applyNumberFormat="1" applyFont="1" applyBorder="1" applyAlignment="1">
      <alignment vertical="center"/>
    </xf>
    <xf numFmtId="10" fontId="5" fillId="0" borderId="19" xfId="1" applyNumberFormat="1" applyFont="1" applyBorder="1" applyAlignment="1">
      <alignment vertical="center"/>
    </xf>
    <xf numFmtId="10" fontId="5" fillId="0" borderId="17" xfId="1" applyNumberFormat="1" applyFont="1" applyBorder="1" applyAlignment="1">
      <alignment vertical="center"/>
    </xf>
    <xf numFmtId="10" fontId="5" fillId="0" borderId="21" xfId="1" applyNumberFormat="1" applyFont="1" applyBorder="1" applyAlignment="1">
      <alignment vertical="center"/>
    </xf>
    <xf numFmtId="10" fontId="5" fillId="0" borderId="18" xfId="1" applyNumberFormat="1" applyFont="1" applyBorder="1" applyAlignment="1">
      <alignment vertical="center"/>
    </xf>
    <xf numFmtId="10" fontId="6" fillId="0" borderId="41" xfId="1" applyNumberFormat="1" applyFont="1" applyBorder="1" applyAlignment="1">
      <alignment vertical="center"/>
    </xf>
    <xf numFmtId="10" fontId="6" fillId="0" borderId="39" xfId="1" applyNumberFormat="1" applyFont="1" applyBorder="1" applyAlignment="1">
      <alignment vertical="center"/>
    </xf>
    <xf numFmtId="10" fontId="6" fillId="0" borderId="43" xfId="1" applyNumberFormat="1" applyFont="1" applyBorder="1" applyAlignment="1">
      <alignment vertical="center"/>
    </xf>
    <xf numFmtId="10" fontId="6" fillId="0" borderId="40" xfId="1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4" fontId="6" fillId="0" borderId="44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4" fontId="6" fillId="0" borderId="4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0" xfId="0" applyFont="1"/>
    <xf numFmtId="0" fontId="6" fillId="0" borderId="10" xfId="0" applyFont="1" applyBorder="1" applyAlignment="1">
      <alignment horizontal="center" vertical="center"/>
    </xf>
    <xf numFmtId="0" fontId="6" fillId="0" borderId="19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vertical="center" wrapText="1"/>
    </xf>
    <xf numFmtId="10" fontId="6" fillId="0" borderId="28" xfId="1" applyNumberFormat="1" applyFont="1" applyBorder="1" applyAlignment="1">
      <alignment vertical="center"/>
    </xf>
    <xf numFmtId="10" fontId="6" fillId="0" borderId="10" xfId="1" applyNumberFormat="1" applyFont="1" applyBorder="1" applyAlignment="1">
      <alignment vertical="center"/>
    </xf>
    <xf numFmtId="10" fontId="6" fillId="0" borderId="19" xfId="1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3" fontId="7" fillId="0" borderId="0" xfId="0" quotePrefix="1" applyNumberFormat="1" applyFont="1" applyAlignment="1">
      <alignment horizontal="center" vertical="center" wrapText="1"/>
    </xf>
    <xf numFmtId="3" fontId="5" fillId="0" borderId="6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13" xfId="0" applyFont="1" applyBorder="1" applyAlignment="1">
      <alignment vertical="center"/>
    </xf>
    <xf numFmtId="10" fontId="7" fillId="0" borderId="0" xfId="1" quotePrefix="1" applyNumberFormat="1" applyFont="1" applyAlignment="1">
      <alignment horizontal="center" vertical="center" wrapText="1"/>
    </xf>
    <xf numFmtId="10" fontId="6" fillId="0" borderId="4" xfId="1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0" fontId="5" fillId="0" borderId="0" xfId="1" applyNumberFormat="1" applyFont="1" applyAlignment="1">
      <alignment horizontal="center" vertical="center"/>
    </xf>
    <xf numFmtId="10" fontId="5" fillId="0" borderId="13" xfId="1" applyNumberFormat="1" applyFont="1" applyBorder="1" applyAlignment="1">
      <alignment horizontal="center" vertical="center"/>
    </xf>
    <xf numFmtId="10" fontId="5" fillId="0" borderId="6" xfId="1" applyNumberFormat="1" applyFont="1" applyBorder="1" applyAlignment="1">
      <alignment horizontal="center" vertical="center"/>
    </xf>
    <xf numFmtId="0" fontId="10" fillId="0" borderId="46" xfId="0" applyFont="1" applyBorder="1" applyAlignment="1">
      <alignment horizontal="left" vertical="center" wrapText="1" readingOrder="1"/>
    </xf>
    <xf numFmtId="3" fontId="10" fillId="0" borderId="47" xfId="0" applyNumberFormat="1" applyFont="1" applyBorder="1" applyAlignment="1">
      <alignment horizontal="right" vertical="center" wrapText="1" readingOrder="1"/>
    </xf>
    <xf numFmtId="10" fontId="10" fillId="0" borderId="47" xfId="1" applyNumberFormat="1" applyFont="1" applyBorder="1" applyAlignment="1">
      <alignment horizontal="center" vertical="center" wrapText="1" readingOrder="1"/>
    </xf>
    <xf numFmtId="10" fontId="10" fillId="0" borderId="48" xfId="1" applyNumberFormat="1" applyFont="1" applyBorder="1" applyAlignment="1">
      <alignment horizontal="center" vertical="center" wrapText="1" readingOrder="1"/>
    </xf>
    <xf numFmtId="10" fontId="10" fillId="0" borderId="48" xfId="0" applyNumberFormat="1" applyFont="1" applyBorder="1" applyAlignment="1">
      <alignment horizontal="center" vertical="center" wrapText="1" readingOrder="1"/>
    </xf>
    <xf numFmtId="3" fontId="10" fillId="0" borderId="50" xfId="0" applyNumberFormat="1" applyFont="1" applyBorder="1" applyAlignment="1">
      <alignment horizontal="right" vertical="center" wrapText="1" readingOrder="1"/>
    </xf>
    <xf numFmtId="10" fontId="10" fillId="0" borderId="50" xfId="1" applyNumberFormat="1" applyFont="1" applyBorder="1" applyAlignment="1">
      <alignment horizontal="center" vertical="center" wrapText="1" readingOrder="1"/>
    </xf>
    <xf numFmtId="10" fontId="10" fillId="0" borderId="51" xfId="1" applyNumberFormat="1" applyFont="1" applyBorder="1" applyAlignment="1">
      <alignment horizontal="center" vertical="center" wrapText="1" readingOrder="1"/>
    </xf>
    <xf numFmtId="10" fontId="10" fillId="0" borderId="51" xfId="0" applyNumberFormat="1" applyFont="1" applyBorder="1" applyAlignment="1">
      <alignment horizontal="center" vertical="center" wrapText="1" readingOrder="1"/>
    </xf>
    <xf numFmtId="0" fontId="10" fillId="0" borderId="52" xfId="0" applyFont="1" applyBorder="1" applyAlignment="1">
      <alignment horizontal="left" vertical="center" wrapText="1" readingOrder="1"/>
    </xf>
    <xf numFmtId="3" fontId="10" fillId="0" borderId="53" xfId="0" applyNumberFormat="1" applyFont="1" applyBorder="1" applyAlignment="1">
      <alignment horizontal="right" vertical="center" wrapText="1" readingOrder="1"/>
    </xf>
    <xf numFmtId="10" fontId="10" fillId="0" borderId="53" xfId="1" applyNumberFormat="1" applyFont="1" applyBorder="1" applyAlignment="1">
      <alignment horizontal="center" vertical="center" wrapText="1" readingOrder="1"/>
    </xf>
    <xf numFmtId="10" fontId="10" fillId="0" borderId="54" xfId="1" applyNumberFormat="1" applyFont="1" applyBorder="1" applyAlignment="1">
      <alignment horizontal="center" vertical="center" wrapText="1" readingOrder="1"/>
    </xf>
    <xf numFmtId="10" fontId="10" fillId="0" borderId="54" xfId="0" applyNumberFormat="1" applyFont="1" applyBorder="1" applyAlignment="1">
      <alignment horizontal="center" vertical="center" wrapText="1" readingOrder="1"/>
    </xf>
    <xf numFmtId="3" fontId="11" fillId="0" borderId="56" xfId="0" applyNumberFormat="1" applyFont="1" applyBorder="1" applyAlignment="1">
      <alignment horizontal="right" vertical="center" wrapText="1" readingOrder="1"/>
    </xf>
    <xf numFmtId="10" fontId="10" fillId="0" borderId="57" xfId="0" applyNumberFormat="1" applyFont="1" applyBorder="1" applyAlignment="1">
      <alignment horizontal="center" vertical="center" wrapText="1" readingOrder="1"/>
    </xf>
    <xf numFmtId="3" fontId="11" fillId="0" borderId="59" xfId="0" applyNumberFormat="1" applyFont="1" applyBorder="1" applyAlignment="1">
      <alignment horizontal="right" vertical="center" wrapText="1" readingOrder="1"/>
    </xf>
    <xf numFmtId="10" fontId="11" fillId="0" borderId="59" xfId="1" applyNumberFormat="1" applyFont="1" applyBorder="1" applyAlignment="1">
      <alignment horizontal="center" vertical="center" wrapText="1" readingOrder="1"/>
    </xf>
    <xf numFmtId="10" fontId="11" fillId="0" borderId="60" xfId="1" applyNumberFormat="1" applyFont="1" applyBorder="1" applyAlignment="1">
      <alignment horizontal="center" vertical="center" wrapText="1" readingOrder="1"/>
    </xf>
    <xf numFmtId="10" fontId="11" fillId="0" borderId="60" xfId="0" applyNumberFormat="1" applyFont="1" applyBorder="1" applyAlignment="1">
      <alignment horizontal="center" vertical="center" wrapText="1" readingOrder="1"/>
    </xf>
    <xf numFmtId="0" fontId="11" fillId="0" borderId="61" xfId="0" applyFont="1" applyBorder="1" applyAlignment="1">
      <alignment horizontal="left" vertical="center" wrapText="1" readingOrder="1"/>
    </xf>
    <xf numFmtId="3" fontId="11" fillId="0" borderId="62" xfId="0" applyNumberFormat="1" applyFont="1" applyBorder="1" applyAlignment="1">
      <alignment horizontal="right" vertical="center" wrapText="1" readingOrder="1"/>
    </xf>
    <xf numFmtId="10" fontId="11" fillId="0" borderId="62" xfId="1" applyNumberFormat="1" applyFont="1" applyBorder="1" applyAlignment="1">
      <alignment horizontal="center" vertical="center" wrapText="1" readingOrder="1"/>
    </xf>
    <xf numFmtId="10" fontId="11" fillId="0" borderId="63" xfId="1" applyNumberFormat="1" applyFont="1" applyBorder="1" applyAlignment="1">
      <alignment horizontal="center" vertical="center" wrapText="1" readingOrder="1"/>
    </xf>
    <xf numFmtId="10" fontId="11" fillId="0" borderId="63" xfId="0" applyNumberFormat="1" applyFont="1" applyBorder="1" applyAlignment="1">
      <alignment horizontal="center" vertical="center" wrapText="1" readingOrder="1"/>
    </xf>
    <xf numFmtId="0" fontId="7" fillId="0" borderId="32" xfId="0" quotePrefix="1" applyFont="1" applyBorder="1" applyAlignment="1">
      <alignment horizontal="center" vertical="center" wrapText="1"/>
    </xf>
    <xf numFmtId="3" fontId="7" fillId="0" borderId="29" xfId="0" quotePrefix="1" applyNumberFormat="1" applyFont="1" applyBorder="1" applyAlignment="1">
      <alignment horizontal="center" vertical="center" wrapText="1"/>
    </xf>
    <xf numFmtId="3" fontId="6" fillId="0" borderId="33" xfId="0" applyNumberFormat="1" applyFont="1" applyBorder="1" applyAlignment="1">
      <alignment vertical="center"/>
    </xf>
    <xf numFmtId="3" fontId="6" fillId="0" borderId="28" xfId="0" applyNumberFormat="1" applyFont="1" applyBorder="1" applyAlignment="1">
      <alignment vertical="center"/>
    </xf>
    <xf numFmtId="3" fontId="5" fillId="0" borderId="29" xfId="0" applyNumberFormat="1" applyFont="1" applyBorder="1" applyAlignment="1">
      <alignment vertical="center"/>
    </xf>
    <xf numFmtId="3" fontId="5" fillId="0" borderId="35" xfId="0" applyNumberFormat="1" applyFont="1" applyBorder="1" applyAlignment="1">
      <alignment vertical="center"/>
    </xf>
    <xf numFmtId="10" fontId="7" fillId="0" borderId="29" xfId="1" quotePrefix="1" applyNumberFormat="1" applyFont="1" applyBorder="1" applyAlignment="1">
      <alignment horizontal="center" vertical="center" wrapText="1"/>
    </xf>
    <xf numFmtId="10" fontId="6" fillId="0" borderId="33" xfId="1" applyNumberFormat="1" applyFont="1" applyBorder="1" applyAlignment="1">
      <alignment horizontal="center" vertical="center"/>
    </xf>
    <xf numFmtId="10" fontId="6" fillId="0" borderId="28" xfId="1" applyNumberFormat="1" applyFont="1" applyBorder="1" applyAlignment="1">
      <alignment horizontal="center" vertical="center"/>
    </xf>
    <xf numFmtId="10" fontId="5" fillId="0" borderId="29" xfId="1" applyNumberFormat="1" applyFont="1" applyBorder="1" applyAlignment="1">
      <alignment horizontal="center" vertical="center"/>
    </xf>
    <xf numFmtId="10" fontId="5" fillId="0" borderId="30" xfId="1" applyNumberFormat="1" applyFont="1" applyBorder="1" applyAlignment="1">
      <alignment horizontal="center" vertical="center"/>
    </xf>
    <xf numFmtId="10" fontId="5" fillId="0" borderId="35" xfId="1" applyNumberFormat="1" applyFont="1" applyBorder="1" applyAlignment="1">
      <alignment horizontal="center" vertical="center"/>
    </xf>
    <xf numFmtId="3" fontId="7" fillId="0" borderId="11" xfId="0" quotePrefix="1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vertical="center"/>
    </xf>
    <xf numFmtId="3" fontId="5" fillId="0" borderId="45" xfId="0" applyNumberFormat="1" applyFont="1" applyBorder="1" applyAlignment="1">
      <alignment vertical="center"/>
    </xf>
    <xf numFmtId="0" fontId="7" fillId="0" borderId="64" xfId="0" applyFont="1" applyBorder="1" applyAlignment="1">
      <alignment horizontal="center" vertical="center" wrapText="1"/>
    </xf>
    <xf numFmtId="3" fontId="7" fillId="0" borderId="65" xfId="0" quotePrefix="1" applyNumberFormat="1" applyFont="1" applyBorder="1" applyAlignment="1">
      <alignment horizontal="center" vertical="center" wrapText="1"/>
    </xf>
    <xf numFmtId="3" fontId="6" fillId="0" borderId="66" xfId="0" applyNumberFormat="1" applyFont="1" applyBorder="1" applyAlignment="1">
      <alignment vertical="center"/>
    </xf>
    <xf numFmtId="3" fontId="6" fillId="0" borderId="67" xfId="0" applyNumberFormat="1" applyFont="1" applyBorder="1" applyAlignment="1">
      <alignment vertical="center"/>
    </xf>
    <xf numFmtId="3" fontId="6" fillId="0" borderId="65" xfId="0" applyNumberFormat="1" applyFont="1" applyBorder="1" applyAlignment="1">
      <alignment vertical="center"/>
    </xf>
    <xf numFmtId="3" fontId="6" fillId="0" borderId="68" xfId="0" applyNumberFormat="1" applyFont="1" applyBorder="1" applyAlignment="1">
      <alignment vertical="center"/>
    </xf>
    <xf numFmtId="3" fontId="6" fillId="0" borderId="69" xfId="0" applyNumberFormat="1" applyFont="1" applyBorder="1" applyAlignment="1">
      <alignment vertical="center"/>
    </xf>
    <xf numFmtId="10" fontId="7" fillId="0" borderId="39" xfId="1" quotePrefix="1" applyNumberFormat="1" applyFont="1" applyBorder="1" applyAlignment="1">
      <alignment horizontal="center" vertical="center" wrapText="1"/>
    </xf>
    <xf numFmtId="10" fontId="6" fillId="0" borderId="37" xfId="1" applyNumberFormat="1" applyFont="1" applyBorder="1" applyAlignment="1">
      <alignment horizontal="center" vertical="center"/>
    </xf>
    <xf numFmtId="10" fontId="6" fillId="0" borderId="41" xfId="1" applyNumberFormat="1" applyFont="1" applyBorder="1" applyAlignment="1">
      <alignment horizontal="center" vertical="center"/>
    </xf>
    <xf numFmtId="10" fontId="5" fillId="0" borderId="39" xfId="1" applyNumberFormat="1" applyFont="1" applyBorder="1" applyAlignment="1">
      <alignment horizontal="center" vertical="center"/>
    </xf>
    <xf numFmtId="10" fontId="5" fillId="0" borderId="43" xfId="1" applyNumberFormat="1" applyFont="1" applyBorder="1" applyAlignment="1">
      <alignment horizontal="center" vertical="center"/>
    </xf>
    <xf numFmtId="10" fontId="5" fillId="0" borderId="70" xfId="1" applyNumberFormat="1" applyFont="1" applyBorder="1" applyAlignment="1">
      <alignment horizontal="center" vertical="center"/>
    </xf>
    <xf numFmtId="10" fontId="7" fillId="0" borderId="65" xfId="1" quotePrefix="1" applyNumberFormat="1" applyFont="1" applyBorder="1" applyAlignment="1">
      <alignment horizontal="center" vertical="center" wrapText="1"/>
    </xf>
    <xf numFmtId="10" fontId="6" fillId="0" borderId="66" xfId="1" applyNumberFormat="1" applyFont="1" applyBorder="1" applyAlignment="1">
      <alignment horizontal="center" vertical="center"/>
    </xf>
    <xf numFmtId="10" fontId="6" fillId="0" borderId="67" xfId="1" applyNumberFormat="1" applyFont="1" applyBorder="1" applyAlignment="1">
      <alignment horizontal="center" vertical="center"/>
    </xf>
    <xf numFmtId="10" fontId="6" fillId="0" borderId="65" xfId="1" applyNumberFormat="1" applyFont="1" applyBorder="1" applyAlignment="1">
      <alignment horizontal="center" vertical="center"/>
    </xf>
    <xf numFmtId="10" fontId="6" fillId="0" borderId="68" xfId="1" applyNumberFormat="1" applyFont="1" applyBorder="1" applyAlignment="1">
      <alignment horizontal="center" vertical="center"/>
    </xf>
    <xf numFmtId="10" fontId="6" fillId="0" borderId="69" xfId="1" applyNumberFormat="1" applyFont="1" applyBorder="1" applyAlignment="1">
      <alignment horizontal="center" vertical="center"/>
    </xf>
    <xf numFmtId="0" fontId="10" fillId="0" borderId="46" xfId="0" applyFont="1" applyFill="1" applyBorder="1" applyAlignment="1">
      <alignment horizontal="left" vertical="center" wrapText="1" readingOrder="1"/>
    </xf>
    <xf numFmtId="0" fontId="10" fillId="0" borderId="47" xfId="0" applyFont="1" applyFill="1" applyBorder="1" applyAlignment="1">
      <alignment horizontal="center" vertical="center" wrapText="1" readingOrder="1"/>
    </xf>
    <xf numFmtId="0" fontId="10" fillId="0" borderId="48" xfId="0" applyFont="1" applyFill="1" applyBorder="1" applyAlignment="1">
      <alignment horizontal="center" vertical="center" wrapText="1" readingOrder="1"/>
    </xf>
    <xf numFmtId="0" fontId="10" fillId="0" borderId="71" xfId="0" applyFont="1" applyBorder="1" applyAlignment="1">
      <alignment horizontal="left" vertical="center" wrapText="1" readingOrder="1"/>
    </xf>
    <xf numFmtId="3" fontId="10" fillId="0" borderId="72" xfId="0" applyNumberFormat="1" applyFont="1" applyBorder="1" applyAlignment="1">
      <alignment horizontal="right" vertical="center" wrapText="1" readingOrder="1"/>
    </xf>
    <xf numFmtId="10" fontId="10" fillId="0" borderId="72" xfId="1" applyNumberFormat="1" applyFont="1" applyBorder="1" applyAlignment="1">
      <alignment horizontal="center" vertical="center" wrapText="1" readingOrder="1"/>
    </xf>
    <xf numFmtId="10" fontId="10" fillId="0" borderId="73" xfId="1" applyNumberFormat="1" applyFont="1" applyBorder="1" applyAlignment="1">
      <alignment horizontal="center" vertical="center" wrapText="1" readingOrder="1"/>
    </xf>
    <xf numFmtId="10" fontId="10" fillId="0" borderId="73" xfId="0" applyNumberFormat="1" applyFont="1" applyBorder="1" applyAlignment="1">
      <alignment horizontal="center" vertical="center" wrapText="1" readingOrder="1"/>
    </xf>
    <xf numFmtId="0" fontId="10" fillId="0" borderId="71" xfId="0" applyFont="1" applyBorder="1" applyAlignment="1">
      <alignment horizontal="left" vertical="center" wrapText="1" indent="1" readingOrder="1"/>
    </xf>
    <xf numFmtId="0" fontId="10" fillId="0" borderId="49" xfId="0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74" xfId="0" applyFont="1" applyBorder="1" applyAlignment="1">
      <alignment horizontal="center"/>
    </xf>
    <xf numFmtId="3" fontId="0" fillId="0" borderId="24" xfId="0" applyNumberFormat="1" applyFont="1" applyBorder="1" applyAlignment="1">
      <alignment horizontal="center"/>
    </xf>
    <xf numFmtId="3" fontId="0" fillId="0" borderId="75" xfId="0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0" fontId="4" fillId="0" borderId="4" xfId="0" applyFont="1" applyBorder="1" applyAlignment="1">
      <alignment horizontal="left" indent="1"/>
    </xf>
    <xf numFmtId="10" fontId="4" fillId="0" borderId="4" xfId="0" applyNumberFormat="1" applyFont="1" applyBorder="1"/>
    <xf numFmtId="3" fontId="0" fillId="0" borderId="27" xfId="0" applyNumberFormat="1" applyFont="1" applyBorder="1" applyAlignment="1">
      <alignment horizontal="center"/>
    </xf>
    <xf numFmtId="3" fontId="0" fillId="0" borderId="76" xfId="0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3" fontId="0" fillId="0" borderId="78" xfId="0" applyNumberFormat="1" applyFont="1" applyBorder="1" applyAlignment="1">
      <alignment horizontal="center"/>
    </xf>
    <xf numFmtId="3" fontId="0" fillId="0" borderId="79" xfId="0" applyNumberFormat="1" applyFont="1" applyBorder="1" applyAlignment="1">
      <alignment horizontal="center"/>
    </xf>
    <xf numFmtId="164" fontId="0" fillId="0" borderId="77" xfId="1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  <xf numFmtId="3" fontId="4" fillId="0" borderId="80" xfId="0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center"/>
    </xf>
    <xf numFmtId="10" fontId="4" fillId="0" borderId="7" xfId="0" applyNumberFormat="1" applyFont="1" applyBorder="1"/>
    <xf numFmtId="10" fontId="0" fillId="0" borderId="11" xfId="1" applyNumberFormat="1" applyFont="1" applyBorder="1"/>
    <xf numFmtId="0" fontId="0" fillId="0" borderId="2" xfId="0" applyFont="1" applyBorder="1" applyAlignment="1">
      <alignment horizontal="left" indent="2"/>
    </xf>
    <xf numFmtId="10" fontId="0" fillId="0" borderId="9" xfId="1" applyNumberFormat="1" applyFont="1" applyBorder="1"/>
    <xf numFmtId="10" fontId="0" fillId="0" borderId="2" xfId="1" applyNumberFormat="1" applyFont="1" applyBorder="1"/>
    <xf numFmtId="0" fontId="0" fillId="0" borderId="13" xfId="0" applyFont="1" applyBorder="1" applyAlignment="1">
      <alignment horizontal="left" indent="2"/>
    </xf>
    <xf numFmtId="10" fontId="0" fillId="0" borderId="14" xfId="1" applyNumberFormat="1" applyFont="1" applyBorder="1"/>
    <xf numFmtId="10" fontId="0" fillId="0" borderId="13" xfId="1" applyNumberFormat="1" applyFont="1" applyBorder="1"/>
    <xf numFmtId="0" fontId="4" fillId="0" borderId="4" xfId="0" applyFont="1" applyBorder="1" applyAlignment="1">
      <alignment horizontal="left"/>
    </xf>
    <xf numFmtId="0" fontId="0" fillId="0" borderId="77" xfId="0" applyFont="1" applyBorder="1" applyAlignment="1">
      <alignment horizontal="left" indent="1"/>
    </xf>
    <xf numFmtId="0" fontId="0" fillId="0" borderId="13" xfId="0" applyFont="1" applyBorder="1" applyAlignment="1">
      <alignment horizontal="left" indent="1"/>
    </xf>
    <xf numFmtId="0" fontId="0" fillId="0" borderId="2" xfId="0" applyFont="1" applyBorder="1" applyAlignment="1">
      <alignment horizontal="left" indent="1"/>
    </xf>
    <xf numFmtId="0" fontId="11" fillId="0" borderId="58" xfId="0" applyFont="1" applyBorder="1" applyAlignment="1">
      <alignment horizontal="left" vertical="center" wrapText="1" indent="1" readingOrder="1"/>
    </xf>
    <xf numFmtId="0" fontId="11" fillId="0" borderId="81" xfId="0" applyFont="1" applyBorder="1" applyAlignment="1">
      <alignment horizontal="left" vertical="center" wrapText="1" indent="1" readingOrder="1"/>
    </xf>
    <xf numFmtId="3" fontId="11" fillId="0" borderId="82" xfId="0" applyNumberFormat="1" applyFont="1" applyBorder="1" applyAlignment="1">
      <alignment horizontal="right" vertical="center" wrapText="1" readingOrder="1"/>
    </xf>
    <xf numFmtId="10" fontId="11" fillId="0" borderId="82" xfId="1" applyNumberFormat="1" applyFont="1" applyBorder="1" applyAlignment="1">
      <alignment horizontal="center" vertical="center" wrapText="1" readingOrder="1"/>
    </xf>
    <xf numFmtId="10" fontId="11" fillId="0" borderId="83" xfId="1" applyNumberFormat="1" applyFont="1" applyBorder="1" applyAlignment="1">
      <alignment horizontal="center" vertical="center" wrapText="1" readingOrder="1"/>
    </xf>
    <xf numFmtId="0" fontId="10" fillId="0" borderId="55" xfId="0" applyFont="1" applyBorder="1" applyAlignment="1">
      <alignment horizontal="left" vertical="center" wrapText="1" indent="1" readingOrder="1"/>
    </xf>
    <xf numFmtId="3" fontId="10" fillId="0" borderId="56" xfId="0" applyNumberFormat="1" applyFont="1" applyBorder="1" applyAlignment="1">
      <alignment horizontal="right" vertical="center" wrapText="1" readingOrder="1"/>
    </xf>
    <xf numFmtId="10" fontId="10" fillId="0" borderId="56" xfId="1" applyNumberFormat="1" applyFont="1" applyBorder="1" applyAlignment="1">
      <alignment horizontal="center" vertical="center" wrapText="1" readingOrder="1"/>
    </xf>
    <xf numFmtId="10" fontId="10" fillId="0" borderId="57" xfId="1" applyNumberFormat="1" applyFont="1" applyBorder="1" applyAlignment="1">
      <alignment horizontal="center" vertical="center" wrapText="1" readingOrder="1"/>
    </xf>
    <xf numFmtId="0" fontId="11" fillId="0" borderId="84" xfId="0" applyFont="1" applyBorder="1" applyAlignment="1">
      <alignment horizontal="left" vertical="center" wrapText="1" indent="1" readingOrder="1"/>
    </xf>
    <xf numFmtId="3" fontId="11" fillId="0" borderId="85" xfId="0" applyNumberFormat="1" applyFont="1" applyBorder="1" applyAlignment="1">
      <alignment horizontal="right" vertical="center" wrapText="1" readingOrder="1"/>
    </xf>
    <xf numFmtId="10" fontId="11" fillId="0" borderId="85" xfId="1" applyNumberFormat="1" applyFont="1" applyBorder="1" applyAlignment="1">
      <alignment horizontal="center" vertical="center" wrapText="1" readingOrder="1"/>
    </xf>
    <xf numFmtId="10" fontId="11" fillId="0" borderId="86" xfId="1" applyNumberFormat="1" applyFont="1" applyBorder="1" applyAlignment="1">
      <alignment horizontal="center" vertical="center" wrapText="1" readingOrder="1"/>
    </xf>
    <xf numFmtId="10" fontId="11" fillId="0" borderId="86" xfId="0" applyNumberFormat="1" applyFont="1" applyBorder="1" applyAlignment="1">
      <alignment horizontal="center" vertical="center" wrapText="1" readingOrder="1"/>
    </xf>
    <xf numFmtId="10" fontId="11" fillId="0" borderId="83" xfId="0" applyNumberFormat="1" applyFont="1" applyBorder="1" applyAlignment="1">
      <alignment horizontal="center" vertical="center" wrapText="1" readingOrder="1"/>
    </xf>
    <xf numFmtId="0" fontId="13" fillId="0" borderId="0" xfId="2" applyAlignment="1">
      <alignment horizontal="center" vertical="center"/>
    </xf>
    <xf numFmtId="3" fontId="0" fillId="0" borderId="0" xfId="0" applyNumberFormat="1" applyFont="1"/>
    <xf numFmtId="3" fontId="4" fillId="0" borderId="4" xfId="0" applyNumberFormat="1" applyFont="1" applyBorder="1" applyAlignment="1">
      <alignment horizontal="center"/>
    </xf>
    <xf numFmtId="3" fontId="0" fillId="0" borderId="77" xfId="0" applyNumberFormat="1" applyFont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2" xfId="0" applyNumberFormat="1" applyFont="1" applyBorder="1" applyAlignment="1">
      <alignment horizontal="center"/>
    </xf>
    <xf numFmtId="4" fontId="4" fillId="0" borderId="80" xfId="0" applyNumberFormat="1" applyFont="1" applyBorder="1" applyAlignment="1">
      <alignment horizontal="center"/>
    </xf>
    <xf numFmtId="4" fontId="0" fillId="0" borderId="79" xfId="0" applyNumberFormat="1" applyFont="1" applyBorder="1" applyAlignment="1">
      <alignment horizontal="center"/>
    </xf>
    <xf numFmtId="4" fontId="0" fillId="0" borderId="76" xfId="0" applyNumberFormat="1" applyFont="1" applyBorder="1" applyAlignment="1">
      <alignment horizontal="center"/>
    </xf>
    <xf numFmtId="4" fontId="0" fillId="0" borderId="75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3" fontId="0" fillId="0" borderId="87" xfId="0" applyNumberFormat="1" applyFont="1" applyBorder="1" applyAlignment="1">
      <alignment horizontal="center"/>
    </xf>
    <xf numFmtId="3" fontId="0" fillId="0" borderId="14" xfId="0" applyNumberFormat="1" applyFont="1" applyBorder="1" applyAlignment="1">
      <alignment horizontal="center"/>
    </xf>
    <xf numFmtId="3" fontId="0" fillId="0" borderId="9" xfId="0" applyNumberFormat="1" applyFont="1" applyBorder="1" applyAlignment="1">
      <alignment horizontal="center"/>
    </xf>
    <xf numFmtId="4" fontId="4" fillId="0" borderId="4" xfId="1" applyNumberFormat="1" applyFont="1" applyBorder="1" applyAlignment="1">
      <alignment horizontal="center" vertical="center"/>
    </xf>
    <xf numFmtId="2" fontId="0" fillId="0" borderId="0" xfId="1" applyNumberFormat="1" applyFont="1" applyBorder="1" applyAlignment="1">
      <alignment horizontal="center" vertical="center"/>
    </xf>
    <xf numFmtId="2" fontId="0" fillId="0" borderId="13" xfId="1" applyNumberFormat="1" applyFont="1" applyBorder="1" applyAlignment="1">
      <alignment horizontal="center" vertical="center"/>
    </xf>
    <xf numFmtId="2" fontId="0" fillId="0" borderId="2" xfId="1" applyNumberFormat="1" applyFont="1" applyBorder="1" applyAlignment="1">
      <alignment horizontal="center" vertical="center"/>
    </xf>
    <xf numFmtId="10" fontId="4" fillId="0" borderId="7" xfId="0" applyNumberFormat="1" applyFont="1" applyBorder="1" applyAlignment="1">
      <alignment horizontal="center" vertical="center"/>
    </xf>
    <xf numFmtId="10" fontId="0" fillId="0" borderId="11" xfId="1" applyNumberFormat="1" applyFont="1" applyBorder="1" applyAlignment="1">
      <alignment horizontal="center" vertical="center"/>
    </xf>
    <xf numFmtId="10" fontId="0" fillId="0" borderId="14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164" fontId="5" fillId="0" borderId="0" xfId="1" applyNumberFormat="1" applyFont="1"/>
    <xf numFmtId="164" fontId="5" fillId="0" borderId="0" xfId="0" applyNumberFormat="1" applyFont="1"/>
    <xf numFmtId="164" fontId="0" fillId="0" borderId="0" xfId="0" applyNumberFormat="1" applyFont="1"/>
    <xf numFmtId="4" fontId="10" fillId="0" borderId="47" xfId="0" applyNumberFormat="1" applyFont="1" applyBorder="1" applyAlignment="1">
      <alignment horizontal="center" wrapText="1" readingOrder="1"/>
    </xf>
    <xf numFmtId="4" fontId="10" fillId="0" borderId="72" xfId="0" applyNumberFormat="1" applyFont="1" applyBorder="1" applyAlignment="1">
      <alignment horizontal="center" wrapText="1" readingOrder="1"/>
    </xf>
    <xf numFmtId="4" fontId="10" fillId="0" borderId="50" xfId="0" applyNumberFormat="1" applyFont="1" applyBorder="1" applyAlignment="1">
      <alignment horizontal="center" wrapText="1" readingOrder="1"/>
    </xf>
    <xf numFmtId="4" fontId="10" fillId="0" borderId="53" xfId="0" applyNumberFormat="1" applyFont="1" applyBorder="1" applyAlignment="1">
      <alignment horizontal="center" wrapText="1" readingOrder="1"/>
    </xf>
    <xf numFmtId="4" fontId="10" fillId="0" borderId="56" xfId="0" applyNumberFormat="1" applyFont="1" applyBorder="1" applyAlignment="1">
      <alignment horizontal="center" wrapText="1" readingOrder="1"/>
    </xf>
    <xf numFmtId="4" fontId="11" fillId="0" borderId="82" xfId="0" applyNumberFormat="1" applyFont="1" applyBorder="1" applyAlignment="1">
      <alignment horizontal="center" wrapText="1" readingOrder="1"/>
    </xf>
    <xf numFmtId="4" fontId="11" fillId="0" borderId="59" xfId="0" applyNumberFormat="1" applyFont="1" applyBorder="1" applyAlignment="1">
      <alignment horizontal="center" wrapText="1" readingOrder="1"/>
    </xf>
    <xf numFmtId="4" fontId="11" fillId="0" borderId="85" xfId="0" applyNumberFormat="1" applyFont="1" applyBorder="1" applyAlignment="1">
      <alignment horizontal="center" wrapText="1" readingOrder="1"/>
    </xf>
    <xf numFmtId="4" fontId="11" fillId="0" borderId="62" xfId="0" applyNumberFormat="1" applyFont="1" applyBorder="1" applyAlignment="1">
      <alignment horizontal="center" wrapText="1" readingOrder="1"/>
    </xf>
    <xf numFmtId="4" fontId="4" fillId="0" borderId="0" xfId="1" applyNumberFormat="1" applyFont="1" applyBorder="1" applyAlignment="1">
      <alignment horizontal="center" vertical="center"/>
    </xf>
    <xf numFmtId="3" fontId="7" fillId="0" borderId="25" xfId="0" applyNumberFormat="1" applyFont="1" applyBorder="1" applyAlignment="1">
      <alignment vertical="center"/>
    </xf>
    <xf numFmtId="0" fontId="16" fillId="0" borderId="0" xfId="0" applyFont="1"/>
    <xf numFmtId="0" fontId="9" fillId="0" borderId="0" xfId="0" applyFont="1"/>
    <xf numFmtId="3" fontId="9" fillId="0" borderId="0" xfId="0" applyNumberFormat="1" applyFont="1"/>
    <xf numFmtId="0" fontId="16" fillId="0" borderId="0" xfId="0" applyFont="1" applyAlignment="1">
      <alignment horizontal="left" indent="1"/>
    </xf>
    <xf numFmtId="3" fontId="16" fillId="0" borderId="0" xfId="0" applyNumberFormat="1" applyFont="1"/>
    <xf numFmtId="164" fontId="16" fillId="0" borderId="0" xfId="1" applyNumberFormat="1" applyFont="1"/>
    <xf numFmtId="164" fontId="16" fillId="0" borderId="0" xfId="0" applyNumberFormat="1" applyFont="1"/>
    <xf numFmtId="0" fontId="16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4" fontId="16" fillId="0" borderId="0" xfId="0" applyNumberFormat="1" applyFont="1"/>
    <xf numFmtId="0" fontId="9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8" xfId="0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6" fillId="0" borderId="88" xfId="0" applyFont="1" applyBorder="1" applyAlignment="1">
      <alignment horizontal="left" vertical="center" wrapText="1"/>
    </xf>
    <xf numFmtId="0" fontId="6" fillId="0" borderId="89" xfId="0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 wrapText="1"/>
    </xf>
    <xf numFmtId="0" fontId="5" fillId="0" borderId="9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3" xfId="0" applyFont="1" applyBorder="1" applyAlignment="1">
      <alignment vertical="center" wrapText="1"/>
    </xf>
    <xf numFmtId="0" fontId="5" fillId="0" borderId="92" xfId="0" applyFont="1" applyBorder="1" applyAlignment="1">
      <alignment horizontal="center" vertical="center" wrapText="1"/>
    </xf>
    <xf numFmtId="0" fontId="5" fillId="0" borderId="93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3" fillId="0" borderId="94" xfId="2" applyBorder="1" applyAlignment="1">
      <alignment horizontal="center" vertical="center"/>
    </xf>
    <xf numFmtId="0" fontId="13" fillId="0" borderId="13" xfId="2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95" xfId="0" applyBorder="1" applyAlignment="1">
      <alignment wrapText="1"/>
    </xf>
    <xf numFmtId="0" fontId="0" fillId="0" borderId="30" xfId="0" applyBorder="1" applyAlignment="1">
      <alignment wrapText="1"/>
    </xf>
    <xf numFmtId="0" fontId="20" fillId="0" borderId="30" xfId="0" applyFont="1" applyBorder="1" applyAlignment="1">
      <alignment wrapText="1"/>
    </xf>
    <xf numFmtId="0" fontId="0" fillId="0" borderId="30" xfId="0" applyBorder="1" applyAlignment="1"/>
    <xf numFmtId="0" fontId="0" fillId="0" borderId="29" xfId="0" applyBorder="1" applyAlignment="1">
      <alignment wrapText="1"/>
    </xf>
    <xf numFmtId="0" fontId="23" fillId="0" borderId="0" xfId="2" applyFont="1" applyAlignment="1">
      <alignment horizontal="center"/>
    </xf>
    <xf numFmtId="0" fontId="23" fillId="0" borderId="0" xfId="2" applyFont="1" applyAlignment="1">
      <alignment horizontal="center" vertical="center"/>
    </xf>
    <xf numFmtId="0" fontId="0" fillId="0" borderId="77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15654</xdr:colOff>
      <xdr:row>0</xdr:row>
      <xdr:rowOff>5037</xdr:rowOff>
    </xdr:from>
    <xdr:to>
      <xdr:col>1</xdr:col>
      <xdr:colOff>176963</xdr:colOff>
      <xdr:row>3</xdr:row>
      <xdr:rowOff>124879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5654" y="5037"/>
          <a:ext cx="1321242" cy="6786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5</xdr:col>
      <xdr:colOff>279400</xdr:colOff>
      <xdr:row>3</xdr:row>
      <xdr:rowOff>99711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8600" y="0"/>
          <a:ext cx="1270000" cy="6669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25400</xdr:colOff>
      <xdr:row>0</xdr:row>
      <xdr:rowOff>25400</xdr:rowOff>
    </xdr:from>
    <xdr:to>
      <xdr:col>7</xdr:col>
      <xdr:colOff>1295400</xdr:colOff>
      <xdr:row>3</xdr:row>
      <xdr:rowOff>133578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99900" y="25400"/>
          <a:ext cx="1270000" cy="6669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321729</xdr:colOff>
      <xdr:row>0</xdr:row>
      <xdr:rowOff>25401</xdr:rowOff>
    </xdr:from>
    <xdr:to>
      <xdr:col>5</xdr:col>
      <xdr:colOff>1591729</xdr:colOff>
      <xdr:row>3</xdr:row>
      <xdr:rowOff>133579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71662" y="25401"/>
          <a:ext cx="1270000" cy="6669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3175" y="571500"/>
          <a:ext cx="1270000" cy="66380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507999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507999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507999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507999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507999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3175" y="571500"/>
          <a:ext cx="1270000" cy="66380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3175" y="571500"/>
          <a:ext cx="1270000" cy="66380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507999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54800" y="552450"/>
          <a:ext cx="1308100" cy="64792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0</xdr:rowOff>
    </xdr:from>
    <xdr:to>
      <xdr:col>6</xdr:col>
      <xdr:colOff>508000</xdr:colOff>
      <xdr:row>6</xdr:row>
      <xdr:rowOff>82778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5400" y="571500"/>
          <a:ext cx="1270000" cy="66697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416943</xdr:colOff>
      <xdr:row>2</xdr:row>
      <xdr:rowOff>59264</xdr:rowOff>
    </xdr:from>
    <xdr:to>
      <xdr:col>2</xdr:col>
      <xdr:colOff>1735626</xdr:colOff>
      <xdr:row>5</xdr:row>
      <xdr:rowOff>142042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802676" y="431797"/>
          <a:ext cx="1318683" cy="65004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304800</xdr:colOff>
      <xdr:row>0</xdr:row>
      <xdr:rowOff>25400</xdr:rowOff>
    </xdr:from>
    <xdr:to>
      <xdr:col>8</xdr:col>
      <xdr:colOff>531586</xdr:colOff>
      <xdr:row>3</xdr:row>
      <xdr:rowOff>108178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759950" y="25400"/>
          <a:ext cx="1266371" cy="63522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1549400</xdr:colOff>
      <xdr:row>0</xdr:row>
      <xdr:rowOff>12700</xdr:rowOff>
    </xdr:from>
    <xdr:to>
      <xdr:col>6</xdr:col>
      <xdr:colOff>679450</xdr:colOff>
      <xdr:row>3</xdr:row>
      <xdr:rowOff>87314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892800" y="12700"/>
          <a:ext cx="1270000" cy="6270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4:B30"/>
  <sheetViews>
    <sheetView tabSelected="1" zoomScale="75" zoomScaleNormal="75" workbookViewId="0">
      <pane xSplit="1" ySplit="7" topLeftCell="B19" activePane="bottomRight" state="frozen"/>
      <selection pane="topRight" activeCell="B1" sqref="B1"/>
      <selection pane="bottomLeft" activeCell="A8" sqref="A8"/>
      <selection pane="bottomRight" activeCell="B30" sqref="B30"/>
    </sheetView>
  </sheetViews>
  <sheetFormatPr baseColWidth="10" defaultRowHeight="14.5" x14ac:dyDescent="0.35"/>
  <cols>
    <col min="1" max="1" width="16.6328125" customWidth="1"/>
    <col min="2" max="2" width="107" customWidth="1"/>
  </cols>
  <sheetData>
    <row r="4" spans="1:2" x14ac:dyDescent="0.35">
      <c r="B4" s="301" t="s">
        <v>251</v>
      </c>
    </row>
    <row r="5" spans="1:2" x14ac:dyDescent="0.35">
      <c r="B5" s="301" t="s">
        <v>252</v>
      </c>
    </row>
    <row r="6" spans="1:2" ht="15" thickBot="1" x14ac:dyDescent="0.4">
      <c r="B6" s="301" t="s">
        <v>310</v>
      </c>
    </row>
    <row r="7" spans="1:2" ht="15" thickBot="1" x14ac:dyDescent="0.4">
      <c r="A7" s="317" t="s">
        <v>321</v>
      </c>
      <c r="B7" s="320" t="s">
        <v>322</v>
      </c>
    </row>
    <row r="8" spans="1:2" ht="29" x14ac:dyDescent="0.35">
      <c r="A8" s="318">
        <v>1</v>
      </c>
      <c r="B8" s="321" t="s">
        <v>661</v>
      </c>
    </row>
    <row r="9" spans="1:2" ht="29" x14ac:dyDescent="0.35">
      <c r="A9" s="319">
        <v>2</v>
      </c>
      <c r="B9" s="322" t="s">
        <v>662</v>
      </c>
    </row>
    <row r="10" spans="1:2" ht="29" x14ac:dyDescent="0.35">
      <c r="A10" s="319">
        <v>3</v>
      </c>
      <c r="B10" s="322" t="s">
        <v>663</v>
      </c>
    </row>
    <row r="11" spans="1:2" x14ac:dyDescent="0.35">
      <c r="A11" s="319">
        <v>4</v>
      </c>
      <c r="B11" s="322" t="s">
        <v>664</v>
      </c>
    </row>
    <row r="12" spans="1:2" ht="29" x14ac:dyDescent="0.35">
      <c r="A12" s="319">
        <v>5</v>
      </c>
      <c r="B12" s="322" t="s">
        <v>234</v>
      </c>
    </row>
    <row r="13" spans="1:2" ht="29" x14ac:dyDescent="0.35">
      <c r="A13" s="319">
        <v>6</v>
      </c>
      <c r="B13" s="322" t="s">
        <v>313</v>
      </c>
    </row>
    <row r="14" spans="1:2" ht="29" x14ac:dyDescent="0.35">
      <c r="A14" s="319">
        <v>7</v>
      </c>
      <c r="B14" s="322" t="s">
        <v>235</v>
      </c>
    </row>
    <row r="15" spans="1:2" ht="29" x14ac:dyDescent="0.35">
      <c r="A15" s="319">
        <v>8</v>
      </c>
      <c r="B15" s="322" t="s">
        <v>236</v>
      </c>
    </row>
    <row r="16" spans="1:2" ht="29" x14ac:dyDescent="0.35">
      <c r="A16" s="319">
        <v>9</v>
      </c>
      <c r="B16" s="322" t="s">
        <v>237</v>
      </c>
    </row>
    <row r="17" spans="1:2" ht="29" x14ac:dyDescent="0.35">
      <c r="A17" s="319">
        <v>10</v>
      </c>
      <c r="B17" s="322" t="s">
        <v>238</v>
      </c>
    </row>
    <row r="18" spans="1:2" ht="29" x14ac:dyDescent="0.35">
      <c r="A18" s="319">
        <v>11</v>
      </c>
      <c r="B18" s="322" t="s">
        <v>239</v>
      </c>
    </row>
    <row r="19" spans="1:2" ht="29" x14ac:dyDescent="0.35">
      <c r="A19" s="319">
        <v>12</v>
      </c>
      <c r="B19" s="322" t="s">
        <v>240</v>
      </c>
    </row>
    <row r="20" spans="1:2" ht="29" x14ac:dyDescent="0.35">
      <c r="A20" s="319">
        <v>13</v>
      </c>
      <c r="B20" s="322" t="s">
        <v>241</v>
      </c>
    </row>
    <row r="21" spans="1:2" ht="29" x14ac:dyDescent="0.35">
      <c r="A21" s="319">
        <v>14</v>
      </c>
      <c r="B21" s="322" t="s">
        <v>242</v>
      </c>
    </row>
    <row r="22" spans="1:2" ht="29" x14ac:dyDescent="0.35">
      <c r="A22" s="319">
        <v>15</v>
      </c>
      <c r="B22" s="322" t="s">
        <v>243</v>
      </c>
    </row>
    <row r="23" spans="1:2" ht="29" x14ac:dyDescent="0.35">
      <c r="A23" s="319" t="s">
        <v>314</v>
      </c>
      <c r="B23" s="322" t="s">
        <v>244</v>
      </c>
    </row>
    <row r="24" spans="1:2" ht="29" x14ac:dyDescent="0.35">
      <c r="A24" s="319" t="s">
        <v>315</v>
      </c>
      <c r="B24" s="322" t="s">
        <v>249</v>
      </c>
    </row>
    <row r="25" spans="1:2" ht="29" x14ac:dyDescent="0.35">
      <c r="A25" s="319" t="s">
        <v>317</v>
      </c>
      <c r="B25" s="323" t="s">
        <v>316</v>
      </c>
    </row>
    <row r="26" spans="1:2" ht="29" x14ac:dyDescent="0.35">
      <c r="A26" s="319">
        <v>19</v>
      </c>
      <c r="B26" s="323" t="s">
        <v>318</v>
      </c>
    </row>
    <row r="27" spans="1:2" ht="29" x14ac:dyDescent="0.35">
      <c r="A27" s="319">
        <v>20</v>
      </c>
      <c r="B27" s="322" t="s">
        <v>245</v>
      </c>
    </row>
    <row r="28" spans="1:2" x14ac:dyDescent="0.35">
      <c r="A28" s="319">
        <v>21</v>
      </c>
      <c r="B28" s="324" t="s">
        <v>311</v>
      </c>
    </row>
    <row r="29" spans="1:2" x14ac:dyDescent="0.35">
      <c r="A29" s="319">
        <v>22</v>
      </c>
      <c r="B29" s="324" t="s">
        <v>312</v>
      </c>
    </row>
    <row r="30" spans="1:2" ht="29" x14ac:dyDescent="0.35">
      <c r="A30" s="252">
        <v>22</v>
      </c>
      <c r="B30" s="325" t="s">
        <v>561</v>
      </c>
    </row>
  </sheetData>
  <hyperlinks>
    <hyperlink ref="A8" location="'Clase de actividad (B_2018)'!A1" tooltip="Clase de actividad por entidad federativa" display="'Clase de actividad (B_2018)'!A1"/>
    <hyperlink ref="A9" location="'Sectores (B_18)'!A1" tooltip="Sectores en que participa el turismo por entidad federativa" display="'Sectores (B_18)'!A1"/>
    <hyperlink ref="A10" location="'Res_Actividades (B_18)'!A1" tooltip="Resuen de sectores por actividad económica" display="'Res_Actividades (B_18)'!A1"/>
    <hyperlink ref="A12" location="'31-33_Bienes_(B_18)'!A1" tooltip="Industrias manufactureras" display="'31-33_Bienes_(B_18)'!A1"/>
    <hyperlink ref="A13" location="'Servicios (B_18)'!A1" tooltip="Actividades terciarias/Servicios Turísticos" display="'Servicios (B_18)'!A1"/>
    <hyperlink ref="A14" location="'46_(B_18)'!A1" tooltip="Comercio al por menor" display="'46_(B_18)'!A1"/>
    <hyperlink ref="A15" location="'48-49 (B_18)'!A1" tooltip="Transporte, correos y almacenamiento" display="'48-49 (B_18)'!A1"/>
    <hyperlink ref="A16" location="'51 (B_18)'!A1" tooltip="Información en medios masivos" display="'51 (B_18)'!A1"/>
    <hyperlink ref="A17" location="'52 (B_18)'!A1" tooltip="Servicios financieros y de seguros" display="'52 (B_18)'!A1"/>
    <hyperlink ref="A18" location="'53 (B_18)'!A1" tooltip="Servicios inmobiliarios y de alquiler de bienes muebles e intangibles" display="'53 (B_18)'!A1"/>
    <hyperlink ref="A19" location="'54 (B_18)'!A1" tooltip="Servicios profesionales, científicos y técnicos" display="'54 (B_18)'!A1"/>
    <hyperlink ref="A20" location="'56 (B_18)'!A1" tooltip="Servicios de apoyo a los negocios" display="'56 (B_18)'!A1"/>
    <hyperlink ref="A21" location="'61 (B_18)'!A1" tooltip="Servicios educativos" display="'61 (B_18)'!A1"/>
    <hyperlink ref="A22" location="'71 (B_18)'!A1" tooltip="Servicios de esparcimiento, culturales y deportivos" display="'71 (B_18)'!A1"/>
    <hyperlink ref="A25" location="'72_Prep_Alim_Bebidas (B_18)'!A1" tooltip="Alimentos y bebidas" display="18 A_y_B"/>
    <hyperlink ref="A23" location="'72 (B_18)'!A1" tooltip="Alojamiento temporal y preparación de alimentos y bebidas" display="16_A_T"/>
    <hyperlink ref="A24" location="'72_Alojam_Temp (B_18)'!A1" tooltip="Alojamiento temporal" display="17_A_T"/>
    <hyperlink ref="A26" location="'72 (B_18)_No_Tur.'!A1" tooltip="No incluidas en el turismo" display="'72 (B_18)_No_Tur.'!A1"/>
    <hyperlink ref="A11" location="'Res_Sectores (B_18)'!A1" tooltip="Impacto d elas actividades turísticas por sector a nivel nacional" display="'Res_Sectores (B_18)'!A1"/>
    <hyperlink ref="A27" location="'81 (B_18)'!A1" tooltip="Otros servicio excepto actividades gubernamentales" display="'81 (B_18)'!A1"/>
    <hyperlink ref="A28" location="'Transversalidad (B_18)'!A1" tooltip="Transversalidad 2018 (Act_conexas/Act_Características)" display="'Transversalidad (B_18)'!A1"/>
    <hyperlink ref="A29" location="'Transversalidad_2023-2022'!A1" tooltip="Transversalidad 2003-2022 (Act_conexas/Act_características)" display="'Transversalidad_2023-2022'!A1"/>
    <hyperlink ref="A30" location="'SCIAN 2018'!A1" tooltip="Clasificación de actividades turísticas en el SCIAN 2018" display="'SCIAN 2018'!A1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A279"/>
  <sheetViews>
    <sheetView zoomScale="75" zoomScaleNormal="75" workbookViewId="0">
      <pane xSplit="5" ySplit="10" topLeftCell="F11" activePane="bottomRight" state="frozen"/>
      <selection activeCell="AO12" sqref="AO12"/>
      <selection pane="topRight" activeCell="AO12" sqref="AO12"/>
      <selection pane="bottomLeft" activeCell="AO12" sqref="AO12"/>
      <selection pane="bottomRight" activeCell="F11" sqref="F11"/>
    </sheetView>
  </sheetViews>
  <sheetFormatPr baseColWidth="10" defaultColWidth="11.453125" defaultRowHeight="12" x14ac:dyDescent="0.3"/>
  <cols>
    <col min="1" max="1" width="7" style="5" customWidth="1"/>
    <col min="2" max="2" width="39.453125" style="5" customWidth="1"/>
    <col min="3" max="3" width="16.1796875" style="5" customWidth="1"/>
    <col min="4" max="4" width="12.7265625" style="28" customWidth="1"/>
    <col min="5" max="5" width="33" style="5" customWidth="1"/>
    <col min="6" max="6" width="16.54296875" style="5" bestFit="1" customWidth="1"/>
    <col min="7" max="7" width="17.1796875" style="5" bestFit="1" customWidth="1"/>
    <col min="8" max="8" width="16.1796875" style="5" bestFit="1" customWidth="1"/>
    <col min="9" max="11" width="16.7265625" style="5" bestFit="1" customWidth="1"/>
    <col min="12" max="13" width="17.1796875" style="5" bestFit="1" customWidth="1"/>
    <col min="14" max="14" width="18.81640625" style="5" bestFit="1" customWidth="1"/>
    <col min="15" max="15" width="17.1796875" style="5" bestFit="1" customWidth="1"/>
    <col min="16" max="16" width="16.7265625" style="5" bestFit="1" customWidth="1"/>
    <col min="17" max="17" width="17.1796875" style="5" bestFit="1" customWidth="1"/>
    <col min="18" max="18" width="16.7265625" style="5" bestFit="1" customWidth="1"/>
    <col min="19" max="19" width="18" style="5" bestFit="1" customWidth="1"/>
    <col min="20" max="20" width="17.7265625" style="5" bestFit="1" customWidth="1"/>
    <col min="21" max="23" width="16.7265625" style="5" bestFit="1" customWidth="1"/>
    <col min="24" max="24" width="18.453125" style="5" bestFit="1" customWidth="1"/>
    <col min="25" max="30" width="17.1796875" style="5" bestFit="1" customWidth="1"/>
    <col min="31" max="31" width="16.7265625" style="5" bestFit="1" customWidth="1"/>
    <col min="32" max="33" width="17.1796875" style="5" bestFit="1" customWidth="1"/>
    <col min="34" max="34" width="16" style="5" bestFit="1" customWidth="1"/>
    <col min="35" max="35" width="20.7265625" style="5" bestFit="1" customWidth="1"/>
    <col min="36" max="37" width="16.26953125" style="5" bestFit="1" customWidth="1"/>
    <col min="38" max="38" width="19.453125" style="5" bestFit="1" customWidth="1"/>
    <col min="39" max="39" width="19.26953125" style="28" customWidth="1"/>
    <col min="40" max="40" width="19.453125" style="5" customWidth="1"/>
    <col min="41" max="41" width="20.54296875" style="5" customWidth="1"/>
    <col min="42" max="42" width="11.453125" style="5" customWidth="1"/>
    <col min="43" max="43" width="16.1796875" style="5" customWidth="1"/>
    <col min="44" max="46" width="11.453125" style="5" customWidth="1"/>
    <col min="47" max="49" width="13.7265625" style="5" customWidth="1"/>
    <col min="50" max="55" width="11.453125" style="5" customWidth="1"/>
    <col min="56" max="58" width="11.7265625" style="5" customWidth="1"/>
    <col min="59" max="64" width="11.453125" style="5" customWidth="1"/>
    <col min="65" max="67" width="11.7265625" style="5" customWidth="1"/>
    <col min="68" max="73" width="11.453125" style="5" customWidth="1"/>
    <col min="74" max="76" width="11.7265625" style="5" customWidth="1"/>
    <col min="77" max="97" width="11.453125" style="5" customWidth="1"/>
    <col min="98" max="100" width="11.453125" style="5"/>
    <col min="101" max="101" width="14" style="5" customWidth="1"/>
    <col min="102" max="102" width="11.453125" style="5"/>
    <col min="103" max="103" width="14.26953125" style="5" customWidth="1"/>
    <col min="104" max="104" width="16" style="5" customWidth="1"/>
    <col min="105" max="105" width="12.1796875" style="5" bestFit="1" customWidth="1"/>
    <col min="106" max="16384" width="11.453125" style="5"/>
  </cols>
  <sheetData>
    <row r="1" spans="1:44" ht="14.5" x14ac:dyDescent="0.35">
      <c r="A1" s="120" t="s">
        <v>262</v>
      </c>
      <c r="AQ1" s="6"/>
    </row>
    <row r="2" spans="1:44" ht="14.5" x14ac:dyDescent="0.35">
      <c r="A2" s="120" t="s">
        <v>264</v>
      </c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  <c r="AO2" s="6"/>
      <c r="AQ2" s="6"/>
      <c r="AR2" s="6"/>
    </row>
    <row r="3" spans="1:44" ht="14.5" x14ac:dyDescent="0.35">
      <c r="A3" s="120" t="s">
        <v>263</v>
      </c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  <c r="Y3" s="275"/>
      <c r="Z3" s="275"/>
      <c r="AA3" s="275"/>
      <c r="AB3" s="275"/>
      <c r="AC3" s="275"/>
      <c r="AD3" s="275"/>
      <c r="AE3" s="275"/>
      <c r="AF3" s="275"/>
      <c r="AG3" s="275"/>
      <c r="AH3" s="275"/>
      <c r="AI3" s="275"/>
      <c r="AJ3" s="275"/>
      <c r="AK3" s="275"/>
      <c r="AL3" s="276"/>
      <c r="AM3" s="6"/>
      <c r="AN3" s="6"/>
      <c r="AO3" s="6"/>
      <c r="AQ3" s="6"/>
      <c r="AR3" s="6"/>
    </row>
    <row r="4" spans="1:44" x14ac:dyDescent="0.3"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6"/>
      <c r="AM4" s="6"/>
      <c r="AN4" s="6"/>
      <c r="AO4" s="6"/>
      <c r="AQ4" s="6"/>
      <c r="AR4" s="6"/>
    </row>
    <row r="5" spans="1:44" ht="15.5" x14ac:dyDescent="0.35">
      <c r="B5" s="326" t="s">
        <v>233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6"/>
      <c r="AM5" s="6"/>
      <c r="AN5" s="6"/>
      <c r="AO5" s="6"/>
      <c r="AQ5" s="6"/>
      <c r="AR5" s="6"/>
    </row>
    <row r="6" spans="1:44" x14ac:dyDescent="0.3"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6"/>
      <c r="AM6" s="6"/>
      <c r="AN6" s="6"/>
      <c r="AO6" s="6"/>
      <c r="AQ6" s="6"/>
      <c r="AR6" s="6"/>
    </row>
    <row r="7" spans="1:44" x14ac:dyDescent="0.3"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6"/>
      <c r="AM7" s="5"/>
    </row>
    <row r="8" spans="1:44" x14ac:dyDescent="0.3"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  <c r="Y8" s="275"/>
      <c r="Z8" s="275"/>
      <c r="AA8" s="275"/>
      <c r="AB8" s="275"/>
      <c r="AC8" s="275"/>
      <c r="AD8" s="275"/>
      <c r="AE8" s="275"/>
      <c r="AF8" s="275"/>
      <c r="AG8" s="275"/>
      <c r="AH8" s="275"/>
      <c r="AI8" s="275"/>
      <c r="AJ8" s="275"/>
      <c r="AK8" s="275"/>
      <c r="AL8" s="276"/>
      <c r="AM8" s="5"/>
    </row>
    <row r="9" spans="1:44" ht="12.5" thickBot="1" x14ac:dyDescent="0.35"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  <c r="Y9" s="275"/>
      <c r="Z9" s="275"/>
      <c r="AA9" s="275"/>
      <c r="AB9" s="275"/>
      <c r="AC9" s="275"/>
      <c r="AD9" s="275"/>
      <c r="AE9" s="275"/>
      <c r="AF9" s="275"/>
      <c r="AG9" s="275"/>
      <c r="AH9" s="275"/>
      <c r="AI9" s="275"/>
      <c r="AJ9" s="275"/>
      <c r="AK9" s="275"/>
      <c r="AL9" s="276"/>
    </row>
    <row r="10" spans="1:44" ht="48.75" customHeight="1" thickBot="1" x14ac:dyDescent="0.35">
      <c r="A10" s="16" t="s">
        <v>38</v>
      </c>
      <c r="B10" s="29" t="s">
        <v>39</v>
      </c>
      <c r="C10" s="30" t="s">
        <v>40</v>
      </c>
      <c r="D10" s="30" t="s">
        <v>250</v>
      </c>
      <c r="E10" s="57" t="s">
        <v>41</v>
      </c>
      <c r="F10" s="64" t="s">
        <v>2</v>
      </c>
      <c r="G10" s="31" t="s">
        <v>3</v>
      </c>
      <c r="H10" s="31" t="s">
        <v>4</v>
      </c>
      <c r="I10" s="31" t="s">
        <v>5</v>
      </c>
      <c r="J10" s="31" t="s">
        <v>6</v>
      </c>
      <c r="K10" s="31" t="s">
        <v>7</v>
      </c>
      <c r="L10" s="31" t="s">
        <v>8</v>
      </c>
      <c r="M10" s="31" t="s">
        <v>9</v>
      </c>
      <c r="N10" s="31" t="s">
        <v>10</v>
      </c>
      <c r="O10" s="31" t="s">
        <v>11</v>
      </c>
      <c r="P10" s="31" t="s">
        <v>12</v>
      </c>
      <c r="Q10" s="31" t="s">
        <v>13</v>
      </c>
      <c r="R10" s="31" t="s">
        <v>14</v>
      </c>
      <c r="S10" s="31" t="s">
        <v>15</v>
      </c>
      <c r="T10" s="31" t="s">
        <v>16</v>
      </c>
      <c r="U10" s="31" t="s">
        <v>17</v>
      </c>
      <c r="V10" s="31" t="s">
        <v>18</v>
      </c>
      <c r="W10" s="31" t="s">
        <v>19</v>
      </c>
      <c r="X10" s="31" t="s">
        <v>20</v>
      </c>
      <c r="Y10" s="31" t="s">
        <v>21</v>
      </c>
      <c r="Z10" s="31" t="s">
        <v>22</v>
      </c>
      <c r="AA10" s="31" t="s">
        <v>23</v>
      </c>
      <c r="AB10" s="31" t="s">
        <v>24</v>
      </c>
      <c r="AC10" s="31" t="s">
        <v>25</v>
      </c>
      <c r="AD10" s="31" t="s">
        <v>26</v>
      </c>
      <c r="AE10" s="31" t="s">
        <v>27</v>
      </c>
      <c r="AF10" s="31" t="s">
        <v>42</v>
      </c>
      <c r="AG10" s="31" t="s">
        <v>29</v>
      </c>
      <c r="AH10" s="31" t="s">
        <v>30</v>
      </c>
      <c r="AI10" s="31" t="s">
        <v>31</v>
      </c>
      <c r="AJ10" s="31" t="s">
        <v>43</v>
      </c>
      <c r="AK10" s="88" t="s">
        <v>33</v>
      </c>
      <c r="AL10" s="96" t="s">
        <v>1</v>
      </c>
      <c r="AM10" s="17" t="s">
        <v>44</v>
      </c>
    </row>
    <row r="11" spans="1:44" x14ac:dyDescent="0.3">
      <c r="A11" s="48"/>
      <c r="B11" s="38"/>
      <c r="C11" s="39"/>
      <c r="D11" s="39"/>
      <c r="E11" s="58" t="s">
        <v>190</v>
      </c>
      <c r="F11" s="65">
        <v>5.5408732695056057E-2</v>
      </c>
      <c r="G11" s="65">
        <v>7.6386627041770211E-2</v>
      </c>
      <c r="H11" s="65">
        <v>0.18956844425484443</v>
      </c>
      <c r="I11" s="65">
        <v>2.6719706780682521E-2</v>
      </c>
      <c r="J11" s="65">
        <v>3.4481045383030907E-2</v>
      </c>
      <c r="K11" s="65">
        <v>6.1188808343213975E-2</v>
      </c>
      <c r="L11" s="65">
        <v>0.12069579570430526</v>
      </c>
      <c r="M11" s="65">
        <v>4.6485952972012821E-2</v>
      </c>
      <c r="N11" s="65">
        <v>0.10611782637084326</v>
      </c>
      <c r="O11" s="65">
        <v>4.5205265774733938E-2</v>
      </c>
      <c r="P11" s="65">
        <v>0.13157444785983724</v>
      </c>
      <c r="Q11" s="65">
        <v>0.13645540570698056</v>
      </c>
      <c r="R11" s="65">
        <v>8.1659498457659782E-2</v>
      </c>
      <c r="S11" s="65">
        <v>8.6583790401834421E-2</v>
      </c>
      <c r="T11" s="65">
        <v>8.362825967408577E-2</v>
      </c>
      <c r="U11" s="65">
        <v>8.8611635247561618E-2</v>
      </c>
      <c r="V11" s="65">
        <v>0.1076255340823304</v>
      </c>
      <c r="W11" s="65">
        <v>0.14406123234612175</v>
      </c>
      <c r="X11" s="65">
        <v>6.4844995828299445E-2</v>
      </c>
      <c r="Y11" s="65">
        <v>9.7706785888840325E-2</v>
      </c>
      <c r="Z11" s="65">
        <v>8.5982047546854207E-2</v>
      </c>
      <c r="AA11" s="65">
        <v>6.9229064195612672E-2</v>
      </c>
      <c r="AB11" s="65">
        <v>0.34829987753781272</v>
      </c>
      <c r="AC11" s="65">
        <v>5.4037682295915122E-2</v>
      </c>
      <c r="AD11" s="65">
        <v>6.6091984935696457E-2</v>
      </c>
      <c r="AE11" s="65">
        <v>3.9405571184703038E-2</v>
      </c>
      <c r="AF11" s="65">
        <v>7.3998787147482745E-2</v>
      </c>
      <c r="AG11" s="65">
        <v>5.9434013030519435E-2</v>
      </c>
      <c r="AH11" s="65">
        <v>8.1008854383430265E-2</v>
      </c>
      <c r="AI11" s="65">
        <v>7.7099213409127162E-2</v>
      </c>
      <c r="AJ11" s="65">
        <v>0.1148014344446613</v>
      </c>
      <c r="AK11" s="65">
        <v>5.4887035303152941E-2</v>
      </c>
      <c r="AL11" s="65">
        <v>8.5395716443939507E-2</v>
      </c>
      <c r="AM11" s="65"/>
    </row>
    <row r="12" spans="1:44" x14ac:dyDescent="0.3">
      <c r="A12" s="12"/>
      <c r="B12" s="32"/>
      <c r="C12" s="32"/>
      <c r="D12" s="33"/>
      <c r="E12" s="59" t="s">
        <v>191</v>
      </c>
      <c r="F12" s="66">
        <v>307375128000</v>
      </c>
      <c r="G12" s="47">
        <v>824068035000</v>
      </c>
      <c r="H12" s="47">
        <v>175398340000</v>
      </c>
      <c r="I12" s="47">
        <v>555407927000</v>
      </c>
      <c r="J12" s="47">
        <v>907746098000</v>
      </c>
      <c r="K12" s="47">
        <v>149814724000</v>
      </c>
      <c r="L12" s="47">
        <v>340219119000</v>
      </c>
      <c r="M12" s="47">
        <v>809521347000</v>
      </c>
      <c r="N12" s="47">
        <v>3482680221000</v>
      </c>
      <c r="O12" s="47">
        <v>296519184000</v>
      </c>
      <c r="P12" s="47">
        <v>1057787436999.9999</v>
      </c>
      <c r="Q12" s="47">
        <v>305975991000</v>
      </c>
      <c r="R12" s="47">
        <v>400585576000</v>
      </c>
      <c r="S12" s="47">
        <v>1643838703000</v>
      </c>
      <c r="T12" s="47">
        <v>2109499554000</v>
      </c>
      <c r="U12" s="47">
        <v>606391490000</v>
      </c>
      <c r="V12" s="47">
        <v>257458604000</v>
      </c>
      <c r="W12" s="47">
        <v>148674519000</v>
      </c>
      <c r="X12" s="47">
        <v>1788706611000</v>
      </c>
      <c r="Y12" s="47">
        <v>366942379000</v>
      </c>
      <c r="Z12" s="47">
        <v>803728819000</v>
      </c>
      <c r="AA12" s="47">
        <v>574691378000</v>
      </c>
      <c r="AB12" s="47">
        <v>350782493000</v>
      </c>
      <c r="AC12" s="47">
        <v>529176512000</v>
      </c>
      <c r="AD12" s="47">
        <v>505706288000</v>
      </c>
      <c r="AE12" s="47">
        <v>743562510000</v>
      </c>
      <c r="AF12" s="47">
        <v>457928594000</v>
      </c>
      <c r="AG12" s="47">
        <v>694130921000</v>
      </c>
      <c r="AH12" s="47">
        <v>138471820000</v>
      </c>
      <c r="AI12" s="47">
        <v>985346044000</v>
      </c>
      <c r="AJ12" s="47">
        <v>347299655000</v>
      </c>
      <c r="AK12" s="89">
        <v>208209524000</v>
      </c>
      <c r="AL12" s="98">
        <v>22873645545000</v>
      </c>
      <c r="AM12" s="98"/>
    </row>
    <row r="13" spans="1:44" x14ac:dyDescent="0.3">
      <c r="A13" s="8"/>
      <c r="B13" s="35"/>
      <c r="C13" s="35"/>
      <c r="D13" s="36"/>
      <c r="E13" s="59" t="s">
        <v>189</v>
      </c>
      <c r="F13" s="66">
        <v>17031266304.46064</v>
      </c>
      <c r="G13" s="66">
        <v>62947777646.589439</v>
      </c>
      <c r="H13" s="66">
        <v>33249990438.682251</v>
      </c>
      <c r="I13" s="66">
        <v>14840336953.106724</v>
      </c>
      <c r="J13" s="66">
        <v>31300034401.407219</v>
      </c>
      <c r="K13" s="66">
        <v>9166984433.8274994</v>
      </c>
      <c r="L13" s="66">
        <v>41063017281.52272</v>
      </c>
      <c r="M13" s="66">
        <v>37631371266.482475</v>
      </c>
      <c r="N13" s="66">
        <v>369574454997.24805</v>
      </c>
      <c r="O13" s="66">
        <v>13404228520.027235</v>
      </c>
      <c r="P13" s="66">
        <v>139177797976.34735</v>
      </c>
      <c r="Q13" s="66">
        <v>41752077988.500435</v>
      </c>
      <c r="R13" s="66">
        <v>32711617225.532753</v>
      </c>
      <c r="S13" s="66">
        <v>142329785714.97534</v>
      </c>
      <c r="T13" s="66">
        <v>176413776484.28012</v>
      </c>
      <c r="U13" s="66">
        <v>53733341529.105408</v>
      </c>
      <c r="V13" s="66">
        <v>27709119759.591206</v>
      </c>
      <c r="W13" s="66">
        <v>21418234425.606892</v>
      </c>
      <c r="X13" s="66">
        <v>115988672728.34665</v>
      </c>
      <c r="Y13" s="66">
        <v>35852760458.494698</v>
      </c>
      <c r="Z13" s="66">
        <v>69106249530.034973</v>
      </c>
      <c r="AA13" s="66">
        <v>39785346300.227104</v>
      </c>
      <c r="AB13" s="66">
        <v>122177499354.30864</v>
      </c>
      <c r="AC13" s="66">
        <v>28595472233.916515</v>
      </c>
      <c r="AD13" s="66">
        <v>33423132368.382977</v>
      </c>
      <c r="AE13" s="66">
        <v>29300505418.081467</v>
      </c>
      <c r="AF13" s="66">
        <v>33886160556.152046</v>
      </c>
      <c r="AG13" s="66">
        <v>41254986203.600456</v>
      </c>
      <c r="AH13" s="66">
        <v>11217443502.588566</v>
      </c>
      <c r="AI13" s="66">
        <v>75969404928.195206</v>
      </c>
      <c r="AJ13" s="66">
        <v>39870498576.135986</v>
      </c>
      <c r="AK13" s="66">
        <v>11428003494.240669</v>
      </c>
      <c r="AL13" s="98">
        <v>1953311349000</v>
      </c>
      <c r="AM13" s="98"/>
    </row>
    <row r="14" spans="1:44" x14ac:dyDescent="0.3">
      <c r="A14" s="8"/>
      <c r="B14" s="35" t="s">
        <v>45</v>
      </c>
      <c r="C14" s="35"/>
      <c r="D14" s="36"/>
      <c r="E14" s="59" t="s">
        <v>187</v>
      </c>
      <c r="F14" s="66">
        <v>433548312.59343362</v>
      </c>
      <c r="G14" s="66">
        <v>7521140623.6829004</v>
      </c>
      <c r="H14" s="66">
        <v>106901611.03976275</v>
      </c>
      <c r="I14" s="66">
        <v>177433831.60988662</v>
      </c>
      <c r="J14" s="66">
        <v>1146791822.7582557</v>
      </c>
      <c r="K14" s="66">
        <v>203808959.95709518</v>
      </c>
      <c r="L14" s="66">
        <v>2879409415.8657637</v>
      </c>
      <c r="M14" s="66">
        <v>1943264176.8813815</v>
      </c>
      <c r="N14" s="66">
        <v>16657365221.745995</v>
      </c>
      <c r="O14" s="66">
        <v>371265957.31824195</v>
      </c>
      <c r="P14" s="66">
        <v>70329481160.533066</v>
      </c>
      <c r="Q14" s="66">
        <v>3546167303.6184688</v>
      </c>
      <c r="R14" s="66">
        <v>14544160605.115423</v>
      </c>
      <c r="S14" s="66">
        <v>17082146687.988682</v>
      </c>
      <c r="T14" s="66">
        <v>34914445963.294411</v>
      </c>
      <c r="U14" s="66">
        <v>10005900979.796978</v>
      </c>
      <c r="V14" s="66">
        <v>2413757038.3969998</v>
      </c>
      <c r="W14" s="66">
        <v>426981272.54943621</v>
      </c>
      <c r="X14" s="66">
        <v>11302642208.533043</v>
      </c>
      <c r="Y14" s="66">
        <v>4601328803.61444</v>
      </c>
      <c r="Z14" s="66">
        <v>9835087377.2778587</v>
      </c>
      <c r="AA14" s="66">
        <v>705870776.86465311</v>
      </c>
      <c r="AB14" s="66">
        <v>228903801.53059718</v>
      </c>
      <c r="AC14" s="66">
        <v>814066525.94405127</v>
      </c>
      <c r="AD14" s="66">
        <v>558163181.29175162</v>
      </c>
      <c r="AE14" s="66">
        <v>975682807.65309787</v>
      </c>
      <c r="AF14" s="66">
        <v>490863433.63760531</v>
      </c>
      <c r="AG14" s="66">
        <v>1500270176.9003026</v>
      </c>
      <c r="AH14" s="66">
        <v>2353309970.1546865</v>
      </c>
      <c r="AI14" s="66">
        <v>2805752211.0983496</v>
      </c>
      <c r="AJ14" s="66">
        <v>10384326350.875778</v>
      </c>
      <c r="AK14" s="66">
        <v>908678429.87762189</v>
      </c>
      <c r="AL14" s="98">
        <v>232168917000.00006</v>
      </c>
      <c r="AM14" s="98"/>
    </row>
    <row r="15" spans="1:44" x14ac:dyDescent="0.3">
      <c r="A15" s="7"/>
      <c r="B15" s="38"/>
      <c r="C15" s="39"/>
      <c r="D15" s="39"/>
      <c r="E15" s="60" t="s">
        <v>46</v>
      </c>
      <c r="F15" s="67">
        <v>288390575.41971618</v>
      </c>
      <c r="G15" s="45">
        <v>5996519030.6513624</v>
      </c>
      <c r="H15" s="45">
        <v>92385837.322391003</v>
      </c>
      <c r="I15" s="45">
        <v>148402284.17514312</v>
      </c>
      <c r="J15" s="45">
        <v>1117760275.3235123</v>
      </c>
      <c r="K15" s="45">
        <v>160261638.80497995</v>
      </c>
      <c r="L15" s="45">
        <v>1630685939.8137701</v>
      </c>
      <c r="M15" s="45">
        <v>1870685308.2945228</v>
      </c>
      <c r="N15" s="45">
        <v>2671173918.2291079</v>
      </c>
      <c r="O15" s="45">
        <v>294943541.78029197</v>
      </c>
      <c r="P15" s="45">
        <v>4701700383.8427238</v>
      </c>
      <c r="Q15" s="45">
        <v>2099277700.7415581</v>
      </c>
      <c r="R15" s="45">
        <v>1716720201.2603078</v>
      </c>
      <c r="S15" s="45">
        <v>4967031097.2947979</v>
      </c>
      <c r="T15" s="45">
        <v>6679483632.7567329</v>
      </c>
      <c r="U15" s="45">
        <v>8221176348.5900135</v>
      </c>
      <c r="V15" s="45">
        <v>1394885595.135951</v>
      </c>
      <c r="W15" s="45">
        <v>310855082.8104623</v>
      </c>
      <c r="X15" s="45">
        <v>10638388328.675539</v>
      </c>
      <c r="Y15" s="45">
        <v>2136154083.1905046</v>
      </c>
      <c r="Z15" s="45">
        <v>6133712386.8755751</v>
      </c>
      <c r="AA15" s="45">
        <v>446166494.45565367</v>
      </c>
      <c r="AB15" s="45">
        <v>98261838.074251503</v>
      </c>
      <c r="AC15" s="45">
        <v>511761468.42296207</v>
      </c>
      <c r="AD15" s="45">
        <v>485584312.70489293</v>
      </c>
      <c r="AE15" s="45">
        <v>830525070.47938037</v>
      </c>
      <c r="AF15" s="45">
        <v>206578928.41452217</v>
      </c>
      <c r="AG15" s="45">
        <v>1426693597.6226065</v>
      </c>
      <c r="AH15" s="45">
        <v>795464917.36931872</v>
      </c>
      <c r="AI15" s="45">
        <v>1829734272.9909885</v>
      </c>
      <c r="AJ15" s="45">
        <v>608697262.36913621</v>
      </c>
      <c r="AK15" s="90">
        <v>388609646.10733068</v>
      </c>
      <c r="AL15" s="99">
        <v>70898670999.999985</v>
      </c>
      <c r="AM15" s="99"/>
    </row>
    <row r="16" spans="1:44" x14ac:dyDescent="0.3">
      <c r="A16" s="7"/>
      <c r="B16" s="38"/>
      <c r="C16" s="39"/>
      <c r="D16" s="39"/>
      <c r="E16" s="61" t="s">
        <v>47</v>
      </c>
      <c r="F16" s="68">
        <v>145157737.17371744</v>
      </c>
      <c r="G16" s="40">
        <v>1524621593.0315382</v>
      </c>
      <c r="H16" s="40">
        <v>14515773.717371741</v>
      </c>
      <c r="I16" s="40">
        <v>29031547.434743483</v>
      </c>
      <c r="J16" s="40">
        <v>29031547.434743483</v>
      </c>
      <c r="K16" s="40">
        <v>43547321.152115218</v>
      </c>
      <c r="L16" s="40">
        <v>1248723476.0519936</v>
      </c>
      <c r="M16" s="40">
        <v>72578868.58685872</v>
      </c>
      <c r="N16" s="40">
        <v>13986191303.516888</v>
      </c>
      <c r="O16" s="40">
        <v>76322415.537949964</v>
      </c>
      <c r="P16" s="40">
        <v>65627780776.690346</v>
      </c>
      <c r="Q16" s="40">
        <v>1446889602.8769107</v>
      </c>
      <c r="R16" s="40">
        <v>12827440403.855116</v>
      </c>
      <c r="S16" s="40">
        <v>12115115590.693884</v>
      </c>
      <c r="T16" s="40">
        <v>28234962330.537678</v>
      </c>
      <c r="U16" s="40">
        <v>1784724631.2069635</v>
      </c>
      <c r="V16" s="40">
        <v>1018871443.2610489</v>
      </c>
      <c r="W16" s="40">
        <v>116126189.73897393</v>
      </c>
      <c r="X16" s="40">
        <v>664253879.85750377</v>
      </c>
      <c r="Y16" s="40">
        <v>2465174720.4239354</v>
      </c>
      <c r="Z16" s="40">
        <v>3701374990.4022832</v>
      </c>
      <c r="AA16" s="40">
        <v>259704282.4089995</v>
      </c>
      <c r="AB16" s="40">
        <v>130641963.45634568</v>
      </c>
      <c r="AC16" s="40">
        <v>302305057.52108926</v>
      </c>
      <c r="AD16" s="40">
        <v>72578868.58685872</v>
      </c>
      <c r="AE16" s="40">
        <v>145157737.17371744</v>
      </c>
      <c r="AF16" s="40">
        <v>284284505.22308314</v>
      </c>
      <c r="AG16" s="40">
        <v>73576579.277696237</v>
      </c>
      <c r="AH16" s="40">
        <v>1557845052.7853677</v>
      </c>
      <c r="AI16" s="40">
        <v>976017938.10736084</v>
      </c>
      <c r="AJ16" s="40">
        <v>9775629088.5066414</v>
      </c>
      <c r="AK16" s="91">
        <v>520068783.77029115</v>
      </c>
      <c r="AL16" s="100">
        <v>161270246000.00006</v>
      </c>
      <c r="AM16" s="100"/>
    </row>
    <row r="17" spans="1:105" x14ac:dyDescent="0.3">
      <c r="A17" s="8"/>
      <c r="B17" s="35"/>
      <c r="C17" s="35"/>
      <c r="D17" s="36"/>
      <c r="E17" s="59" t="s">
        <v>188</v>
      </c>
      <c r="F17" s="288">
        <v>16597717991.867207</v>
      </c>
      <c r="G17" s="288">
        <v>55426637022.90654</v>
      </c>
      <c r="H17" s="288">
        <v>33143088827.642487</v>
      </c>
      <c r="I17" s="288">
        <v>14662903121.496838</v>
      </c>
      <c r="J17" s="288">
        <v>30153242578.648964</v>
      </c>
      <c r="K17" s="288">
        <v>8963175473.8704033</v>
      </c>
      <c r="L17" s="288">
        <v>38183607865.65696</v>
      </c>
      <c r="M17" s="288">
        <v>35688107089.601097</v>
      </c>
      <c r="N17" s="288">
        <v>352917089775.50208</v>
      </c>
      <c r="O17" s="288">
        <v>13032962562.708994</v>
      </c>
      <c r="P17" s="288">
        <v>68848316815.814301</v>
      </c>
      <c r="Q17" s="288">
        <v>38205910684.881966</v>
      </c>
      <c r="R17" s="288">
        <v>18167456620.417332</v>
      </c>
      <c r="S17" s="288">
        <v>125247639026.98666</v>
      </c>
      <c r="T17" s="288">
        <v>141499330520.98572</v>
      </c>
      <c r="U17" s="288">
        <v>43727440549.308434</v>
      </c>
      <c r="V17" s="288">
        <v>25295362721.194206</v>
      </c>
      <c r="W17" s="288">
        <v>20991253153.057457</v>
      </c>
      <c r="X17" s="288">
        <v>104686030519.8136</v>
      </c>
      <c r="Y17" s="288">
        <v>31251431654.880257</v>
      </c>
      <c r="Z17" s="288">
        <v>59271162152.757111</v>
      </c>
      <c r="AA17" s="288">
        <v>39079475523.36245</v>
      </c>
      <c r="AB17" s="288">
        <v>121948595552.77805</v>
      </c>
      <c r="AC17" s="288">
        <v>27781405707.972466</v>
      </c>
      <c r="AD17" s="288">
        <v>32864969187.091225</v>
      </c>
      <c r="AE17" s="288">
        <v>28324822610.428368</v>
      </c>
      <c r="AF17" s="288">
        <v>33395297122.514442</v>
      </c>
      <c r="AG17" s="288">
        <v>39754716026.700157</v>
      </c>
      <c r="AH17" s="288">
        <v>8864133532.4338799</v>
      </c>
      <c r="AI17" s="288">
        <v>73163652717.096863</v>
      </c>
      <c r="AJ17" s="288">
        <v>29486172225.260208</v>
      </c>
      <c r="AK17" s="288">
        <v>10519325064.363047</v>
      </c>
      <c r="AL17" s="98">
        <v>1721142432000.0002</v>
      </c>
      <c r="AM17" s="98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</row>
    <row r="18" spans="1:105" x14ac:dyDescent="0.3">
      <c r="A18" s="8"/>
      <c r="B18" s="35"/>
      <c r="C18" s="46" t="s">
        <v>49</v>
      </c>
      <c r="D18" s="121"/>
      <c r="E18" s="59" t="s">
        <v>50</v>
      </c>
      <c r="F18" s="66">
        <v>2563930355.6983261</v>
      </c>
      <c r="G18" s="66">
        <v>10969497015.973167</v>
      </c>
      <c r="H18" s="66">
        <v>17959522906.522488</v>
      </c>
      <c r="I18" s="66">
        <v>2204323531.8114686</v>
      </c>
      <c r="J18" s="66">
        <v>4162937949.6657562</v>
      </c>
      <c r="K18" s="66">
        <v>2565955033.5060945</v>
      </c>
      <c r="L18" s="66">
        <v>4428205590.6386127</v>
      </c>
      <c r="M18" s="66">
        <v>4266747118.7116232</v>
      </c>
      <c r="N18" s="66">
        <v>171655364436.85336</v>
      </c>
      <c r="O18" s="66">
        <v>1309217306.2935863</v>
      </c>
      <c r="P18" s="66">
        <v>17112435696.240685</v>
      </c>
      <c r="Q18" s="66">
        <v>8628814395.9015942</v>
      </c>
      <c r="R18" s="66">
        <v>2265604012.4476624</v>
      </c>
      <c r="S18" s="66">
        <v>37404969401.502892</v>
      </c>
      <c r="T18" s="66">
        <v>34407831176.067459</v>
      </c>
      <c r="U18" s="66">
        <v>6137572064.3915024</v>
      </c>
      <c r="V18" s="66">
        <v>5023957452.3321791</v>
      </c>
      <c r="W18" s="66">
        <v>9424082399.6403141</v>
      </c>
      <c r="X18" s="66">
        <v>25357904705.042816</v>
      </c>
      <c r="Y18" s="66">
        <v>5745446684.6299438</v>
      </c>
      <c r="Z18" s="66">
        <v>8804083191.6705666</v>
      </c>
      <c r="AA18" s="66">
        <v>6898248047.030694</v>
      </c>
      <c r="AB18" s="66">
        <v>70285642909.662476</v>
      </c>
      <c r="AC18" s="66">
        <v>5779383560.4147348</v>
      </c>
      <c r="AD18" s="66">
        <v>10393272317.955744</v>
      </c>
      <c r="AE18" s="66">
        <v>5655787608.9376869</v>
      </c>
      <c r="AF18" s="66">
        <v>3569824093.3086467</v>
      </c>
      <c r="AG18" s="66">
        <v>5881190702.9536047</v>
      </c>
      <c r="AH18" s="66">
        <v>1376439397.3639405</v>
      </c>
      <c r="AI18" s="66">
        <v>8145784118.9051361</v>
      </c>
      <c r="AJ18" s="66">
        <v>5928521467.1276646</v>
      </c>
      <c r="AK18" s="66">
        <v>1254636383.4636531</v>
      </c>
      <c r="AL18" s="98">
        <v>507567133032.66602</v>
      </c>
      <c r="AM18" s="98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</row>
    <row r="19" spans="1:105" ht="24" x14ac:dyDescent="0.3">
      <c r="A19" s="15">
        <v>1</v>
      </c>
      <c r="B19" s="42" t="s">
        <v>51</v>
      </c>
      <c r="C19" s="42" t="s">
        <v>49</v>
      </c>
      <c r="D19" s="43">
        <v>465915</v>
      </c>
      <c r="E19" s="61" t="s">
        <v>52</v>
      </c>
      <c r="F19" s="69">
        <v>13090709.440424224</v>
      </c>
      <c r="G19" s="41">
        <v>136866128.91592208</v>
      </c>
      <c r="H19" s="41">
        <v>420240871.2470752</v>
      </c>
      <c r="I19" s="41">
        <v>10032783.835746396</v>
      </c>
      <c r="J19" s="41">
        <v>28122461.116524283</v>
      </c>
      <c r="K19" s="41">
        <v>20678895.200180307</v>
      </c>
      <c r="L19" s="41">
        <v>62040170.416044839</v>
      </c>
      <c r="M19" s="41">
        <v>34595505.915030345</v>
      </c>
      <c r="N19" s="41">
        <v>-36308292.735200316</v>
      </c>
      <c r="O19" s="41">
        <v>14989933.890053188</v>
      </c>
      <c r="P19" s="41">
        <v>182870920.7907418</v>
      </c>
      <c r="Q19" s="41">
        <v>120274922.30182393</v>
      </c>
      <c r="R19" s="41">
        <v>17192337.288522005</v>
      </c>
      <c r="S19" s="41">
        <v>1438199040.1319201</v>
      </c>
      <c r="T19" s="41">
        <v>154927927.67266873</v>
      </c>
      <c r="U19" s="41">
        <v>117872142.01188052</v>
      </c>
      <c r="V19" s="41">
        <v>73571424.918470964</v>
      </c>
      <c r="W19" s="41">
        <v>62843420.389695249</v>
      </c>
      <c r="X19" s="41">
        <v>85170633.323223293</v>
      </c>
      <c r="Y19" s="41">
        <v>160399088.01380169</v>
      </c>
      <c r="Z19" s="41">
        <v>136298103.98878539</v>
      </c>
      <c r="AA19" s="41">
        <v>91051259.486065239</v>
      </c>
      <c r="AB19" s="41">
        <v>1383334104.8384185</v>
      </c>
      <c r="AC19" s="41">
        <v>40653857.668571554</v>
      </c>
      <c r="AD19" s="41">
        <v>48945976.16011671</v>
      </c>
      <c r="AE19" s="41">
        <v>34001344.8716143</v>
      </c>
      <c r="AF19" s="41">
        <v>8089999.1923186043</v>
      </c>
      <c r="AG19" s="41">
        <v>22679179.299422555</v>
      </c>
      <c r="AH19" s="41">
        <v>18009526.524188045</v>
      </c>
      <c r="AI19" s="41">
        <v>63775608.536990203</v>
      </c>
      <c r="AJ19" s="41">
        <v>136766811.67406076</v>
      </c>
      <c r="AK19" s="92">
        <v>20708516.131963518</v>
      </c>
      <c r="AL19" s="100">
        <v>5121985312.4570646</v>
      </c>
      <c r="AM19" s="95">
        <v>32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</row>
    <row r="20" spans="1:105" ht="24" x14ac:dyDescent="0.3">
      <c r="A20" s="49">
        <v>2</v>
      </c>
      <c r="B20" s="50" t="s">
        <v>53</v>
      </c>
      <c r="C20" s="50" t="s">
        <v>49</v>
      </c>
      <c r="D20" s="51">
        <v>481111</v>
      </c>
      <c r="E20" s="62" t="s">
        <v>54</v>
      </c>
      <c r="F20" s="70"/>
      <c r="G20" s="53"/>
      <c r="H20" s="53"/>
      <c r="I20" s="53"/>
      <c r="J20" s="53"/>
      <c r="K20" s="53"/>
      <c r="L20" s="53"/>
      <c r="M20" s="53"/>
      <c r="N20" s="53">
        <v>22288066258.564884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93"/>
      <c r="AL20" s="101">
        <v>22288066258.564884</v>
      </c>
      <c r="AM20" s="49">
        <v>1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</row>
    <row r="21" spans="1:105" ht="24" x14ac:dyDescent="0.3">
      <c r="A21" s="49">
        <v>3</v>
      </c>
      <c r="B21" s="50" t="s">
        <v>53</v>
      </c>
      <c r="C21" s="50" t="s">
        <v>49</v>
      </c>
      <c r="D21" s="51">
        <v>481112</v>
      </c>
      <c r="E21" s="62" t="s">
        <v>55</v>
      </c>
      <c r="F21" s="71"/>
      <c r="G21" s="53"/>
      <c r="H21" s="53"/>
      <c r="I21" s="53"/>
      <c r="J21" s="53"/>
      <c r="K21" s="53"/>
      <c r="L21" s="53"/>
      <c r="M21" s="53"/>
      <c r="N21" s="53">
        <v>13219218981.761782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93"/>
      <c r="AL21" s="101">
        <v>13219218981.761782</v>
      </c>
      <c r="AM21" s="49">
        <v>1</v>
      </c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</row>
    <row r="22" spans="1:105" x14ac:dyDescent="0.3">
      <c r="A22" s="49">
        <v>4</v>
      </c>
      <c r="B22" s="50" t="s">
        <v>53</v>
      </c>
      <c r="C22" s="50" t="s">
        <v>49</v>
      </c>
      <c r="D22" s="51">
        <v>481210</v>
      </c>
      <c r="E22" s="62" t="s">
        <v>56</v>
      </c>
      <c r="F22" s="71"/>
      <c r="G22" s="53"/>
      <c r="H22" s="53"/>
      <c r="I22" s="53"/>
      <c r="J22" s="53"/>
      <c r="K22" s="53"/>
      <c r="L22" s="53"/>
      <c r="M22" s="53">
        <v>101909944.59623747</v>
      </c>
      <c r="N22" s="53">
        <v>622605849.9666692</v>
      </c>
      <c r="O22" s="53">
        <v>34931790.611157313</v>
      </c>
      <c r="P22" s="53"/>
      <c r="Q22" s="53"/>
      <c r="R22" s="53"/>
      <c r="S22" s="53">
        <v>237464040.47493875</v>
      </c>
      <c r="T22" s="53">
        <v>2050711121.9915245</v>
      </c>
      <c r="U22" s="53"/>
      <c r="V22" s="53"/>
      <c r="W22" s="53"/>
      <c r="X22" s="53">
        <v>1313878247.0300615</v>
      </c>
      <c r="Y22" s="53"/>
      <c r="Z22" s="53"/>
      <c r="AA22" s="53"/>
      <c r="AB22" s="53">
        <v>28852529.964592669</v>
      </c>
      <c r="AC22" s="53"/>
      <c r="AD22" s="53">
        <v>23639245.97074876</v>
      </c>
      <c r="AE22" s="53"/>
      <c r="AF22" s="53"/>
      <c r="AG22" s="53">
        <v>71071069.794418156</v>
      </c>
      <c r="AH22" s="53"/>
      <c r="AI22" s="53">
        <v>194153010.98463866</v>
      </c>
      <c r="AJ22" s="53">
        <v>25421729.100996859</v>
      </c>
      <c r="AK22" s="93"/>
      <c r="AL22" s="101">
        <v>4704638580.4859838</v>
      </c>
      <c r="AM22" s="49">
        <v>11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</row>
    <row r="23" spans="1:105" x14ac:dyDescent="0.3">
      <c r="A23" s="49">
        <v>5</v>
      </c>
      <c r="B23" s="50" t="s">
        <v>53</v>
      </c>
      <c r="C23" s="50" t="s">
        <v>49</v>
      </c>
      <c r="D23" s="51">
        <v>482110</v>
      </c>
      <c r="E23" s="62" t="s">
        <v>57</v>
      </c>
      <c r="F23" s="71"/>
      <c r="G23" s="53"/>
      <c r="H23" s="53"/>
      <c r="I23" s="53"/>
      <c r="J23" s="53"/>
      <c r="K23" s="53"/>
      <c r="L23" s="53"/>
      <c r="M23" s="53"/>
      <c r="N23" s="53">
        <v>33782061113.623253</v>
      </c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0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93"/>
      <c r="AL23" s="101">
        <v>33782061113.623253</v>
      </c>
      <c r="AM23" s="49">
        <v>1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</row>
    <row r="24" spans="1:105" x14ac:dyDescent="0.3">
      <c r="A24" s="49">
        <v>6</v>
      </c>
      <c r="B24" s="50" t="s">
        <v>53</v>
      </c>
      <c r="C24" s="50" t="s">
        <v>49</v>
      </c>
      <c r="D24" s="51">
        <v>483210</v>
      </c>
      <c r="E24" s="62" t="s">
        <v>58</v>
      </c>
      <c r="F24" s="71">
        <v>8044696.5907678204</v>
      </c>
      <c r="G24" s="53">
        <v>1482788.9969121539</v>
      </c>
      <c r="H24" s="53">
        <v>16582494.575338392</v>
      </c>
      <c r="I24" s="53"/>
      <c r="J24" s="53"/>
      <c r="K24" s="53"/>
      <c r="L24" s="53">
        <v>213781234.31039116</v>
      </c>
      <c r="M24" s="53"/>
      <c r="N24" s="53"/>
      <c r="O24" s="53"/>
      <c r="P24" s="53"/>
      <c r="Q24" s="53">
        <v>10759367.868310871</v>
      </c>
      <c r="R24" s="53"/>
      <c r="S24" s="53">
        <v>59562466.592767395</v>
      </c>
      <c r="T24" s="53">
        <v>3003910.9643672775</v>
      </c>
      <c r="U24" s="53"/>
      <c r="V24" s="53">
        <v>517495.10233009385</v>
      </c>
      <c r="W24" s="53">
        <v>17201049.327281766</v>
      </c>
      <c r="X24" s="53"/>
      <c r="Y24" s="53">
        <v>24871128.251379658</v>
      </c>
      <c r="Z24" s="53">
        <v>21076164.16762564</v>
      </c>
      <c r="AA24" s="53"/>
      <c r="AB24" s="53">
        <v>101639871.39468469</v>
      </c>
      <c r="AC24" s="53">
        <v>813704.42016213399</v>
      </c>
      <c r="AD24" s="53"/>
      <c r="AE24" s="53"/>
      <c r="AF24" s="53">
        <v>23604397.815709699</v>
      </c>
      <c r="AG24" s="53">
        <v>12552305.44507069</v>
      </c>
      <c r="AH24" s="53"/>
      <c r="AI24" s="53">
        <v>179363453.98606011</v>
      </c>
      <c r="AJ24" s="53"/>
      <c r="AK24" s="93"/>
      <c r="AL24" s="101">
        <v>694856529.80915964</v>
      </c>
      <c r="AM24" s="49">
        <v>16</v>
      </c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</row>
    <row r="25" spans="1:105" ht="24" x14ac:dyDescent="0.3">
      <c r="A25" s="49">
        <v>7</v>
      </c>
      <c r="B25" s="50" t="s">
        <v>53</v>
      </c>
      <c r="C25" s="50" t="s">
        <v>49</v>
      </c>
      <c r="D25" s="51">
        <v>485210</v>
      </c>
      <c r="E25" s="62" t="s">
        <v>59</v>
      </c>
      <c r="F25" s="71">
        <v>113366275.5653296</v>
      </c>
      <c r="G25" s="53">
        <v>271958486.74035579</v>
      </c>
      <c r="H25" s="53">
        <v>170836110.44800124</v>
      </c>
      <c r="I25" s="53">
        <v>31300612.856086884</v>
      </c>
      <c r="J25" s="53">
        <v>189164497.59079671</v>
      </c>
      <c r="K25" s="53">
        <v>9766195.4496975597</v>
      </c>
      <c r="L25" s="53">
        <v>1468462920.3755949</v>
      </c>
      <c r="M25" s="53">
        <v>74378159.7076253</v>
      </c>
      <c r="N25" s="53">
        <v>25272274076.073082</v>
      </c>
      <c r="O25" s="53">
        <v>148880030.36563927</v>
      </c>
      <c r="P25" s="53">
        <v>6894932245.0787249</v>
      </c>
      <c r="Q25" s="53">
        <v>322007407.00745887</v>
      </c>
      <c r="R25" s="53">
        <v>761350294.43919694</v>
      </c>
      <c r="S25" s="53">
        <v>1413465562.0929446</v>
      </c>
      <c r="T25" s="53">
        <v>1322445665.9464147</v>
      </c>
      <c r="U25" s="53">
        <v>999413723.18080747</v>
      </c>
      <c r="V25" s="53">
        <v>509429496.84630245</v>
      </c>
      <c r="W25" s="53">
        <v>148064583.53772512</v>
      </c>
      <c r="X25" s="53">
        <v>2112446371.0509782</v>
      </c>
      <c r="Y25" s="53">
        <v>638444336.43192351</v>
      </c>
      <c r="Z25" s="53">
        <v>1830320935.077975</v>
      </c>
      <c r="AA25" s="53">
        <v>302229336.61503839</v>
      </c>
      <c r="AB25" s="53">
        <v>14535165.466793409</v>
      </c>
      <c r="AC25" s="53">
        <v>1298851722.5772173</v>
      </c>
      <c r="AD25" s="53">
        <v>355952994.8310107</v>
      </c>
      <c r="AE25" s="53">
        <v>746306345.90883303</v>
      </c>
      <c r="AF25" s="53">
        <v>612186251.60998917</v>
      </c>
      <c r="AG25" s="53">
        <v>2234576957.6086316</v>
      </c>
      <c r="AH25" s="53">
        <v>961328174.53861499</v>
      </c>
      <c r="AI25" s="53">
        <v>394594371.5460763</v>
      </c>
      <c r="AJ25" s="53">
        <v>234115132.77568477</v>
      </c>
      <c r="AK25" s="93">
        <v>118386152.2987067</v>
      </c>
      <c r="AL25" s="101">
        <v>51975770591.639267</v>
      </c>
      <c r="AM25" s="49">
        <v>32</v>
      </c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</row>
    <row r="26" spans="1:105" x14ac:dyDescent="0.3">
      <c r="A26" s="49">
        <v>8</v>
      </c>
      <c r="B26" s="50" t="s">
        <v>53</v>
      </c>
      <c r="C26" s="50" t="s">
        <v>49</v>
      </c>
      <c r="D26" s="51">
        <v>487110</v>
      </c>
      <c r="E26" s="62" t="s">
        <v>60</v>
      </c>
      <c r="F26" s="71"/>
      <c r="G26" s="53">
        <v>74744065.335535437</v>
      </c>
      <c r="H26" s="53">
        <v>270580242.20856088</v>
      </c>
      <c r="I26" s="53">
        <v>8910673.2434885502</v>
      </c>
      <c r="J26" s="53">
        <v>19215272.688539639</v>
      </c>
      <c r="K26" s="53"/>
      <c r="L26" s="53">
        <v>63561292.383499958</v>
      </c>
      <c r="M26" s="53">
        <v>11585269.142736679</v>
      </c>
      <c r="N26" s="53">
        <v>182994631.7411305</v>
      </c>
      <c r="O26" s="53">
        <v>25045369.026574984</v>
      </c>
      <c r="P26" s="53">
        <v>75981174.839422211</v>
      </c>
      <c r="Q26" s="53">
        <v>83635572.093752503</v>
      </c>
      <c r="R26" s="53">
        <v>31023570.02352633</v>
      </c>
      <c r="S26" s="53">
        <v>279994471.29236382</v>
      </c>
      <c r="T26" s="53">
        <v>160000076.63860443</v>
      </c>
      <c r="U26" s="53">
        <v>16505828.634252451</v>
      </c>
      <c r="V26" s="53">
        <v>13880020.152059013</v>
      </c>
      <c r="W26" s="53">
        <v>4061552.4698028564</v>
      </c>
      <c r="X26" s="53">
        <v>156781849.52074695</v>
      </c>
      <c r="Y26" s="53">
        <v>154420887.01685035</v>
      </c>
      <c r="Z26" s="53">
        <v>47231446.932194784</v>
      </c>
      <c r="AA26" s="53">
        <v>6608952.6031584023</v>
      </c>
      <c r="AB26" s="53">
        <v>357148286.54885066</v>
      </c>
      <c r="AC26" s="53">
        <v>8089999.1923186053</v>
      </c>
      <c r="AD26" s="53">
        <v>21097073.060649075</v>
      </c>
      <c r="AE26" s="53">
        <v>38440999.823590994</v>
      </c>
      <c r="AF26" s="53">
        <v>76864575.569662482</v>
      </c>
      <c r="AG26" s="53">
        <v>9334078.32721317</v>
      </c>
      <c r="AH26" s="53">
        <v>8889764.3504651133</v>
      </c>
      <c r="AI26" s="53">
        <v>139138228.62446901</v>
      </c>
      <c r="AJ26" s="53">
        <v>35745495.031319439</v>
      </c>
      <c r="AK26" s="93">
        <v>22964934.170742884</v>
      </c>
      <c r="AL26" s="101">
        <v>2404475652.6860824</v>
      </c>
      <c r="AM26" s="49">
        <v>30</v>
      </c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</row>
    <row r="27" spans="1:105" x14ac:dyDescent="0.3">
      <c r="A27" s="49">
        <v>9</v>
      </c>
      <c r="B27" s="50" t="s">
        <v>53</v>
      </c>
      <c r="C27" s="50" t="s">
        <v>49</v>
      </c>
      <c r="D27" s="51">
        <v>487210</v>
      </c>
      <c r="E27" s="62" t="s">
        <v>61</v>
      </c>
      <c r="F27" s="71"/>
      <c r="G27" s="53">
        <v>23032888.073069051</v>
      </c>
      <c r="H27" s="53">
        <v>366501531.36133528</v>
      </c>
      <c r="I27" s="53"/>
      <c r="J27" s="53"/>
      <c r="K27" s="53">
        <v>9138928.6589944176</v>
      </c>
      <c r="L27" s="53">
        <v>21077906.575377587</v>
      </c>
      <c r="M27" s="53"/>
      <c r="N27" s="53">
        <v>29962443.702586841</v>
      </c>
      <c r="O27" s="53"/>
      <c r="P27" s="53"/>
      <c r="Q27" s="53">
        <v>40713099.532137945</v>
      </c>
      <c r="R27" s="53"/>
      <c r="S27" s="53">
        <v>47900531.508944802</v>
      </c>
      <c r="T27" s="53">
        <v>2922017.8000254785</v>
      </c>
      <c r="U27" s="53">
        <v>6408575.7116837865</v>
      </c>
      <c r="V27" s="53">
        <v>2695504.7922715656</v>
      </c>
      <c r="W27" s="53">
        <v>38339940.17397771</v>
      </c>
      <c r="X27" s="53">
        <v>2052556.3318008436</v>
      </c>
      <c r="Y27" s="53">
        <v>54854480.846989937</v>
      </c>
      <c r="Z27" s="53">
        <v>17448471.22805912</v>
      </c>
      <c r="AA27" s="53"/>
      <c r="AB27" s="53">
        <v>58426416.738493942</v>
      </c>
      <c r="AC27" s="53">
        <v>5659340.3783439212</v>
      </c>
      <c r="AD27" s="53">
        <v>11294287.048160495</v>
      </c>
      <c r="AE27" s="53"/>
      <c r="AF27" s="53">
        <v>1052414.2821797193</v>
      </c>
      <c r="AG27" s="53"/>
      <c r="AH27" s="53"/>
      <c r="AI27" s="53">
        <v>42410204.682540342</v>
      </c>
      <c r="AJ27" s="53">
        <v>26617020.818836737</v>
      </c>
      <c r="AK27" s="93"/>
      <c r="AL27" s="101">
        <v>808508560.24580956</v>
      </c>
      <c r="AM27" s="49">
        <v>20</v>
      </c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</row>
    <row r="28" spans="1:105" x14ac:dyDescent="0.3">
      <c r="A28" s="49">
        <v>10</v>
      </c>
      <c r="B28" s="50" t="s">
        <v>53</v>
      </c>
      <c r="C28" s="50" t="s">
        <v>49</v>
      </c>
      <c r="D28" s="51">
        <v>488111</v>
      </c>
      <c r="E28" s="62" t="s">
        <v>62</v>
      </c>
      <c r="F28" s="71"/>
      <c r="G28" s="53"/>
      <c r="H28" s="53">
        <v>107827161.32187043</v>
      </c>
      <c r="I28" s="53"/>
      <c r="J28" s="53">
        <v>33497789.031299829</v>
      </c>
      <c r="K28" s="53"/>
      <c r="L28" s="53">
        <v>49247412.701204605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>
        <v>372302006.76758748</v>
      </c>
      <c r="Y28" s="53">
        <v>52955256.397360966</v>
      </c>
      <c r="Z28" s="53"/>
      <c r="AA28" s="53"/>
      <c r="AB28" s="53">
        <v>184670827.99850947</v>
      </c>
      <c r="AC28" s="53"/>
      <c r="AD28" s="53">
        <v>353053628.33176064</v>
      </c>
      <c r="AE28" s="53">
        <v>115030274.96844485</v>
      </c>
      <c r="AF28" s="53"/>
      <c r="AG28" s="53">
        <v>120585070.88167159</v>
      </c>
      <c r="AH28" s="53"/>
      <c r="AI28" s="53">
        <v>84046780.323213473</v>
      </c>
      <c r="AJ28" s="53"/>
      <c r="AK28" s="93"/>
      <c r="AL28" s="101">
        <v>1473216208.7229235</v>
      </c>
      <c r="AM28" s="49">
        <v>10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</row>
    <row r="29" spans="1:105" ht="24" x14ac:dyDescent="0.3">
      <c r="A29" s="49">
        <v>11</v>
      </c>
      <c r="B29" s="50" t="s">
        <v>53</v>
      </c>
      <c r="C29" s="50" t="s">
        <v>49</v>
      </c>
      <c r="D29" s="51">
        <v>488112</v>
      </c>
      <c r="E29" s="62" t="s">
        <v>63</v>
      </c>
      <c r="F29" s="71"/>
      <c r="G29" s="53"/>
      <c r="H29" s="53">
        <v>156267839.23392075</v>
      </c>
      <c r="I29" s="53"/>
      <c r="J29" s="53">
        <v>152617494.99357879</v>
      </c>
      <c r="K29" s="53"/>
      <c r="L29" s="53">
        <v>99623905.625674874</v>
      </c>
      <c r="M29" s="53"/>
      <c r="N29" s="53">
        <v>3485672768.5203161</v>
      </c>
      <c r="O29" s="53"/>
      <c r="P29" s="53">
        <v>122731717.2320779</v>
      </c>
      <c r="Q29" s="53"/>
      <c r="R29" s="53"/>
      <c r="S29" s="53">
        <v>1217354084.7951107</v>
      </c>
      <c r="T29" s="53">
        <v>302759028.57163209</v>
      </c>
      <c r="U29" s="53"/>
      <c r="V29" s="53"/>
      <c r="W29" s="53"/>
      <c r="X29" s="53">
        <v>760480832.97097218</v>
      </c>
      <c r="Y29" s="53"/>
      <c r="Z29" s="53"/>
      <c r="AA29" s="53">
        <v>154900049.14863747</v>
      </c>
      <c r="AB29" s="53"/>
      <c r="AC29" s="53"/>
      <c r="AD29" s="53"/>
      <c r="AE29" s="53">
        <v>104849386.47378246</v>
      </c>
      <c r="AF29" s="53"/>
      <c r="AG29" s="53">
        <v>119304401.18398601</v>
      </c>
      <c r="AH29" s="53"/>
      <c r="AI29" s="53"/>
      <c r="AJ29" s="53"/>
      <c r="AK29" s="93"/>
      <c r="AL29" s="101">
        <v>6676561508.7496891</v>
      </c>
      <c r="AM29" s="49">
        <v>11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</row>
    <row r="30" spans="1:105" ht="24" x14ac:dyDescent="0.3">
      <c r="A30" s="49">
        <v>12</v>
      </c>
      <c r="B30" s="50" t="s">
        <v>53</v>
      </c>
      <c r="C30" s="50" t="s">
        <v>49</v>
      </c>
      <c r="D30" s="51">
        <v>488190</v>
      </c>
      <c r="E30" s="62" t="s">
        <v>64</v>
      </c>
      <c r="F30" s="71">
        <v>27777464.381637558</v>
      </c>
      <c r="G30" s="53">
        <v>361694228.37369639</v>
      </c>
      <c r="H30" s="53">
        <v>82374068.881338418</v>
      </c>
      <c r="I30" s="53">
        <v>7860001.3690607836</v>
      </c>
      <c r="J30" s="53">
        <v>171057396.23249927</v>
      </c>
      <c r="K30" s="53"/>
      <c r="L30" s="53">
        <v>21198132.710262354</v>
      </c>
      <c r="M30" s="53">
        <v>77756688.33866252</v>
      </c>
      <c r="N30" s="53">
        <v>3714562420.4478941</v>
      </c>
      <c r="O30" s="53">
        <v>7955833.7954182094</v>
      </c>
      <c r="P30" s="53">
        <v>52005644.172546484</v>
      </c>
      <c r="Q30" s="53">
        <v>67131485.867252022</v>
      </c>
      <c r="R30" s="53"/>
      <c r="S30" s="53">
        <v>496474695.2105304</v>
      </c>
      <c r="T30" s="53">
        <v>391001526.76154888</v>
      </c>
      <c r="U30" s="53">
        <v>25731877.680844523</v>
      </c>
      <c r="V30" s="53"/>
      <c r="W30" s="53"/>
      <c r="X30" s="53">
        <v>275593149.31093025</v>
      </c>
      <c r="Y30" s="53">
        <v>29329949.688627835</v>
      </c>
      <c r="Z30" s="53">
        <v>4694046.483761861</v>
      </c>
      <c r="AA30" s="53">
        <v>24195074.043621819</v>
      </c>
      <c r="AB30" s="53">
        <v>571142094.60498011</v>
      </c>
      <c r="AC30" s="53"/>
      <c r="AD30" s="53">
        <v>54220244.425278984</v>
      </c>
      <c r="AE30" s="53">
        <v>138796716.7050862</v>
      </c>
      <c r="AF30" s="53"/>
      <c r="AG30" s="53">
        <v>28106779.446756702</v>
      </c>
      <c r="AH30" s="53"/>
      <c r="AI30" s="53">
        <v>39577049.677864477</v>
      </c>
      <c r="AJ30" s="53">
        <v>30614104.201817323</v>
      </c>
      <c r="AK30" s="93"/>
      <c r="AL30" s="101">
        <v>6700850672.8119164</v>
      </c>
      <c r="AM30" s="49">
        <v>24</v>
      </c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</row>
    <row r="31" spans="1:105" ht="24" x14ac:dyDescent="0.3">
      <c r="A31" s="49">
        <v>13</v>
      </c>
      <c r="B31" s="50" t="s">
        <v>53</v>
      </c>
      <c r="C31" s="50" t="s">
        <v>49</v>
      </c>
      <c r="D31" s="51">
        <v>488310</v>
      </c>
      <c r="E31" s="62" t="s">
        <v>65</v>
      </c>
      <c r="F31" s="71"/>
      <c r="G31" s="53">
        <v>61280480.636193253</v>
      </c>
      <c r="H31" s="53">
        <v>392139319.02357429</v>
      </c>
      <c r="I31" s="53">
        <v>393022719.75381464</v>
      </c>
      <c r="J31" s="53"/>
      <c r="K31" s="53">
        <v>573201620.56778872</v>
      </c>
      <c r="L31" s="53"/>
      <c r="M31" s="53"/>
      <c r="N31" s="53">
        <v>50348614.400439024</v>
      </c>
      <c r="O31" s="53"/>
      <c r="P31" s="53"/>
      <c r="Q31" s="53"/>
      <c r="R31" s="53"/>
      <c r="S31" s="53"/>
      <c r="T31" s="53"/>
      <c r="U31" s="53">
        <v>161653621.59520799</v>
      </c>
      <c r="V31" s="53"/>
      <c r="W31" s="53"/>
      <c r="X31" s="53"/>
      <c r="Y31" s="53"/>
      <c r="Z31" s="53"/>
      <c r="AA31" s="53"/>
      <c r="AB31" s="53">
        <v>486858346.82750094</v>
      </c>
      <c r="AC31" s="53"/>
      <c r="AD31" s="53">
        <v>188045871.81404278</v>
      </c>
      <c r="AE31" s="53"/>
      <c r="AF31" s="53">
        <v>201730742.29788306</v>
      </c>
      <c r="AG31" s="53">
        <v>453238589.25356436</v>
      </c>
      <c r="AH31" s="53"/>
      <c r="AI31" s="53">
        <v>462924633.94667208</v>
      </c>
      <c r="AJ31" s="53"/>
      <c r="AK31" s="93"/>
      <c r="AL31" s="101">
        <v>3424444560.1166806</v>
      </c>
      <c r="AM31" s="49">
        <v>11</v>
      </c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</row>
    <row r="32" spans="1:105" ht="24" x14ac:dyDescent="0.3">
      <c r="A32" s="49">
        <v>14</v>
      </c>
      <c r="B32" s="50" t="s">
        <v>53</v>
      </c>
      <c r="C32" s="50" t="s">
        <v>49</v>
      </c>
      <c r="D32" s="51">
        <v>488330</v>
      </c>
      <c r="E32" s="62" t="s">
        <v>66</v>
      </c>
      <c r="F32" s="71"/>
      <c r="G32" s="53">
        <v>59039744.267181456</v>
      </c>
      <c r="H32" s="53"/>
      <c r="I32" s="53"/>
      <c r="J32" s="53"/>
      <c r="K32" s="53">
        <v>35492845.907286227</v>
      </c>
      <c r="L32" s="53"/>
      <c r="M32" s="53"/>
      <c r="N32" s="53">
        <v>101075331.28305188</v>
      </c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>
        <v>26543839.693254706</v>
      </c>
      <c r="Z32" s="53"/>
      <c r="AA32" s="53"/>
      <c r="AB32" s="53"/>
      <c r="AC32" s="53"/>
      <c r="AD32" s="53"/>
      <c r="AE32" s="53"/>
      <c r="AF32" s="53">
        <v>39941212.898022689</v>
      </c>
      <c r="AG32" s="53">
        <v>63064706.174193308</v>
      </c>
      <c r="AH32" s="53"/>
      <c r="AI32" s="53">
        <v>83398604.639486879</v>
      </c>
      <c r="AJ32" s="53"/>
      <c r="AK32" s="93"/>
      <c r="AL32" s="101">
        <v>408556284.86247718</v>
      </c>
      <c r="AM32" s="49">
        <v>7</v>
      </c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</row>
    <row r="33" spans="1:105" ht="24" x14ac:dyDescent="0.3">
      <c r="A33" s="49">
        <v>15</v>
      </c>
      <c r="B33" s="50" t="s">
        <v>53</v>
      </c>
      <c r="C33" s="50" t="s">
        <v>49</v>
      </c>
      <c r="D33" s="51">
        <v>488491</v>
      </c>
      <c r="E33" s="62" t="s">
        <v>67</v>
      </c>
      <c r="F33" s="71"/>
      <c r="G33" s="53">
        <v>73583621.772734627</v>
      </c>
      <c r="H33" s="53"/>
      <c r="I33" s="53"/>
      <c r="J33" s="53"/>
      <c r="K33" s="53"/>
      <c r="L33" s="53">
        <v>5889338.20160174</v>
      </c>
      <c r="M33" s="53">
        <v>33689453.884014696</v>
      </c>
      <c r="N33" s="53">
        <v>94818345.045788005</v>
      </c>
      <c r="O33" s="53">
        <v>50815579.677962475</v>
      </c>
      <c r="P33" s="53">
        <v>135461748.26784781</v>
      </c>
      <c r="Q33" s="53"/>
      <c r="R33" s="53">
        <v>2636262.9287051577</v>
      </c>
      <c r="S33" s="53">
        <v>23424929.817258511</v>
      </c>
      <c r="T33" s="53">
        <v>59309817.468734205</v>
      </c>
      <c r="U33" s="53">
        <v>387645649.43128705</v>
      </c>
      <c r="V33" s="53"/>
      <c r="W33" s="53">
        <v>670826.98450197338</v>
      </c>
      <c r="X33" s="53"/>
      <c r="Y33" s="53">
        <v>19063683.214119717</v>
      </c>
      <c r="Z33" s="53">
        <v>110085321.76840176</v>
      </c>
      <c r="AA33" s="53">
        <v>125165860.8615565</v>
      </c>
      <c r="AB33" s="53"/>
      <c r="AC33" s="53">
        <v>73709075.130875275</v>
      </c>
      <c r="AD33" s="53">
        <v>32673630.164625984</v>
      </c>
      <c r="AE33" s="53">
        <v>25426956.324252717</v>
      </c>
      <c r="AF33" s="53">
        <v>12723061.404762104</v>
      </c>
      <c r="AG33" s="53">
        <v>21938656.004842456</v>
      </c>
      <c r="AH33" s="53"/>
      <c r="AI33" s="53">
        <v>22273198.293217469</v>
      </c>
      <c r="AJ33" s="53"/>
      <c r="AK33" s="93">
        <v>9687787.1008596681</v>
      </c>
      <c r="AL33" s="101">
        <v>1320692803.7479496</v>
      </c>
      <c r="AM33" s="49">
        <v>21</v>
      </c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</row>
    <row r="34" spans="1:105" ht="24" x14ac:dyDescent="0.3">
      <c r="A34" s="49">
        <v>16</v>
      </c>
      <c r="B34" s="50" t="s">
        <v>53</v>
      </c>
      <c r="C34" s="50" t="s">
        <v>49</v>
      </c>
      <c r="D34" s="51">
        <v>488492</v>
      </c>
      <c r="E34" s="62" t="s">
        <v>68</v>
      </c>
      <c r="F34" s="71"/>
      <c r="G34" s="53"/>
      <c r="H34" s="53"/>
      <c r="I34" s="53"/>
      <c r="J34" s="53"/>
      <c r="K34" s="53"/>
      <c r="L34" s="53"/>
      <c r="M34" s="53"/>
      <c r="N34" s="53">
        <v>6950492401.0652571</v>
      </c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0"/>
      <c r="AC34" s="53"/>
      <c r="AD34" s="53"/>
      <c r="AE34" s="53"/>
      <c r="AF34" s="53"/>
      <c r="AG34" s="53"/>
      <c r="AH34" s="53"/>
      <c r="AI34" s="53"/>
      <c r="AJ34" s="53"/>
      <c r="AK34" s="93"/>
      <c r="AL34" s="101">
        <v>6950492401.0652571</v>
      </c>
      <c r="AM34" s="49">
        <v>1</v>
      </c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</row>
    <row r="35" spans="1:105" ht="24" x14ac:dyDescent="0.3">
      <c r="A35" s="49">
        <v>17</v>
      </c>
      <c r="B35" s="50" t="s">
        <v>69</v>
      </c>
      <c r="C35" s="50" t="s">
        <v>49</v>
      </c>
      <c r="D35" s="51">
        <v>531210</v>
      </c>
      <c r="E35" s="62" t="s">
        <v>70</v>
      </c>
      <c r="F35" s="71">
        <v>973502377.50151193</v>
      </c>
      <c r="G35" s="53">
        <v>3516945502.8523712</v>
      </c>
      <c r="H35" s="53">
        <v>1370389757.6491585</v>
      </c>
      <c r="I35" s="53">
        <v>156239960.7098895</v>
      </c>
      <c r="J35" s="53">
        <v>740871776.13049102</v>
      </c>
      <c r="K35" s="53">
        <v>181071013.58297417</v>
      </c>
      <c r="L35" s="53">
        <v>187538831.1582244</v>
      </c>
      <c r="M35" s="53">
        <v>859183004.89586389</v>
      </c>
      <c r="N35" s="53">
        <v>20316045755.467072</v>
      </c>
      <c r="O35" s="53">
        <v>146566112.87104544</v>
      </c>
      <c r="P35" s="53">
        <v>2609630226.2165532</v>
      </c>
      <c r="Q35" s="53">
        <v>188303748.1613318</v>
      </c>
      <c r="R35" s="53">
        <v>171925115.292972</v>
      </c>
      <c r="S35" s="53">
        <v>5786302661.5977392</v>
      </c>
      <c r="T35" s="53">
        <v>2383904786.7665229</v>
      </c>
      <c r="U35" s="53">
        <v>1399529784.8928232</v>
      </c>
      <c r="V35" s="53">
        <v>437612676.53404844</v>
      </c>
      <c r="W35" s="53">
        <v>380726548.24828094</v>
      </c>
      <c r="X35" s="53">
        <v>8494312714.3050766</v>
      </c>
      <c r="Y35" s="53">
        <v>105474910.85673365</v>
      </c>
      <c r="Z35" s="53">
        <v>730722250.97536397</v>
      </c>
      <c r="AA35" s="53">
        <v>1907655960.7406647</v>
      </c>
      <c r="AB35" s="53">
        <v>2762150146.3760223</v>
      </c>
      <c r="AC35" s="53">
        <v>925202834.61736989</v>
      </c>
      <c r="AD35" s="53">
        <v>1992174933.5646577</v>
      </c>
      <c r="AE35" s="53">
        <v>1483102630.3075054</v>
      </c>
      <c r="AF35" s="53">
        <v>1086403430.1970701</v>
      </c>
      <c r="AG35" s="53">
        <v>494923952.31129223</v>
      </c>
      <c r="AH35" s="53">
        <v>39916819.189495347</v>
      </c>
      <c r="AI35" s="53">
        <v>1039426374.7966602</v>
      </c>
      <c r="AJ35" s="53">
        <v>1012657764.5034034</v>
      </c>
      <c r="AK35" s="93">
        <v>133621765.6817853</v>
      </c>
      <c r="AL35" s="101">
        <v>64014036128.951981</v>
      </c>
      <c r="AM35" s="49">
        <v>32</v>
      </c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</row>
    <row r="36" spans="1:105" ht="24" x14ac:dyDescent="0.3">
      <c r="A36" s="49">
        <v>18</v>
      </c>
      <c r="B36" s="50" t="s">
        <v>69</v>
      </c>
      <c r="C36" s="50" t="s">
        <v>49</v>
      </c>
      <c r="D36" s="51">
        <v>531311</v>
      </c>
      <c r="E36" s="62" t="s">
        <v>71</v>
      </c>
      <c r="F36" s="71">
        <v>225788166.12910056</v>
      </c>
      <c r="G36" s="53">
        <v>896859087.71634758</v>
      </c>
      <c r="H36" s="53">
        <v>712636058.51008987</v>
      </c>
      <c r="I36" s="53">
        <v>74291039.32002762</v>
      </c>
      <c r="J36" s="53">
        <v>64167650.281179667</v>
      </c>
      <c r="K36" s="53">
        <v>199359325.34747478</v>
      </c>
      <c r="L36" s="53">
        <v>137188474.3500334</v>
      </c>
      <c r="M36" s="53">
        <v>385791727.58320904</v>
      </c>
      <c r="N36" s="53">
        <v>8794479040.1418018</v>
      </c>
      <c r="O36" s="53">
        <v>33401956.604942419</v>
      </c>
      <c r="P36" s="53">
        <v>583277964.59733403</v>
      </c>
      <c r="Q36" s="53">
        <v>654544184.05997086</v>
      </c>
      <c r="R36" s="53">
        <v>138568461.28958035</v>
      </c>
      <c r="S36" s="53">
        <v>1606351842.6419134</v>
      </c>
      <c r="T36" s="53">
        <v>1163011871.8271949</v>
      </c>
      <c r="U36" s="53">
        <v>235646709.18965164</v>
      </c>
      <c r="V36" s="53">
        <v>244330869.42538634</v>
      </c>
      <c r="W36" s="53">
        <v>495629627.45083326</v>
      </c>
      <c r="X36" s="53">
        <v>1664647578.7990117</v>
      </c>
      <c r="Y36" s="53">
        <v>85022528.664307237</v>
      </c>
      <c r="Z36" s="53">
        <v>347120729.93636012</v>
      </c>
      <c r="AA36" s="53">
        <v>335709701.56881875</v>
      </c>
      <c r="AB36" s="53">
        <v>1343187287.8256655</v>
      </c>
      <c r="AC36" s="53">
        <v>136596055.71436939</v>
      </c>
      <c r="AD36" s="53">
        <v>434275965.68905801</v>
      </c>
      <c r="AE36" s="53">
        <v>175512732.85424355</v>
      </c>
      <c r="AF36" s="53">
        <v>201769075.268426</v>
      </c>
      <c r="AG36" s="53">
        <v>208116666.70879143</v>
      </c>
      <c r="AH36" s="53">
        <v>42389295.789516903</v>
      </c>
      <c r="AI36" s="53">
        <v>789368211.09060395</v>
      </c>
      <c r="AJ36" s="53">
        <v>284833137.61953789</v>
      </c>
      <c r="AK36" s="93">
        <v>18345811.220315009</v>
      </c>
      <c r="AL36" s="101">
        <v>22712218835.215088</v>
      </c>
      <c r="AM36" s="49">
        <v>32</v>
      </c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</row>
    <row r="37" spans="1:105" x14ac:dyDescent="0.3">
      <c r="A37" s="49">
        <v>19</v>
      </c>
      <c r="B37" s="50" t="s">
        <v>72</v>
      </c>
      <c r="C37" s="50" t="s">
        <v>49</v>
      </c>
      <c r="D37" s="51">
        <v>561510</v>
      </c>
      <c r="E37" s="62" t="s">
        <v>73</v>
      </c>
      <c r="F37" s="71">
        <v>232738630.65164182</v>
      </c>
      <c r="G37" s="53">
        <v>252952302.98205057</v>
      </c>
      <c r="H37" s="53">
        <v>303665080.60264784</v>
      </c>
      <c r="I37" s="53">
        <v>218987548.67322731</v>
      </c>
      <c r="J37" s="53">
        <v>170881413.04955199</v>
      </c>
      <c r="K37" s="53">
        <v>121938921.70493922</v>
      </c>
      <c r="L37" s="53">
        <v>150162442.47107676</v>
      </c>
      <c r="M37" s="53">
        <v>220559200.46548912</v>
      </c>
      <c r="N37" s="53">
        <v>8412909166.5415745</v>
      </c>
      <c r="O37" s="53">
        <v>234083769.43614969</v>
      </c>
      <c r="P37" s="53">
        <v>973228819.48445487</v>
      </c>
      <c r="Q37" s="53">
        <v>85686386.017801389</v>
      </c>
      <c r="R37" s="53">
        <v>52699122.457823865</v>
      </c>
      <c r="S37" s="53">
        <v>2695417671.8839674</v>
      </c>
      <c r="T37" s="53">
        <v>846404186.44303918</v>
      </c>
      <c r="U37" s="53">
        <v>552730071.89009082</v>
      </c>
      <c r="V37" s="53">
        <v>227415574.96942487</v>
      </c>
      <c r="W37" s="53">
        <v>93868732.82097353</v>
      </c>
      <c r="X37" s="53">
        <v>1713624918.2986634</v>
      </c>
      <c r="Y37" s="53">
        <v>556685337.48702466</v>
      </c>
      <c r="Z37" s="53">
        <v>562592099.76614606</v>
      </c>
      <c r="AA37" s="53">
        <v>378705355.25601536</v>
      </c>
      <c r="AB37" s="53">
        <v>6599013909.3412619</v>
      </c>
      <c r="AC37" s="53">
        <v>152866659.30210817</v>
      </c>
      <c r="AD37" s="53">
        <v>326281533.22300005</v>
      </c>
      <c r="AE37" s="53">
        <v>143130084.78419375</v>
      </c>
      <c r="AF37" s="53">
        <v>376380983.31490982</v>
      </c>
      <c r="AG37" s="53">
        <v>87880077.377510443</v>
      </c>
      <c r="AH37" s="53">
        <v>7631745.9535549181</v>
      </c>
      <c r="AI37" s="53">
        <v>358373199.19847369</v>
      </c>
      <c r="AJ37" s="53">
        <v>1174156311.8086877</v>
      </c>
      <c r="AK37" s="93">
        <v>46879480.566300251</v>
      </c>
      <c r="AL37" s="101">
        <v>28330530738.223785</v>
      </c>
      <c r="AM37" s="49">
        <v>32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</row>
    <row r="38" spans="1:105" ht="36" x14ac:dyDescent="0.3">
      <c r="A38" s="49">
        <v>20</v>
      </c>
      <c r="B38" s="50" t="s">
        <v>72</v>
      </c>
      <c r="C38" s="50" t="s">
        <v>49</v>
      </c>
      <c r="D38" s="51">
        <v>561520</v>
      </c>
      <c r="E38" s="62" t="s">
        <v>74</v>
      </c>
      <c r="F38" s="71">
        <v>16714917.564486835</v>
      </c>
      <c r="G38" s="53">
        <v>11984280.517933954</v>
      </c>
      <c r="H38" s="53">
        <v>288845902.67228603</v>
      </c>
      <c r="I38" s="53"/>
      <c r="J38" s="53">
        <v>9325366.2884534057</v>
      </c>
      <c r="K38" s="53"/>
      <c r="L38" s="53">
        <v>19678753.150559187</v>
      </c>
      <c r="M38" s="53">
        <v>10085056.068304991</v>
      </c>
      <c r="N38" s="53">
        <v>1095876901.1444395</v>
      </c>
      <c r="O38" s="53"/>
      <c r="P38" s="53">
        <v>46372439.910481863</v>
      </c>
      <c r="Q38" s="53"/>
      <c r="R38" s="53">
        <v>4317686.4093399737</v>
      </c>
      <c r="S38" s="53">
        <v>165697749.98749128</v>
      </c>
      <c r="T38" s="53">
        <v>52232157.1803004</v>
      </c>
      <c r="U38" s="53">
        <v>9271351.6481428575</v>
      </c>
      <c r="V38" s="53">
        <v>6601982.9721505903</v>
      </c>
      <c r="W38" s="53">
        <v>125920323.41815221</v>
      </c>
      <c r="X38" s="53">
        <v>20757303.549018212</v>
      </c>
      <c r="Y38" s="53">
        <v>2139676.7193985018</v>
      </c>
      <c r="Z38" s="53">
        <v>4713212.9690333456</v>
      </c>
      <c r="AA38" s="53">
        <v>38096003.088704273</v>
      </c>
      <c r="AB38" s="53">
        <v>2123604750.2944863</v>
      </c>
      <c r="AC38" s="53">
        <v>13536765.82492424</v>
      </c>
      <c r="AD38" s="53">
        <v>19912235.789320912</v>
      </c>
      <c r="AE38" s="53">
        <v>40181665.167792223</v>
      </c>
      <c r="AF38" s="53"/>
      <c r="AG38" s="53"/>
      <c r="AH38" s="53"/>
      <c r="AI38" s="53">
        <v>15726972.36912938</v>
      </c>
      <c r="AJ38" s="53">
        <v>22473575.184692081</v>
      </c>
      <c r="AK38" s="93"/>
      <c r="AL38" s="101">
        <v>4164067029.8890224</v>
      </c>
      <c r="AM38" s="49">
        <v>24</v>
      </c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</row>
    <row r="39" spans="1:105" ht="24" x14ac:dyDescent="0.3">
      <c r="A39" s="49">
        <v>21</v>
      </c>
      <c r="B39" s="50" t="s">
        <v>75</v>
      </c>
      <c r="C39" s="50" t="s">
        <v>49</v>
      </c>
      <c r="D39" s="51">
        <v>713113</v>
      </c>
      <c r="E39" s="62" t="s">
        <v>76</v>
      </c>
      <c r="F39" s="71">
        <v>6100169.5395880751</v>
      </c>
      <c r="G39" s="53">
        <v>15950000.561379384</v>
      </c>
      <c r="H39" s="53">
        <v>10280205.736523749</v>
      </c>
      <c r="I39" s="53">
        <v>3152015.6232832987</v>
      </c>
      <c r="J39" s="53">
        <v>30398045.64057513</v>
      </c>
      <c r="K39" s="53">
        <v>3463906.610882917</v>
      </c>
      <c r="L39" s="53">
        <v>17242867.113328639</v>
      </c>
      <c r="M39" s="53">
        <v>38461908.716614448</v>
      </c>
      <c r="N39" s="53">
        <v>3334968.4372383822</v>
      </c>
      <c r="O39" s="53">
        <v>2310432.6790899136</v>
      </c>
      <c r="P39" s="53">
        <v>58374144.505935349</v>
      </c>
      <c r="Q39" s="53">
        <v>26089071.269994918</v>
      </c>
      <c r="R39" s="53">
        <v>85074800.896865845</v>
      </c>
      <c r="S39" s="53">
        <v>35726328.546047941</v>
      </c>
      <c r="T39" s="53">
        <v>108301096.23040169</v>
      </c>
      <c r="U39" s="53">
        <v>18516567.180006418</v>
      </c>
      <c r="V39" s="53">
        <v>92246551.203905135</v>
      </c>
      <c r="W39" s="53">
        <v>11043380.331879238</v>
      </c>
      <c r="X39" s="53">
        <v>10278463.328771796</v>
      </c>
      <c r="Y39" s="53">
        <v>16885673.524178244</v>
      </c>
      <c r="Z39" s="53">
        <v>22283652.739729185</v>
      </c>
      <c r="AA39" s="53">
        <v>9140671.066746369</v>
      </c>
      <c r="AB39" s="53">
        <v>57938542.567947067</v>
      </c>
      <c r="AC39" s="53">
        <v>9886421.5845823307</v>
      </c>
      <c r="AD39" s="53">
        <v>20867075.237391252</v>
      </c>
      <c r="AE39" s="53">
        <v>1381729.3472988699</v>
      </c>
      <c r="AF39" s="53">
        <v>5838808.3767950982</v>
      </c>
      <c r="AG39" s="53">
        <v>38130851.24374333</v>
      </c>
      <c r="AH39" s="53">
        <v>7007963.9783556806</v>
      </c>
      <c r="AI39" s="53">
        <v>27615420.460705914</v>
      </c>
      <c r="AJ39" s="53">
        <v>7112508.4434728697</v>
      </c>
      <c r="AK39" s="93">
        <v>3158985.2542911111</v>
      </c>
      <c r="AL39" s="101">
        <v>803593227.97754931</v>
      </c>
      <c r="AM39" s="49">
        <v>32</v>
      </c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</row>
    <row r="40" spans="1:105" x14ac:dyDescent="0.3">
      <c r="A40" s="49">
        <v>22</v>
      </c>
      <c r="B40" s="50" t="s">
        <v>75</v>
      </c>
      <c r="C40" s="50" t="s">
        <v>49</v>
      </c>
      <c r="D40" s="51">
        <v>713930</v>
      </c>
      <c r="E40" s="62" t="s">
        <v>77</v>
      </c>
      <c r="F40" s="71"/>
      <c r="G40" s="53"/>
      <c r="H40" s="53">
        <v>190828496.99391198</v>
      </c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>
        <v>10349902.046601875</v>
      </c>
      <c r="U40" s="53"/>
      <c r="V40" s="53"/>
      <c r="W40" s="53">
        <v>5577447.2140021203</v>
      </c>
      <c r="X40" s="53"/>
      <c r="Y40" s="53"/>
      <c r="Z40" s="53"/>
      <c r="AA40" s="53"/>
      <c r="AB40" s="53">
        <v>142556832.63380116</v>
      </c>
      <c r="AC40" s="53"/>
      <c r="AD40" s="53">
        <v>25081959.589365989</v>
      </c>
      <c r="AE40" s="53">
        <v>42148843.519747362</v>
      </c>
      <c r="AF40" s="53"/>
      <c r="AG40" s="53"/>
      <c r="AH40" s="53"/>
      <c r="AI40" s="53"/>
      <c r="AJ40" s="53">
        <v>3953523.1891817595</v>
      </c>
      <c r="AK40" s="93"/>
      <c r="AL40" s="101">
        <v>420497005.18661219</v>
      </c>
      <c r="AM40" s="49">
        <v>7</v>
      </c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</row>
    <row r="41" spans="1:105" ht="24" x14ac:dyDescent="0.3">
      <c r="A41" s="49">
        <v>23</v>
      </c>
      <c r="B41" s="50" t="s">
        <v>78</v>
      </c>
      <c r="C41" s="50" t="s">
        <v>49</v>
      </c>
      <c r="D41" s="51">
        <v>721111</v>
      </c>
      <c r="E41" s="62" t="s">
        <v>79</v>
      </c>
      <c r="F41" s="71">
        <v>752279319.68252861</v>
      </c>
      <c r="G41" s="53">
        <v>3373348452.7906537</v>
      </c>
      <c r="H41" s="53">
        <v>11183795745.385889</v>
      </c>
      <c r="I41" s="53">
        <v>825728776.05836284</v>
      </c>
      <c r="J41" s="53">
        <v>1658524757.9586477</v>
      </c>
      <c r="K41" s="53">
        <v>1126170402.3198969</v>
      </c>
      <c r="L41" s="53">
        <v>1327111833.9061453</v>
      </c>
      <c r="M41" s="53">
        <v>1841259770.9447372</v>
      </c>
      <c r="N41" s="53">
        <v>18419124768.886189</v>
      </c>
      <c r="O41" s="53">
        <v>332730184.3129788</v>
      </c>
      <c r="P41" s="53">
        <v>4258348713.3472075</v>
      </c>
      <c r="Q41" s="53">
        <v>5576347754.7106371</v>
      </c>
      <c r="R41" s="53">
        <v>721954455.16753542</v>
      </c>
      <c r="S41" s="53">
        <v>11908497977.578251</v>
      </c>
      <c r="T41" s="53">
        <v>3366072158.0184979</v>
      </c>
      <c r="U41" s="53">
        <v>1642735058.9104481</v>
      </c>
      <c r="V41" s="53">
        <v>1651772927.9198291</v>
      </c>
      <c r="W41" s="53">
        <v>7279626255.7782049</v>
      </c>
      <c r="X41" s="53">
        <v>4485933301.8685732</v>
      </c>
      <c r="Y41" s="53">
        <v>2937493865.6783276</v>
      </c>
      <c r="Z41" s="53">
        <v>2269956547.0120416</v>
      </c>
      <c r="AA41" s="53">
        <v>2616950081.1825085</v>
      </c>
      <c r="AB41" s="53">
        <v>50566284688.851768</v>
      </c>
      <c r="AC41" s="53">
        <v>1512650380.9651282</v>
      </c>
      <c r="AD41" s="53">
        <v>4263776313.4945426</v>
      </c>
      <c r="AE41" s="53">
        <v>1546365970.9654214</v>
      </c>
      <c r="AF41" s="53">
        <v>566301685.87005413</v>
      </c>
      <c r="AG41" s="53">
        <v>1362216122.8847458</v>
      </c>
      <c r="AH41" s="53">
        <v>180811394.82793325</v>
      </c>
      <c r="AI41" s="53">
        <v>3055244039.1475701</v>
      </c>
      <c r="AJ41" s="53">
        <v>1910226012.1747959</v>
      </c>
      <c r="AK41" s="93">
        <v>660423067.81506109</v>
      </c>
      <c r="AL41" s="101">
        <v>155180062786.41513</v>
      </c>
      <c r="AM41" s="49">
        <v>32</v>
      </c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</row>
    <row r="42" spans="1:105" ht="24" x14ac:dyDescent="0.3">
      <c r="A42" s="49">
        <v>24</v>
      </c>
      <c r="B42" s="50" t="s">
        <v>78</v>
      </c>
      <c r="C42" s="50" t="s">
        <v>49</v>
      </c>
      <c r="D42" s="51">
        <v>721112</v>
      </c>
      <c r="E42" s="62" t="s">
        <v>80</v>
      </c>
      <c r="F42" s="71">
        <v>84919726.606942028</v>
      </c>
      <c r="G42" s="53">
        <v>966764486.7247088</v>
      </c>
      <c r="H42" s="53">
        <v>1742986231.3268261</v>
      </c>
      <c r="I42" s="53">
        <v>89340215.073647246</v>
      </c>
      <c r="J42" s="53">
        <v>146109602.04003367</v>
      </c>
      <c r="K42" s="53">
        <v>88648479.196121797</v>
      </c>
      <c r="L42" s="53">
        <v>323272395.03537691</v>
      </c>
      <c r="M42" s="53">
        <v>166744937.04641518</v>
      </c>
      <c r="N42" s="53">
        <v>2155684219.4156961</v>
      </c>
      <c r="O42" s="53">
        <v>89298397.287600353</v>
      </c>
      <c r="P42" s="53">
        <v>432178106.75570631</v>
      </c>
      <c r="Q42" s="53">
        <v>370031649.46679235</v>
      </c>
      <c r="R42" s="53">
        <v>118368728.22118716</v>
      </c>
      <c r="S42" s="53">
        <v>852718672.13611734</v>
      </c>
      <c r="T42" s="53">
        <v>382862740.15217555</v>
      </c>
      <c r="U42" s="53">
        <v>256512042.01929092</v>
      </c>
      <c r="V42" s="53">
        <v>203581179.33045733</v>
      </c>
      <c r="W42" s="53">
        <v>344825978.92703766</v>
      </c>
      <c r="X42" s="53">
        <v>218762778.07322541</v>
      </c>
      <c r="Y42" s="53">
        <v>420542307.78816313</v>
      </c>
      <c r="Z42" s="53">
        <v>381618661.01728106</v>
      </c>
      <c r="AA42" s="53">
        <v>180199809.70699763</v>
      </c>
      <c r="AB42" s="53">
        <v>2864920840.4017248</v>
      </c>
      <c r="AC42" s="53">
        <v>220667229.74611023</v>
      </c>
      <c r="AD42" s="53">
        <v>249932710.34791571</v>
      </c>
      <c r="AE42" s="53">
        <v>205238209.10256478</v>
      </c>
      <c r="AF42" s="53">
        <v>128354467.04763082</v>
      </c>
      <c r="AG42" s="53">
        <v>225171353.78490907</v>
      </c>
      <c r="AH42" s="53">
        <v>38817359.898012891</v>
      </c>
      <c r="AI42" s="53">
        <v>603982995.91379356</v>
      </c>
      <c r="AJ42" s="53">
        <v>211733905.20184621</v>
      </c>
      <c r="AK42" s="93">
        <v>102917056.27686641</v>
      </c>
      <c r="AL42" s="101">
        <v>14867707471.069172</v>
      </c>
      <c r="AM42" s="49">
        <v>32</v>
      </c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</row>
    <row r="43" spans="1:105" x14ac:dyDescent="0.3">
      <c r="A43" s="49">
        <v>25</v>
      </c>
      <c r="B43" s="50" t="s">
        <v>78</v>
      </c>
      <c r="C43" s="50" t="s">
        <v>49</v>
      </c>
      <c r="D43" s="51">
        <v>721113</v>
      </c>
      <c r="E43" s="62" t="s">
        <v>81</v>
      </c>
      <c r="F43" s="71">
        <v>34168616.015801817</v>
      </c>
      <c r="G43" s="53">
        <v>506692174.26798391</v>
      </c>
      <c r="H43" s="53">
        <v>32724159.989432625</v>
      </c>
      <c r="I43" s="53">
        <v>32847870.939821299</v>
      </c>
      <c r="J43" s="53">
        <v>136416587.71591815</v>
      </c>
      <c r="K43" s="53">
        <v>59935341.851685397</v>
      </c>
      <c r="L43" s="53">
        <v>122832776.88169117</v>
      </c>
      <c r="M43" s="53">
        <v>242198162.3369956</v>
      </c>
      <c r="N43" s="53">
        <v>552526210.18311238</v>
      </c>
      <c r="O43" s="53">
        <v>137066505.80739671</v>
      </c>
      <c r="P43" s="53">
        <v>211315727.34137741</v>
      </c>
      <c r="Q43" s="53">
        <v>69405327.983550921</v>
      </c>
      <c r="R43" s="53">
        <v>81009763.611559078</v>
      </c>
      <c r="S43" s="53">
        <v>397591312.87943566</v>
      </c>
      <c r="T43" s="53">
        <v>611848224.50611019</v>
      </c>
      <c r="U43" s="53">
        <v>120384693.99019699</v>
      </c>
      <c r="V43" s="53">
        <v>80166438.259613752</v>
      </c>
      <c r="W43" s="53">
        <v>61961762.067206942</v>
      </c>
      <c r="X43" s="53">
        <v>262847436.60539272</v>
      </c>
      <c r="Y43" s="53">
        <v>122069602.28633569</v>
      </c>
      <c r="Z43" s="53">
        <v>247216296.66262072</v>
      </c>
      <c r="AA43" s="53">
        <v>104744842.00866525</v>
      </c>
      <c r="AB43" s="53">
        <v>104067045.39315549</v>
      </c>
      <c r="AC43" s="53">
        <v>121292488.4289646</v>
      </c>
      <c r="AD43" s="53">
        <v>199660761.88856268</v>
      </c>
      <c r="AE43" s="53">
        <v>280006668.14662755</v>
      </c>
      <c r="AF43" s="53">
        <v>163054517.42777836</v>
      </c>
      <c r="AG43" s="53">
        <v>280689691.98539317</v>
      </c>
      <c r="AH43" s="53">
        <v>60573063.088900268</v>
      </c>
      <c r="AI43" s="53">
        <v>415907503.16796756</v>
      </c>
      <c r="AJ43" s="53">
        <v>73229912.999088138</v>
      </c>
      <c r="AK43" s="93">
        <v>35025880.629762776</v>
      </c>
      <c r="AL43" s="101">
        <v>5961477367.3481064</v>
      </c>
      <c r="AM43" s="49">
        <v>32</v>
      </c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</row>
    <row r="44" spans="1:105" x14ac:dyDescent="0.3">
      <c r="A44" s="49">
        <v>26</v>
      </c>
      <c r="B44" s="50" t="s">
        <v>78</v>
      </c>
      <c r="C44" s="50" t="s">
        <v>49</v>
      </c>
      <c r="D44" s="51">
        <v>721190</v>
      </c>
      <c r="E44" s="62" t="s">
        <v>82</v>
      </c>
      <c r="F44" s="71">
        <v>787568.30388283636</v>
      </c>
      <c r="G44" s="53">
        <v>42819670.504249327</v>
      </c>
      <c r="H44" s="53">
        <v>22734936.347485062</v>
      </c>
      <c r="I44" s="53">
        <v>3653829.0558458134</v>
      </c>
      <c r="J44" s="53">
        <v>30535695.852979437</v>
      </c>
      <c r="K44" s="53">
        <v>15779244.601687973</v>
      </c>
      <c r="L44" s="53">
        <v>22546756.310274117</v>
      </c>
      <c r="M44" s="53">
        <v>15740911.631145006</v>
      </c>
      <c r="N44" s="53">
        <v>37064497.699547999</v>
      </c>
      <c r="O44" s="53">
        <v>12479124.31948866</v>
      </c>
      <c r="P44" s="53">
        <v>28842075.518080946</v>
      </c>
      <c r="Q44" s="53">
        <v>18826715.759854078</v>
      </c>
      <c r="R44" s="53">
        <v>4321171.2248438802</v>
      </c>
      <c r="S44" s="53">
        <v>162467326.0153701</v>
      </c>
      <c r="T44" s="53">
        <v>17126125.793947779</v>
      </c>
      <c r="U44" s="53">
        <v>18366720.113338444</v>
      </c>
      <c r="V44" s="53">
        <v>11571329.880721053</v>
      </c>
      <c r="W44" s="53">
        <v>239058343.56797594</v>
      </c>
      <c r="X44" s="53">
        <v>9041353.8248850405</v>
      </c>
      <c r="Y44" s="53">
        <v>106367023.62573367</v>
      </c>
      <c r="Z44" s="53">
        <v>17164458.764490753</v>
      </c>
      <c r="AA44" s="53">
        <v>37522750.938311681</v>
      </c>
      <c r="AB44" s="53">
        <v>231531142.07953823</v>
      </c>
      <c r="AC44" s="53">
        <v>6234334.9364884701</v>
      </c>
      <c r="AD44" s="53">
        <v>17899754.835814994</v>
      </c>
      <c r="AE44" s="53">
        <v>3551026.9984805752</v>
      </c>
      <c r="AF44" s="53"/>
      <c r="AG44" s="53">
        <v>3401179.9318126016</v>
      </c>
      <c r="AH44" s="53">
        <v>3545799.7752247173</v>
      </c>
      <c r="AI44" s="53">
        <v>10240130.358228825</v>
      </c>
      <c r="AJ44" s="53">
        <v>113345366.67230615</v>
      </c>
      <c r="AK44" s="93">
        <v>4326398.4480997408</v>
      </c>
      <c r="AL44" s="101">
        <v>1268892763.6901338</v>
      </c>
      <c r="AM44" s="49">
        <v>31</v>
      </c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</row>
    <row r="45" spans="1:105" ht="24" x14ac:dyDescent="0.3">
      <c r="A45" s="49">
        <v>27</v>
      </c>
      <c r="B45" s="50" t="s">
        <v>78</v>
      </c>
      <c r="C45" s="50" t="s">
        <v>49</v>
      </c>
      <c r="D45" s="51">
        <v>721210</v>
      </c>
      <c r="E45" s="62" t="s">
        <v>83</v>
      </c>
      <c r="F45" s="71">
        <v>9818467.6822561566</v>
      </c>
      <c r="G45" s="53">
        <v>87846971.630223334</v>
      </c>
      <c r="H45" s="53">
        <v>13224874.837324617</v>
      </c>
      <c r="I45" s="53"/>
      <c r="J45" s="53"/>
      <c r="K45" s="53"/>
      <c r="L45" s="53">
        <v>1320745.0759805082</v>
      </c>
      <c r="M45" s="53"/>
      <c r="N45" s="53">
        <v>49529682.757021025</v>
      </c>
      <c r="O45" s="53"/>
      <c r="P45" s="53"/>
      <c r="Q45" s="53">
        <v>14197138.362914488</v>
      </c>
      <c r="R45" s="53"/>
      <c r="S45" s="53">
        <v>3676480.3566212035</v>
      </c>
      <c r="T45" s="53">
        <v>2667626.2682403144</v>
      </c>
      <c r="U45" s="53">
        <v>4532002.5628302144</v>
      </c>
      <c r="V45" s="53">
        <v>10921411.789242517</v>
      </c>
      <c r="W45" s="53">
        <v>11417997.998549173</v>
      </c>
      <c r="X45" s="53"/>
      <c r="Y45" s="53"/>
      <c r="Z45" s="53">
        <v>44114279.463950545</v>
      </c>
      <c r="AA45" s="53"/>
      <c r="AB45" s="53">
        <v>7861743.7768127369</v>
      </c>
      <c r="AC45" s="53">
        <v>-20908.893023438137</v>
      </c>
      <c r="AD45" s="53">
        <v>17444986.41255521</v>
      </c>
      <c r="AE45" s="53">
        <v>18917320.962955646</v>
      </c>
      <c r="AF45" s="53"/>
      <c r="AG45" s="53"/>
      <c r="AH45" s="53"/>
      <c r="AI45" s="53">
        <v>24409390.197112069</v>
      </c>
      <c r="AJ45" s="53">
        <v>951354.63256643491</v>
      </c>
      <c r="AK45" s="93"/>
      <c r="AL45" s="101">
        <v>322831565.87413281</v>
      </c>
      <c r="AM45" s="49">
        <v>18</v>
      </c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</row>
    <row r="46" spans="1:105" x14ac:dyDescent="0.3">
      <c r="A46" s="49">
        <v>28</v>
      </c>
      <c r="B46" s="50" t="s">
        <v>78</v>
      </c>
      <c r="C46" s="50" t="s">
        <v>49</v>
      </c>
      <c r="D46" s="51">
        <v>721311</v>
      </c>
      <c r="E46" s="62" t="s">
        <v>84</v>
      </c>
      <c r="F46" s="71">
        <v>1616954.3938125491</v>
      </c>
      <c r="G46" s="53">
        <v>17486804.198602088</v>
      </c>
      <c r="H46" s="53">
        <v>24330981.848274171</v>
      </c>
      <c r="I46" s="53">
        <v>21168511.778479151</v>
      </c>
      <c r="J46" s="53">
        <v>6389409.226412301</v>
      </c>
      <c r="K46" s="53">
        <v>7856516.5535568772</v>
      </c>
      <c r="L46" s="53">
        <v>74866033.878172174</v>
      </c>
      <c r="M46" s="53">
        <v>14583952.883848095</v>
      </c>
      <c r="N46" s="53">
        <v>112547343.9219116</v>
      </c>
      <c r="O46" s="53">
        <v>7976742.6884416481</v>
      </c>
      <c r="P46" s="53">
        <v>40951809.394155525</v>
      </c>
      <c r="Q46" s="53">
        <v>20952453.217236955</v>
      </c>
      <c r="R46" s="53">
        <v>10492779.482262036</v>
      </c>
      <c r="S46" s="53">
        <v>81839149.701488778</v>
      </c>
      <c r="T46" s="53">
        <v>86683043.251918614</v>
      </c>
      <c r="U46" s="53">
        <v>18605429.975356027</v>
      </c>
      <c r="V46" s="53">
        <v>26287705.75371759</v>
      </c>
      <c r="W46" s="53">
        <v>15045690.938115686</v>
      </c>
      <c r="X46" s="53">
        <v>5692446.1256310316</v>
      </c>
      <c r="Y46" s="53">
        <v>71184326.29829511</v>
      </c>
      <c r="Z46" s="53">
        <v>61376313.062550686</v>
      </c>
      <c r="AA46" s="53">
        <v>12954801.635771874</v>
      </c>
      <c r="AB46" s="53">
        <v>104467799.17610472</v>
      </c>
      <c r="AC46" s="53">
        <v>19258832.882338475</v>
      </c>
      <c r="AD46" s="53">
        <v>9818467.6822561547</v>
      </c>
      <c r="AE46" s="53">
        <v>19961023.206375595</v>
      </c>
      <c r="AF46" s="53">
        <v>17275972.860615756</v>
      </c>
      <c r="AG46" s="53">
        <v>8508177.0527873654</v>
      </c>
      <c r="AH46" s="53">
        <v>1841724.9938145087</v>
      </c>
      <c r="AI46" s="53">
        <v>57468092.474919699</v>
      </c>
      <c r="AJ46" s="53">
        <v>49691726.677952662</v>
      </c>
      <c r="AK46" s="93">
        <v>7121220.4822326368</v>
      </c>
      <c r="AL46" s="101">
        <v>1036302237.6974081</v>
      </c>
      <c r="AM46" s="49">
        <v>32</v>
      </c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</row>
    <row r="47" spans="1:105" ht="24" x14ac:dyDescent="0.3">
      <c r="A47" s="49">
        <v>29</v>
      </c>
      <c r="B47" s="50" t="s">
        <v>78</v>
      </c>
      <c r="C47" s="50" t="s">
        <v>49</v>
      </c>
      <c r="D47" s="51">
        <v>721312</v>
      </c>
      <c r="E47" s="62" t="s">
        <v>85</v>
      </c>
      <c r="F47" s="71">
        <v>7800759.5054943766</v>
      </c>
      <c r="G47" s="53">
        <v>18253463.609461486</v>
      </c>
      <c r="H47" s="53">
        <v>70666831.195965022</v>
      </c>
      <c r="I47" s="53">
        <v>23280309.973846402</v>
      </c>
      <c r="J47" s="53">
        <v>2327856.756609445</v>
      </c>
      <c r="K47" s="53">
        <v>9295745.3566702008</v>
      </c>
      <c r="L47" s="53">
        <v>14664103.640437938</v>
      </c>
      <c r="M47" s="53">
        <v>33569227.749129929</v>
      </c>
      <c r="N47" s="53">
        <v>198308653.47304699</v>
      </c>
      <c r="O47" s="53">
        <v>587191.41240822081</v>
      </c>
      <c r="P47" s="53">
        <v>26139601.094801567</v>
      </c>
      <c r="Q47" s="53">
        <v>19131637.116445884</v>
      </c>
      <c r="R47" s="53"/>
      <c r="S47" s="53">
        <v>46450848.259319752</v>
      </c>
      <c r="T47" s="53">
        <v>13177829.828021882</v>
      </c>
      <c r="U47" s="53">
        <v>10646111.364433914</v>
      </c>
      <c r="V47" s="53">
        <v>2918532.9845215725</v>
      </c>
      <c r="W47" s="53">
        <v>34872548.747590892</v>
      </c>
      <c r="X47" s="53">
        <v>27845418.283963732</v>
      </c>
      <c r="Y47" s="53">
        <v>34273160.480918996</v>
      </c>
      <c r="Z47" s="53">
        <v>6518347.4000568371</v>
      </c>
      <c r="AA47" s="53">
        <v>18392856.229617741</v>
      </c>
      <c r="AB47" s="53">
        <v>147038305.37182474</v>
      </c>
      <c r="AC47" s="53">
        <v>73519152.6859124</v>
      </c>
      <c r="AD47" s="53">
        <v>65615591.123052754</v>
      </c>
      <c r="AE47" s="53">
        <v>148359050.44780523</v>
      </c>
      <c r="AF47" s="53"/>
      <c r="AG47" s="53">
        <v>13960170.908648856</v>
      </c>
      <c r="AH47" s="53">
        <v>970521.11783791997</v>
      </c>
      <c r="AI47" s="53">
        <v>24775295.825022232</v>
      </c>
      <c r="AJ47" s="53">
        <v>15679927.359826643</v>
      </c>
      <c r="AK47" s="93">
        <v>1604757.5395488765</v>
      </c>
      <c r="AL47" s="101">
        <v>1110643806.8422422</v>
      </c>
      <c r="AM47" s="49">
        <v>30</v>
      </c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</row>
    <row r="48" spans="1:105" ht="24" x14ac:dyDescent="0.3">
      <c r="A48" s="12"/>
      <c r="B48" s="32"/>
      <c r="C48" s="32" t="s">
        <v>49</v>
      </c>
      <c r="D48" s="33"/>
      <c r="E48" s="63" t="s">
        <v>86</v>
      </c>
      <c r="F48" s="69">
        <v>55415536.143118873</v>
      </c>
      <c r="G48" s="41">
        <v>197911384.50560164</v>
      </c>
      <c r="H48" s="41">
        <v>9064005.1256604288</v>
      </c>
      <c r="I48" s="41">
        <v>304506663.5468412</v>
      </c>
      <c r="J48" s="41">
        <v>573314877.07166564</v>
      </c>
      <c r="K48" s="41">
        <v>104157650.59625705</v>
      </c>
      <c r="L48" s="41">
        <v>24897264.367658947</v>
      </c>
      <c r="M48" s="41">
        <v>104654236.8055637</v>
      </c>
      <c r="N48" s="41">
        <v>1750088285.3237872</v>
      </c>
      <c r="O48" s="41">
        <v>30098351.507239193</v>
      </c>
      <c r="P48" s="41">
        <v>379792617.69323409</v>
      </c>
      <c r="Q48" s="41">
        <v>940776475.10432696</v>
      </c>
      <c r="R48" s="41">
        <v>64669463.713742189</v>
      </c>
      <c r="S48" s="41">
        <v>8448391558.002346</v>
      </c>
      <c r="T48" s="41">
        <v>20916108333.938965</v>
      </c>
      <c r="U48" s="41">
        <v>134864102.40892789</v>
      </c>
      <c r="V48" s="41">
        <v>1428436329.4977267</v>
      </c>
      <c r="W48" s="41">
        <v>53326389.24852699</v>
      </c>
      <c r="X48" s="41">
        <v>3365455345.6743073</v>
      </c>
      <c r="Y48" s="41">
        <v>126425621.66621865</v>
      </c>
      <c r="Z48" s="41">
        <v>1941531852.2541387</v>
      </c>
      <c r="AA48" s="41">
        <v>554024680.84979212</v>
      </c>
      <c r="AB48" s="41">
        <v>44412231.189534537</v>
      </c>
      <c r="AC48" s="41">
        <v>1159915613.2519748</v>
      </c>
      <c r="AD48" s="41">
        <v>1661607077.2718527</v>
      </c>
      <c r="AE48" s="41">
        <v>345078628.05107093</v>
      </c>
      <c r="AF48" s="41">
        <v>48252497.874839343</v>
      </c>
      <c r="AG48" s="41">
        <v>1740665.3442012242</v>
      </c>
      <c r="AH48" s="41">
        <v>4706243.3380255336</v>
      </c>
      <c r="AI48" s="41">
        <v>17591348.663719282</v>
      </c>
      <c r="AJ48" s="41">
        <v>559196147.05758905</v>
      </c>
      <c r="AK48" s="92">
        <v>69464569.84711735</v>
      </c>
      <c r="AL48" s="100">
        <v>45419876046.93557</v>
      </c>
      <c r="AM48" s="15">
        <v>32</v>
      </c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</row>
    <row r="49" spans="1:105" x14ac:dyDescent="0.3">
      <c r="A49" s="8"/>
      <c r="B49" s="35"/>
      <c r="C49" s="46" t="s">
        <v>87</v>
      </c>
      <c r="D49" s="121"/>
      <c r="E49" s="122" t="s">
        <v>88</v>
      </c>
      <c r="F49" s="66">
        <v>14033787636.16888</v>
      </c>
      <c r="G49" s="66">
        <v>44457140006.933372</v>
      </c>
      <c r="H49" s="66">
        <v>15183565921.119997</v>
      </c>
      <c r="I49" s="66">
        <v>12458579589.685369</v>
      </c>
      <c r="J49" s="66">
        <v>25990304628.983208</v>
      </c>
      <c r="K49" s="66">
        <v>6397220440.3643084</v>
      </c>
      <c r="L49" s="66">
        <v>33755402275.018349</v>
      </c>
      <c r="M49" s="66">
        <v>31421359970.889473</v>
      </c>
      <c r="N49" s="66">
        <v>181261725338.64868</v>
      </c>
      <c r="O49" s="66">
        <v>11723745256.415407</v>
      </c>
      <c r="P49" s="66">
        <v>51735881119.573624</v>
      </c>
      <c r="Q49" s="66">
        <v>29577096288.980373</v>
      </c>
      <c r="R49" s="66">
        <v>15901852607.969669</v>
      </c>
      <c r="S49" s="66">
        <v>87842669625.48378</v>
      </c>
      <c r="T49" s="66">
        <v>107091499344.91824</v>
      </c>
      <c r="U49" s="66">
        <v>37589868484.916931</v>
      </c>
      <c r="V49" s="66">
        <v>20271405268.862026</v>
      </c>
      <c r="W49" s="66">
        <v>11567170753.417145</v>
      </c>
      <c r="X49" s="66">
        <v>79328125814.770782</v>
      </c>
      <c r="Y49" s="66">
        <v>25505984970.250313</v>
      </c>
      <c r="Z49" s="66">
        <v>50467078961.086548</v>
      </c>
      <c r="AA49" s="66">
        <v>32181227476.331757</v>
      </c>
      <c r="AB49" s="66">
        <v>51662952643.11557</v>
      </c>
      <c r="AC49" s="66">
        <v>22002022147.557732</v>
      </c>
      <c r="AD49" s="66">
        <v>22471696869.135479</v>
      </c>
      <c r="AE49" s="66">
        <v>22669035001.490681</v>
      </c>
      <c r="AF49" s="66">
        <v>29825473029.205795</v>
      </c>
      <c r="AG49" s="66">
        <v>33873525323.746552</v>
      </c>
      <c r="AH49" s="66">
        <v>7487694135.0699396</v>
      </c>
      <c r="AI49" s="66">
        <v>65017868598.191719</v>
      </c>
      <c r="AJ49" s="66">
        <v>23557650758.132545</v>
      </c>
      <c r="AK49" s="66">
        <v>9264688680.8993931</v>
      </c>
      <c r="AL49" s="98">
        <v>1213575298967.3335</v>
      </c>
      <c r="AM49" s="15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</row>
    <row r="50" spans="1:105" ht="24" x14ac:dyDescent="0.3">
      <c r="A50" s="15">
        <v>30</v>
      </c>
      <c r="B50" s="42" t="s">
        <v>51</v>
      </c>
      <c r="C50" s="42" t="s">
        <v>87</v>
      </c>
      <c r="D50" s="43">
        <v>462111</v>
      </c>
      <c r="E50" s="61" t="s">
        <v>89</v>
      </c>
      <c r="F50" s="69">
        <v>2788023159.0847754</v>
      </c>
      <c r="G50" s="41">
        <v>11306311435.73786</v>
      </c>
      <c r="H50" s="41">
        <v>3095345553.5587735</v>
      </c>
      <c r="I50" s="41">
        <v>3973318683.6516991</v>
      </c>
      <c r="J50" s="41">
        <v>6802757132.5926514</v>
      </c>
      <c r="K50" s="41">
        <v>1341768967.9155757</v>
      </c>
      <c r="L50" s="41">
        <v>9512633304.0023251</v>
      </c>
      <c r="M50" s="41">
        <v>8628673260.8736897</v>
      </c>
      <c r="N50" s="41">
        <v>19134956466.575607</v>
      </c>
      <c r="O50" s="41">
        <v>3782279355.3198028</v>
      </c>
      <c r="P50" s="41">
        <v>9935085290.6866283</v>
      </c>
      <c r="Q50" s="41">
        <v>4150467537.3850265</v>
      </c>
      <c r="R50" s="41">
        <v>3471953049.8814373</v>
      </c>
      <c r="S50" s="41">
        <v>12543230985.498516</v>
      </c>
      <c r="T50" s="41">
        <v>30663818579.796062</v>
      </c>
      <c r="U50" s="41">
        <v>8097463667.1279707</v>
      </c>
      <c r="V50" s="41">
        <v>4690380457.8517504</v>
      </c>
      <c r="W50" s="41">
        <v>1893498897.7560451</v>
      </c>
      <c r="X50" s="41">
        <v>14354120589.326708</v>
      </c>
      <c r="Y50" s="41">
        <v>5703602762.4667864</v>
      </c>
      <c r="Z50" s="41">
        <v>11595939647.809639</v>
      </c>
      <c r="AA50" s="41">
        <v>7081075407.627636</v>
      </c>
      <c r="AB50" s="41">
        <v>10560257707.271927</v>
      </c>
      <c r="AC50" s="41">
        <v>4505117211.2175779</v>
      </c>
      <c r="AD50" s="41">
        <v>1835093389.9105752</v>
      </c>
      <c r="AE50" s="41">
        <v>3779277186.7631865</v>
      </c>
      <c r="AF50" s="41">
        <v>7604370985.3639803</v>
      </c>
      <c r="AG50" s="41">
        <v>8231414747.8748751</v>
      </c>
      <c r="AH50" s="41">
        <v>2112002057.0742297</v>
      </c>
      <c r="AI50" s="41">
        <v>17636553690.435955</v>
      </c>
      <c r="AJ50" s="41">
        <v>5674671824.1533575</v>
      </c>
      <c r="AK50" s="92">
        <v>1797450412.8373785</v>
      </c>
      <c r="AL50" s="100">
        <v>248282913405.42999</v>
      </c>
      <c r="AM50" s="15">
        <v>32</v>
      </c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</row>
    <row r="51" spans="1:105" ht="24" x14ac:dyDescent="0.3">
      <c r="A51" s="49">
        <v>31</v>
      </c>
      <c r="B51" s="50" t="s">
        <v>51</v>
      </c>
      <c r="C51" s="50" t="s">
        <v>87</v>
      </c>
      <c r="D51" s="51">
        <v>462112</v>
      </c>
      <c r="E51" s="62" t="s">
        <v>90</v>
      </c>
      <c r="F51" s="71">
        <v>893644345.41399372</v>
      </c>
      <c r="G51" s="53">
        <v>4980712666.0175867</v>
      </c>
      <c r="H51" s="53">
        <v>1737182625.922852</v>
      </c>
      <c r="I51" s="53">
        <v>1788137243.4031885</v>
      </c>
      <c r="J51" s="53">
        <v>2261887456.7127461</v>
      </c>
      <c r="K51" s="53">
        <v>815596674.98075521</v>
      </c>
      <c r="L51" s="53">
        <v>4031025485.988637</v>
      </c>
      <c r="M51" s="53">
        <v>2160672732.8095379</v>
      </c>
      <c r="N51" s="53">
        <v>7315889261.7524223</v>
      </c>
      <c r="O51" s="53">
        <v>1082582329.9970369</v>
      </c>
      <c r="P51" s="53">
        <v>3156117251.1313963</v>
      </c>
      <c r="Q51" s="53">
        <v>1972722693.4218521</v>
      </c>
      <c r="R51" s="53">
        <v>1156500494.0581465</v>
      </c>
      <c r="S51" s="53">
        <v>5461591037.7592506</v>
      </c>
      <c r="T51" s="53">
        <v>4826368413.2606888</v>
      </c>
      <c r="U51" s="53">
        <v>2233245758.0861397</v>
      </c>
      <c r="V51" s="53">
        <v>1307220507.0098476</v>
      </c>
      <c r="W51" s="53">
        <v>1176785605.106385</v>
      </c>
      <c r="X51" s="53">
        <v>5993880924.3111792</v>
      </c>
      <c r="Y51" s="53">
        <v>2008980456.3322461</v>
      </c>
      <c r="Z51" s="53">
        <v>2720687811.5105453</v>
      </c>
      <c r="AA51" s="53">
        <v>1761051514.8990769</v>
      </c>
      <c r="AB51" s="53">
        <v>6362346244.2523823</v>
      </c>
      <c r="AC51" s="53">
        <v>1548652009.9359844</v>
      </c>
      <c r="AD51" s="53">
        <v>2215912285.7697091</v>
      </c>
      <c r="AE51" s="53">
        <v>2849685227.0186462</v>
      </c>
      <c r="AF51" s="53">
        <v>8759657021.2190151</v>
      </c>
      <c r="AG51" s="53">
        <v>4000935846.5201578</v>
      </c>
      <c r="AH51" s="53">
        <v>620980183.53409672</v>
      </c>
      <c r="AI51" s="53">
        <v>6592598363.9985704</v>
      </c>
      <c r="AJ51" s="53">
        <v>1940489892.4184704</v>
      </c>
      <c r="AK51" s="93">
        <v>865079312.72847354</v>
      </c>
      <c r="AL51" s="101">
        <v>96598819677.281021</v>
      </c>
      <c r="AM51" s="49">
        <v>32</v>
      </c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</row>
    <row r="52" spans="1:105" ht="24" x14ac:dyDescent="0.3">
      <c r="A52" s="49">
        <v>32</v>
      </c>
      <c r="B52" s="50" t="s">
        <v>51</v>
      </c>
      <c r="C52" s="50" t="s">
        <v>87</v>
      </c>
      <c r="D52" s="51">
        <v>462210</v>
      </c>
      <c r="E52" s="62" t="s">
        <v>91</v>
      </c>
      <c r="F52" s="71">
        <v>961253251.00528097</v>
      </c>
      <c r="G52" s="53">
        <v>3572768794.0905833</v>
      </c>
      <c r="H52" s="53">
        <v>764878670.13690209</v>
      </c>
      <c r="I52" s="53">
        <v>912101670.73043358</v>
      </c>
      <c r="J52" s="53">
        <v>2727627821.586575</v>
      </c>
      <c r="K52" s="53">
        <v>613165484.7665869</v>
      </c>
      <c r="L52" s="53">
        <v>2790880707.7979784</v>
      </c>
      <c r="M52" s="53">
        <v>1771019829.648001</v>
      </c>
      <c r="N52" s="53">
        <v>5786313131.8848228</v>
      </c>
      <c r="O52" s="53">
        <v>1090363923.0172598</v>
      </c>
      <c r="P52" s="53">
        <v>4934681706.3453541</v>
      </c>
      <c r="Q52" s="53">
        <v>2359002295.1756082</v>
      </c>
      <c r="R52" s="53">
        <v>1573941316.047833</v>
      </c>
      <c r="S52" s="53">
        <v>4705598647.1573095</v>
      </c>
      <c r="T52" s="53">
        <v>7404891433.8816242</v>
      </c>
      <c r="U52" s="53">
        <v>3135589945.4056358</v>
      </c>
      <c r="V52" s="53">
        <v>1831420394.3694572</v>
      </c>
      <c r="W52" s="53">
        <v>1279901295.8669739</v>
      </c>
      <c r="X52" s="53">
        <v>4346559848.1975899</v>
      </c>
      <c r="Y52" s="53">
        <v>2887716761.0205288</v>
      </c>
      <c r="Z52" s="53">
        <v>3732927398.1534801</v>
      </c>
      <c r="AA52" s="53">
        <v>1861048295.7836697</v>
      </c>
      <c r="AB52" s="53">
        <v>4056400233.4426074</v>
      </c>
      <c r="AC52" s="53">
        <v>1967016308.0342062</v>
      </c>
      <c r="AD52" s="53">
        <v>2615859333.9297862</v>
      </c>
      <c r="AE52" s="53">
        <v>2293036480.0944128</v>
      </c>
      <c r="AF52" s="53">
        <v>1580595571.2525418</v>
      </c>
      <c r="AG52" s="53">
        <v>2952450693.8210926</v>
      </c>
      <c r="AH52" s="53">
        <v>1014410626.7018683</v>
      </c>
      <c r="AI52" s="53">
        <v>6924540980.0076666</v>
      </c>
      <c r="AJ52" s="53">
        <v>1857441511.7371261</v>
      </c>
      <c r="AK52" s="93">
        <v>1135582888.9959483</v>
      </c>
      <c r="AL52" s="101">
        <v>87440987250.086731</v>
      </c>
      <c r="AM52" s="49">
        <v>32</v>
      </c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</row>
    <row r="53" spans="1:105" ht="24" x14ac:dyDescent="0.3">
      <c r="A53" s="49">
        <v>33</v>
      </c>
      <c r="B53" s="50" t="s">
        <v>51</v>
      </c>
      <c r="C53" s="50" t="s">
        <v>87</v>
      </c>
      <c r="D53" s="51">
        <v>463211</v>
      </c>
      <c r="E53" s="62" t="s">
        <v>92</v>
      </c>
      <c r="F53" s="71">
        <v>516435718.4169063</v>
      </c>
      <c r="G53" s="53">
        <v>944026065.56172001</v>
      </c>
      <c r="H53" s="53">
        <v>414140701.70748717</v>
      </c>
      <c r="I53" s="53">
        <v>268327308.98528543</v>
      </c>
      <c r="J53" s="53">
        <v>696494393.09599578</v>
      </c>
      <c r="K53" s="53">
        <v>193642485.51331642</v>
      </c>
      <c r="L53" s="53">
        <v>1359795918.517283</v>
      </c>
      <c r="M53" s="53">
        <v>878244945.70223176</v>
      </c>
      <c r="N53" s="53">
        <v>10266815332.949989</v>
      </c>
      <c r="O53" s="53">
        <v>333049044.93158633</v>
      </c>
      <c r="P53" s="53">
        <v>2500562470.5752926</v>
      </c>
      <c r="Q53" s="53">
        <v>1137070905.2161162</v>
      </c>
      <c r="R53" s="53">
        <v>661424952.27243412</v>
      </c>
      <c r="S53" s="53">
        <v>3784586303.1833868</v>
      </c>
      <c r="T53" s="53">
        <v>4534760794.3015575</v>
      </c>
      <c r="U53" s="53">
        <v>1382234645.546936</v>
      </c>
      <c r="V53" s="53">
        <v>706389526.7193377</v>
      </c>
      <c r="W53" s="53">
        <v>299741178.34524924</v>
      </c>
      <c r="X53" s="53">
        <v>1824696442.8546708</v>
      </c>
      <c r="Y53" s="53">
        <v>762406193.53688037</v>
      </c>
      <c r="Z53" s="53">
        <v>2127636681.8325057</v>
      </c>
      <c r="AA53" s="53">
        <v>2456348873.8694811</v>
      </c>
      <c r="AB53" s="53">
        <v>1678261010.565021</v>
      </c>
      <c r="AC53" s="53">
        <v>625318778.83646035</v>
      </c>
      <c r="AD53" s="53">
        <v>867734742.14245009</v>
      </c>
      <c r="AE53" s="53">
        <v>301846006.90960866</v>
      </c>
      <c r="AF53" s="53">
        <v>642887476.199404</v>
      </c>
      <c r="AG53" s="53">
        <v>636956320.21175551</v>
      </c>
      <c r="AH53" s="53">
        <v>231616520.0593839</v>
      </c>
      <c r="AI53" s="53">
        <v>1809642039.877795</v>
      </c>
      <c r="AJ53" s="53">
        <v>724158600.97375619</v>
      </c>
      <c r="AK53" s="93">
        <v>360587799.45120621</v>
      </c>
      <c r="AL53" s="101">
        <v>45927840178.862488</v>
      </c>
      <c r="AM53" s="49">
        <v>32</v>
      </c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</row>
    <row r="54" spans="1:105" ht="24" x14ac:dyDescent="0.3">
      <c r="A54" s="49">
        <v>34</v>
      </c>
      <c r="B54" s="50" t="s">
        <v>51</v>
      </c>
      <c r="C54" s="50" t="s">
        <v>87</v>
      </c>
      <c r="D54" s="51">
        <v>463215</v>
      </c>
      <c r="E54" s="62" t="s">
        <v>93</v>
      </c>
      <c r="F54" s="71">
        <v>65573773.337005898</v>
      </c>
      <c r="G54" s="53">
        <v>94058655.265936434</v>
      </c>
      <c r="H54" s="53">
        <v>33340972.333624057</v>
      </c>
      <c r="I54" s="53">
        <v>39878486.218952373</v>
      </c>
      <c r="J54" s="53">
        <v>74031420.564986631</v>
      </c>
      <c r="K54" s="53">
        <v>26205812.589375794</v>
      </c>
      <c r="L54" s="53">
        <v>182078125.26360312</v>
      </c>
      <c r="M54" s="53">
        <v>82764368.217775941</v>
      </c>
      <c r="N54" s="53">
        <v>1471405847.0686443</v>
      </c>
      <c r="O54" s="53">
        <v>53714946.177212581</v>
      </c>
      <c r="P54" s="53">
        <v>275655875.99000049</v>
      </c>
      <c r="Q54" s="53">
        <v>104119317.62571406</v>
      </c>
      <c r="R54" s="53">
        <v>76657229.047180071</v>
      </c>
      <c r="S54" s="53">
        <v>412274583.00514513</v>
      </c>
      <c r="T54" s="53">
        <v>270832891.33259416</v>
      </c>
      <c r="U54" s="53">
        <v>200706206.53973454</v>
      </c>
      <c r="V54" s="53">
        <v>74878230.732435852</v>
      </c>
      <c r="W54" s="53">
        <v>57990814.800505646</v>
      </c>
      <c r="X54" s="53">
        <v>249622561.7680681</v>
      </c>
      <c r="Y54" s="53">
        <v>106001117.99782349</v>
      </c>
      <c r="Z54" s="53">
        <v>235582240.10282943</v>
      </c>
      <c r="AA54" s="53">
        <v>100164052.0287804</v>
      </c>
      <c r="AB54" s="53">
        <v>121574758.484781</v>
      </c>
      <c r="AC54" s="53">
        <v>118475015.09405632</v>
      </c>
      <c r="AD54" s="53">
        <v>184928704.34579858</v>
      </c>
      <c r="AE54" s="53">
        <v>87413112.099987</v>
      </c>
      <c r="AF54" s="53">
        <v>166495772.73788586</v>
      </c>
      <c r="AG54" s="53">
        <v>99629132.848930731</v>
      </c>
      <c r="AH54" s="53">
        <v>21347979.776930325</v>
      </c>
      <c r="AI54" s="53">
        <v>295611671.97312027</v>
      </c>
      <c r="AJ54" s="53">
        <v>164105189.30220613</v>
      </c>
      <c r="AK54" s="93">
        <v>34389901.800299868</v>
      </c>
      <c r="AL54" s="101">
        <v>5581508766.4719238</v>
      </c>
      <c r="AM54" s="49">
        <v>32</v>
      </c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</row>
    <row r="55" spans="1:105" ht="36" x14ac:dyDescent="0.3">
      <c r="A55" s="49">
        <v>35</v>
      </c>
      <c r="B55" s="50" t="s">
        <v>51</v>
      </c>
      <c r="C55" s="50" t="s">
        <v>87</v>
      </c>
      <c r="D55" s="51">
        <v>463216</v>
      </c>
      <c r="E55" s="62" t="s">
        <v>94</v>
      </c>
      <c r="F55" s="71">
        <v>16040605.764480954</v>
      </c>
      <c r="G55" s="53">
        <v>20492457.570721321</v>
      </c>
      <c r="H55" s="53">
        <v>20178824.175369754</v>
      </c>
      <c r="I55" s="53">
        <v>23569549.660670631</v>
      </c>
      <c r="J55" s="53">
        <v>21515250.921117835</v>
      </c>
      <c r="K55" s="53">
        <v>6481756.8372658212</v>
      </c>
      <c r="L55" s="53">
        <v>69264192.9556427</v>
      </c>
      <c r="M55" s="53">
        <v>25759756.204875782</v>
      </c>
      <c r="N55" s="53">
        <v>592528407.35245347</v>
      </c>
      <c r="O55" s="53">
        <v>10543309.307068683</v>
      </c>
      <c r="P55" s="53">
        <v>306404145.58871818</v>
      </c>
      <c r="Q55" s="53">
        <v>35142621.949143633</v>
      </c>
      <c r="R55" s="53">
        <v>27416785.976983257</v>
      </c>
      <c r="S55" s="53">
        <v>376870599.8932085</v>
      </c>
      <c r="T55" s="53">
        <v>372523292.55208558</v>
      </c>
      <c r="U55" s="53">
        <v>46973570.584905714</v>
      </c>
      <c r="V55" s="53">
        <v>12010416.634213252</v>
      </c>
      <c r="W55" s="53">
        <v>5319570.8667130508</v>
      </c>
      <c r="X55" s="53">
        <v>119088342.62274384</v>
      </c>
      <c r="Y55" s="53">
        <v>46307970.823659599</v>
      </c>
      <c r="Z55" s="53">
        <v>94727739.842686445</v>
      </c>
      <c r="AA55" s="53">
        <v>25806801.214178517</v>
      </c>
      <c r="AB55" s="53">
        <v>359878639.49616122</v>
      </c>
      <c r="AC55" s="53">
        <v>63427126.986599565</v>
      </c>
      <c r="AD55" s="53">
        <v>12113218.691578491</v>
      </c>
      <c r="AE55" s="53">
        <v>14038579.257486751</v>
      </c>
      <c r="AF55" s="53">
        <v>15594549.37998094</v>
      </c>
      <c r="AG55" s="53">
        <v>19441785.696293555</v>
      </c>
      <c r="AH55" s="53">
        <v>7009706.386107631</v>
      </c>
      <c r="AI55" s="53">
        <v>72381360.42388697</v>
      </c>
      <c r="AJ55" s="53">
        <v>37144648.456137836</v>
      </c>
      <c r="AK55" s="93">
        <v>13386918.758256266</v>
      </c>
      <c r="AL55" s="101">
        <v>2889382502.8313951</v>
      </c>
      <c r="AM55" s="49">
        <v>32</v>
      </c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</row>
    <row r="56" spans="1:105" ht="24" x14ac:dyDescent="0.3">
      <c r="A56" s="49">
        <v>36</v>
      </c>
      <c r="B56" s="50" t="s">
        <v>51</v>
      </c>
      <c r="C56" s="50" t="s">
        <v>87</v>
      </c>
      <c r="D56" s="51">
        <v>463218</v>
      </c>
      <c r="E56" s="62" t="s">
        <v>95</v>
      </c>
      <c r="F56" s="71">
        <v>3838524.277552851</v>
      </c>
      <c r="G56" s="53">
        <v>16350754.344328618</v>
      </c>
      <c r="H56" s="53">
        <v>4906620.2295001494</v>
      </c>
      <c r="I56" s="53">
        <v>2110055.7876152978</v>
      </c>
      <c r="J56" s="53">
        <v>16690523.85595949</v>
      </c>
      <c r="K56" s="53">
        <v>1482788.9969121544</v>
      </c>
      <c r="L56" s="53">
        <v>16117271.705566891</v>
      </c>
      <c r="M56" s="53">
        <v>21328813.291658845</v>
      </c>
      <c r="N56" s="53">
        <v>53908353.437679373</v>
      </c>
      <c r="O56" s="53">
        <v>9133701.4357385598</v>
      </c>
      <c r="P56" s="53">
        <v>54634937.470243834</v>
      </c>
      <c r="Q56" s="53">
        <v>12602835.269877333</v>
      </c>
      <c r="R56" s="53">
        <v>9780134.7117131874</v>
      </c>
      <c r="S56" s="53">
        <v>65861270.616078161</v>
      </c>
      <c r="T56" s="53">
        <v>23301218.866869844</v>
      </c>
      <c r="U56" s="53">
        <v>24946051.784713641</v>
      </c>
      <c r="V56" s="53">
        <v>4894423.3752364749</v>
      </c>
      <c r="W56" s="53">
        <v>4336852.8946114592</v>
      </c>
      <c r="X56" s="53">
        <v>7361672.752002175</v>
      </c>
      <c r="Y56" s="53">
        <v>10748913.421799151</v>
      </c>
      <c r="Z56" s="53">
        <v>23562580.029662821</v>
      </c>
      <c r="AA56" s="53">
        <v>10144297.931871403</v>
      </c>
      <c r="AB56" s="53">
        <v>4199202.6822071578</v>
      </c>
      <c r="AC56" s="53">
        <v>10926639.012498379</v>
      </c>
      <c r="AD56" s="53">
        <v>24576661.341299567</v>
      </c>
      <c r="AE56" s="53">
        <v>17544303.654416546</v>
      </c>
      <c r="AF56" s="53">
        <v>4798590.948879051</v>
      </c>
      <c r="AG56" s="53">
        <v>6157668.9954025289</v>
      </c>
      <c r="AH56" s="53">
        <v>1531576.4139668427</v>
      </c>
      <c r="AI56" s="53">
        <v>18091419.688529845</v>
      </c>
      <c r="AJ56" s="53">
        <v>5802217.8140040813</v>
      </c>
      <c r="AK56" s="93">
        <v>19178682.125748627</v>
      </c>
      <c r="AL56" s="101">
        <v>510849559.1641444</v>
      </c>
      <c r="AM56" s="49">
        <v>32</v>
      </c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</row>
    <row r="57" spans="1:105" ht="24" x14ac:dyDescent="0.3">
      <c r="A57" s="49">
        <v>37</v>
      </c>
      <c r="B57" s="50" t="s">
        <v>51</v>
      </c>
      <c r="C57" s="50" t="s">
        <v>87</v>
      </c>
      <c r="D57" s="51">
        <v>463310</v>
      </c>
      <c r="E57" s="62" t="s">
        <v>96</v>
      </c>
      <c r="F57" s="71">
        <v>231508490.77876285</v>
      </c>
      <c r="G57" s="53">
        <v>388752078.35377735</v>
      </c>
      <c r="H57" s="53">
        <v>350654332.8573212</v>
      </c>
      <c r="I57" s="53">
        <v>181029195.7969273</v>
      </c>
      <c r="J57" s="53">
        <v>1441957413.6528835</v>
      </c>
      <c r="K57" s="53">
        <v>161331276.16109672</v>
      </c>
      <c r="L57" s="53">
        <v>980142693.44420528</v>
      </c>
      <c r="M57" s="53">
        <v>880010004.7549603</v>
      </c>
      <c r="N57" s="53">
        <v>2497135154.5272007</v>
      </c>
      <c r="O57" s="53">
        <v>611773300.97277641</v>
      </c>
      <c r="P57" s="53">
        <v>2585511818.1140175</v>
      </c>
      <c r="Q57" s="53">
        <v>522509751.84021491</v>
      </c>
      <c r="R57" s="53">
        <v>578198846.00039053</v>
      </c>
      <c r="S57" s="53">
        <v>2519077295.3475466</v>
      </c>
      <c r="T57" s="53">
        <v>2265243334.0430079</v>
      </c>
      <c r="U57" s="53">
        <v>1540778069.3049078</v>
      </c>
      <c r="V57" s="53">
        <v>512022199.58120883</v>
      </c>
      <c r="W57" s="53">
        <v>450914217.31245881</v>
      </c>
      <c r="X57" s="53">
        <v>1351932432.3327186</v>
      </c>
      <c r="Y57" s="53">
        <v>764803746.60356784</v>
      </c>
      <c r="Z57" s="53">
        <v>1504590002.7045925</v>
      </c>
      <c r="AA57" s="53">
        <v>548781775.92416513</v>
      </c>
      <c r="AB57" s="53">
        <v>472528785.475438</v>
      </c>
      <c r="AC57" s="53">
        <v>673884910.10665131</v>
      </c>
      <c r="AD57" s="53">
        <v>971043840.16350603</v>
      </c>
      <c r="AE57" s="53">
        <v>620203069.67672575</v>
      </c>
      <c r="AF57" s="53">
        <v>987279595.59620547</v>
      </c>
      <c r="AG57" s="53">
        <v>969703928.60225379</v>
      </c>
      <c r="AH57" s="53">
        <v>250960730.92156807</v>
      </c>
      <c r="AI57" s="53">
        <v>2572997845.6394897</v>
      </c>
      <c r="AJ57" s="53">
        <v>649276885.42581642</v>
      </c>
      <c r="AK57" s="93">
        <v>449481958.14035344</v>
      </c>
      <c r="AL57" s="101">
        <v>31486018980.156715</v>
      </c>
      <c r="AM57" s="49">
        <v>32</v>
      </c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</row>
    <row r="58" spans="1:105" x14ac:dyDescent="0.3">
      <c r="A58" s="49">
        <v>38</v>
      </c>
      <c r="B58" s="50" t="s">
        <v>51</v>
      </c>
      <c r="C58" s="50" t="s">
        <v>87</v>
      </c>
      <c r="D58" s="51">
        <v>464111</v>
      </c>
      <c r="E58" s="62" t="s">
        <v>97</v>
      </c>
      <c r="F58" s="71">
        <v>324396248.03538674</v>
      </c>
      <c r="G58" s="53">
        <v>1034714904.2353787</v>
      </c>
      <c r="H58" s="53">
        <v>195600951.82651177</v>
      </c>
      <c r="I58" s="53">
        <v>213782976.71814311</v>
      </c>
      <c r="J58" s="53">
        <v>386976564.85453707</v>
      </c>
      <c r="K58" s="53">
        <v>120189544.32197826</v>
      </c>
      <c r="L58" s="53">
        <v>1361419842.5421038</v>
      </c>
      <c r="M58" s="53">
        <v>747146186.44527459</v>
      </c>
      <c r="N58" s="53">
        <v>4323370143.4268456</v>
      </c>
      <c r="O58" s="53">
        <v>553021053.9846673</v>
      </c>
      <c r="P58" s="53">
        <v>1865125529.9232397</v>
      </c>
      <c r="Q58" s="53">
        <v>700045420.09447598</v>
      </c>
      <c r="R58" s="53">
        <v>633488928.78536868</v>
      </c>
      <c r="S58" s="53">
        <v>1639948948.9150748</v>
      </c>
      <c r="T58" s="53">
        <v>3375153587.2216783</v>
      </c>
      <c r="U58" s="53">
        <v>1392340610.5082645</v>
      </c>
      <c r="V58" s="53">
        <v>605549420.48279953</v>
      </c>
      <c r="W58" s="53">
        <v>215650837.82823697</v>
      </c>
      <c r="X58" s="53">
        <v>911179937.02965057</v>
      </c>
      <c r="Y58" s="53">
        <v>1122709980.524518</v>
      </c>
      <c r="Z58" s="53">
        <v>1396834280.1005523</v>
      </c>
      <c r="AA58" s="53">
        <v>599437054.08894789</v>
      </c>
      <c r="AB58" s="53">
        <v>558687363.99401879</v>
      </c>
      <c r="AC58" s="53">
        <v>639578643.87844515</v>
      </c>
      <c r="AD58" s="53">
        <v>424509770.23936051</v>
      </c>
      <c r="AE58" s="53">
        <v>506028316.91448975</v>
      </c>
      <c r="AF58" s="53">
        <v>587945874.96481645</v>
      </c>
      <c r="AG58" s="53">
        <v>760958252.69500732</v>
      </c>
      <c r="AH58" s="53">
        <v>305707182.48793697</v>
      </c>
      <c r="AI58" s="53">
        <v>2191140474.760191</v>
      </c>
      <c r="AJ58" s="53">
        <v>657755441.54682064</v>
      </c>
      <c r="AK58" s="93">
        <v>315800950.59500176</v>
      </c>
      <c r="AL58" s="101">
        <v>30666195223.969719</v>
      </c>
      <c r="AM58" s="49">
        <v>32</v>
      </c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</row>
    <row r="59" spans="1:105" x14ac:dyDescent="0.3">
      <c r="A59" s="49">
        <v>39</v>
      </c>
      <c r="B59" s="50" t="s">
        <v>51</v>
      </c>
      <c r="C59" s="50" t="s">
        <v>87</v>
      </c>
      <c r="D59" s="51">
        <v>464112</v>
      </c>
      <c r="E59" s="62" t="s">
        <v>98</v>
      </c>
      <c r="F59" s="71">
        <v>693175106.32852483</v>
      </c>
      <c r="G59" s="53">
        <v>1707310432.6055846</v>
      </c>
      <c r="H59" s="53">
        <v>74158616.330879197</v>
      </c>
      <c r="I59" s="53">
        <v>140420640.72990659</v>
      </c>
      <c r="J59" s="53">
        <v>834754448.21348023</v>
      </c>
      <c r="K59" s="53">
        <v>293519040.26302451</v>
      </c>
      <c r="L59" s="53">
        <v>494223504.39500707</v>
      </c>
      <c r="M59" s="53">
        <v>927581221.19878602</v>
      </c>
      <c r="N59" s="53">
        <v>1363484595.7281682</v>
      </c>
      <c r="O59" s="53">
        <v>224449996.97560057</v>
      </c>
      <c r="P59" s="53">
        <v>1551241227.8553865</v>
      </c>
      <c r="Q59" s="53">
        <v>451764512.295412</v>
      </c>
      <c r="R59" s="53">
        <v>311390916.5748083</v>
      </c>
      <c r="S59" s="53">
        <v>3248297590.8407259</v>
      </c>
      <c r="T59" s="53">
        <v>2253407158.18399</v>
      </c>
      <c r="U59" s="53">
        <v>1549312382.4739745</v>
      </c>
      <c r="V59" s="53">
        <v>438341002.97436476</v>
      </c>
      <c r="W59" s="53">
        <v>588696852.7059083</v>
      </c>
      <c r="X59" s="53">
        <v>1866648394.2984469</v>
      </c>
      <c r="Y59" s="53">
        <v>253358283.98825568</v>
      </c>
      <c r="Z59" s="53">
        <v>968607954.1262753</v>
      </c>
      <c r="AA59" s="53">
        <v>629057985.87215197</v>
      </c>
      <c r="AB59" s="53">
        <v>198333047.18157434</v>
      </c>
      <c r="AC59" s="53">
        <v>885897600.54881012</v>
      </c>
      <c r="AD59" s="53">
        <v>772731701.87495518</v>
      </c>
      <c r="AE59" s="53">
        <v>600817041.02849472</v>
      </c>
      <c r="AF59" s="53">
        <v>315081336.19344503</v>
      </c>
      <c r="AG59" s="53">
        <v>1661622758.9416203</v>
      </c>
      <c r="AH59" s="53">
        <v>118487211.94831997</v>
      </c>
      <c r="AI59" s="53">
        <v>1621416700.0653012</v>
      </c>
      <c r="AJ59" s="53">
        <v>257780514.86271283</v>
      </c>
      <c r="AK59" s="93">
        <v>374173352.69318515</v>
      </c>
      <c r="AL59" s="101">
        <v>27669543130.29707</v>
      </c>
      <c r="AM59" s="49">
        <v>32</v>
      </c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</row>
    <row r="60" spans="1:105" x14ac:dyDescent="0.3">
      <c r="A60" s="49">
        <v>40</v>
      </c>
      <c r="B60" s="50" t="s">
        <v>51</v>
      </c>
      <c r="C60" s="50" t="s">
        <v>87</v>
      </c>
      <c r="D60" s="51">
        <v>464121</v>
      </c>
      <c r="E60" s="62" t="s">
        <v>99</v>
      </c>
      <c r="F60" s="71">
        <v>85944262.365090474</v>
      </c>
      <c r="G60" s="53">
        <v>192072576.12880653</v>
      </c>
      <c r="H60" s="53">
        <v>117676992.34366177</v>
      </c>
      <c r="I60" s="53">
        <v>47942349.294991672</v>
      </c>
      <c r="J60" s="53">
        <v>129427790.22283398</v>
      </c>
      <c r="K60" s="53">
        <v>35796024.856126085</v>
      </c>
      <c r="L60" s="53">
        <v>133736764.59341419</v>
      </c>
      <c r="M60" s="53">
        <v>186646718.38922441</v>
      </c>
      <c r="N60" s="53">
        <v>3171384227.8540106</v>
      </c>
      <c r="O60" s="53">
        <v>70344485.76185371</v>
      </c>
      <c r="P60" s="53">
        <v>413011621.4842214</v>
      </c>
      <c r="Q60" s="53">
        <v>148827758.13308066</v>
      </c>
      <c r="R60" s="53">
        <v>81530743.529393092</v>
      </c>
      <c r="S60" s="53">
        <v>497020068.83689189</v>
      </c>
      <c r="T60" s="53">
        <v>1198703352.2182045</v>
      </c>
      <c r="U60" s="53">
        <v>181403813.46359727</v>
      </c>
      <c r="V60" s="53">
        <v>168299164.76115739</v>
      </c>
      <c r="W60" s="53">
        <v>47947576.518247545</v>
      </c>
      <c r="X60" s="53">
        <v>476064130.80415106</v>
      </c>
      <c r="Y60" s="53">
        <v>86932207.560447916</v>
      </c>
      <c r="Z60" s="53">
        <v>344737116.13168818</v>
      </c>
      <c r="AA60" s="53">
        <v>367161903.89932561</v>
      </c>
      <c r="AB60" s="53">
        <v>675372926.32681918</v>
      </c>
      <c r="AC60" s="53">
        <v>150092746.16099867</v>
      </c>
      <c r="AD60" s="53">
        <v>126174714.94993742</v>
      </c>
      <c r="AE60" s="53">
        <v>124484579.43054281</v>
      </c>
      <c r="AF60" s="53">
        <v>89662560.507758558</v>
      </c>
      <c r="AG60" s="53">
        <v>185240595.33339816</v>
      </c>
      <c r="AH60" s="53">
        <v>29767294.034368079</v>
      </c>
      <c r="AI60" s="53">
        <v>310558045.66937464</v>
      </c>
      <c r="AJ60" s="53">
        <v>319622050.79503506</v>
      </c>
      <c r="AK60" s="93">
        <v>45687673.663964272</v>
      </c>
      <c r="AL60" s="101">
        <v>10239274836.022617</v>
      </c>
      <c r="AM60" s="49">
        <v>32</v>
      </c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</row>
    <row r="61" spans="1:105" ht="24" x14ac:dyDescent="0.3">
      <c r="A61" s="49">
        <v>41</v>
      </c>
      <c r="B61" s="50" t="s">
        <v>51</v>
      </c>
      <c r="C61" s="50" t="s">
        <v>87</v>
      </c>
      <c r="D61" s="51">
        <v>465111</v>
      </c>
      <c r="E61" s="62" t="s">
        <v>100</v>
      </c>
      <c r="F61" s="71">
        <v>57724226.414456822</v>
      </c>
      <c r="G61" s="53">
        <v>646928119.77618361</v>
      </c>
      <c r="H61" s="53">
        <v>134343122.49109393</v>
      </c>
      <c r="I61" s="53">
        <v>35902311.728995219</v>
      </c>
      <c r="J61" s="53">
        <v>116009508.12504257</v>
      </c>
      <c r="K61" s="53">
        <v>35740267.808063589</v>
      </c>
      <c r="L61" s="53">
        <v>136508935.32677168</v>
      </c>
      <c r="M61" s="53">
        <v>147050502.22608846</v>
      </c>
      <c r="N61" s="53">
        <v>2334425633.8343091</v>
      </c>
      <c r="O61" s="53">
        <v>46368955.094977975</v>
      </c>
      <c r="P61" s="53">
        <v>244140946.98042333</v>
      </c>
      <c r="Q61" s="53">
        <v>81995966.399164587</v>
      </c>
      <c r="R61" s="53">
        <v>71924849.592875227</v>
      </c>
      <c r="S61" s="53">
        <v>1048920754.637053</v>
      </c>
      <c r="T61" s="53">
        <v>246397365.01920277</v>
      </c>
      <c r="U61" s="53">
        <v>284421929.39007694</v>
      </c>
      <c r="V61" s="53">
        <v>77117224.693695694</v>
      </c>
      <c r="W61" s="53">
        <v>54512968.927607104</v>
      </c>
      <c r="X61" s="53">
        <v>358306987.70389956</v>
      </c>
      <c r="Y61" s="53">
        <v>87284173.926342472</v>
      </c>
      <c r="Z61" s="53">
        <v>198017671.37847084</v>
      </c>
      <c r="AA61" s="53">
        <v>100582229.88924915</v>
      </c>
      <c r="AB61" s="53">
        <v>636337765.45981216</v>
      </c>
      <c r="AC61" s="53">
        <v>159864168.83395213</v>
      </c>
      <c r="AD61" s="53">
        <v>172541927.63716343</v>
      </c>
      <c r="AE61" s="53">
        <v>117157754.83357969</v>
      </c>
      <c r="AF61" s="53">
        <v>82781792.295295447</v>
      </c>
      <c r="AG61" s="53">
        <v>124259808.83054085</v>
      </c>
      <c r="AH61" s="53">
        <v>23050312.150588583</v>
      </c>
      <c r="AI61" s="53">
        <v>267644285.14651981</v>
      </c>
      <c r="AJ61" s="53">
        <v>99650041.741954178</v>
      </c>
      <c r="AK61" s="93">
        <v>52859423.971003547</v>
      </c>
      <c r="AL61" s="101">
        <v>8280771932.2644529</v>
      </c>
      <c r="AM61" s="49">
        <v>32</v>
      </c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</row>
    <row r="62" spans="1:105" ht="24" x14ac:dyDescent="0.3">
      <c r="A62" s="49">
        <v>42</v>
      </c>
      <c r="B62" s="50" t="s">
        <v>51</v>
      </c>
      <c r="C62" s="50" t="s">
        <v>87</v>
      </c>
      <c r="D62" s="51">
        <v>465112</v>
      </c>
      <c r="E62" s="62" t="s">
        <v>101</v>
      </c>
      <c r="F62" s="71">
        <v>38770314.888710164</v>
      </c>
      <c r="G62" s="53">
        <v>75280726.923137039</v>
      </c>
      <c r="H62" s="53">
        <v>403790799.66088533</v>
      </c>
      <c r="I62" s="53">
        <v>30213350.418868091</v>
      </c>
      <c r="J62" s="53">
        <v>76439428.078185901</v>
      </c>
      <c r="K62" s="53">
        <v>12268292.981502326</v>
      </c>
      <c r="L62" s="53">
        <v>102530241.75593276</v>
      </c>
      <c r="M62" s="53">
        <v>121780362.5995115</v>
      </c>
      <c r="N62" s="53">
        <v>2907520967.5292287</v>
      </c>
      <c r="O62" s="53">
        <v>23161826.246713597</v>
      </c>
      <c r="P62" s="53">
        <v>202999215.14130494</v>
      </c>
      <c r="Q62" s="53">
        <v>377490897.05290395</v>
      </c>
      <c r="R62" s="53">
        <v>50258009.197337456</v>
      </c>
      <c r="S62" s="53">
        <v>600334394.08120358</v>
      </c>
      <c r="T62" s="53">
        <v>469218210.74672711</v>
      </c>
      <c r="U62" s="53">
        <v>154577703.71452615</v>
      </c>
      <c r="V62" s="53">
        <v>85926838.287570938</v>
      </c>
      <c r="W62" s="53">
        <v>36398897.938301876</v>
      </c>
      <c r="X62" s="53">
        <v>250115663.16187084</v>
      </c>
      <c r="Y62" s="53">
        <v>76197233.400664404</v>
      </c>
      <c r="Z62" s="53">
        <v>275107017.54813528</v>
      </c>
      <c r="AA62" s="53">
        <v>159304855.94557515</v>
      </c>
      <c r="AB62" s="53">
        <v>1783741148.6450107</v>
      </c>
      <c r="AC62" s="53">
        <v>90220130.988383606</v>
      </c>
      <c r="AD62" s="53">
        <v>87240613.732543662</v>
      </c>
      <c r="AE62" s="53">
        <v>88528253.061237052</v>
      </c>
      <c r="AF62" s="53">
        <v>55061827.369472362</v>
      </c>
      <c r="AG62" s="53">
        <v>103790002.56059493</v>
      </c>
      <c r="AH62" s="53">
        <v>19769358.353660751</v>
      </c>
      <c r="AI62" s="53">
        <v>182234941.96127895</v>
      </c>
      <c r="AJ62" s="53">
        <v>184679540.03726926</v>
      </c>
      <c r="AK62" s="93">
        <v>44170036.512013055</v>
      </c>
      <c r="AL62" s="101">
        <v>9169121100.5202599</v>
      </c>
      <c r="AM62" s="49">
        <v>32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</row>
    <row r="63" spans="1:105" ht="24" x14ac:dyDescent="0.3">
      <c r="A63" s="49">
        <v>43</v>
      </c>
      <c r="B63" s="50" t="s">
        <v>51</v>
      </c>
      <c r="C63" s="50" t="s">
        <v>87</v>
      </c>
      <c r="D63" s="51">
        <v>465211</v>
      </c>
      <c r="E63" s="62" t="s">
        <v>102</v>
      </c>
      <c r="F63" s="71">
        <v>1324229.8914844152</v>
      </c>
      <c r="G63" s="53">
        <v>59604284.378814295</v>
      </c>
      <c r="H63" s="53">
        <v>1681423.4806348167</v>
      </c>
      <c r="I63" s="53">
        <v>22154714.566084649</v>
      </c>
      <c r="J63" s="53">
        <v>6215168.4512169845</v>
      </c>
      <c r="K63" s="53">
        <v>32041136.150666989</v>
      </c>
      <c r="L63" s="53">
        <v>111674397.63818304</v>
      </c>
      <c r="M63" s="53">
        <v>68584653.932380989</v>
      </c>
      <c r="N63" s="53">
        <v>652888896.69561553</v>
      </c>
      <c r="O63" s="53">
        <v>6940010.0760295093</v>
      </c>
      <c r="P63" s="53">
        <v>108729728.53738219</v>
      </c>
      <c r="Q63" s="53">
        <v>19013153.389313068</v>
      </c>
      <c r="R63" s="53">
        <v>19462694.589316998</v>
      </c>
      <c r="S63" s="53">
        <v>105931421.68774538</v>
      </c>
      <c r="T63" s="53">
        <v>270726604.45972502</v>
      </c>
      <c r="U63" s="53">
        <v>44476700.276356809</v>
      </c>
      <c r="V63" s="53">
        <v>97722938.768293962</v>
      </c>
      <c r="W63" s="53">
        <v>3054440.7891739197</v>
      </c>
      <c r="X63" s="53">
        <v>168149317.69448945</v>
      </c>
      <c r="Y63" s="53">
        <v>74306720.989795208</v>
      </c>
      <c r="Z63" s="53">
        <v>75949811.499887064</v>
      </c>
      <c r="AA63" s="53">
        <v>104941734.08463599</v>
      </c>
      <c r="AB63" s="53">
        <v>96105984.37448141</v>
      </c>
      <c r="AC63" s="53">
        <v>76361019.729348004</v>
      </c>
      <c r="AD63" s="53">
        <v>12358898.18460389</v>
      </c>
      <c r="AE63" s="53">
        <v>38226683.670100756</v>
      </c>
      <c r="AF63" s="53">
        <v>69415782.430062622</v>
      </c>
      <c r="AG63" s="53">
        <v>41666196.572456323</v>
      </c>
      <c r="AH63" s="53">
        <v>12128900.361346066</v>
      </c>
      <c r="AI63" s="53">
        <v>146538234.34701419</v>
      </c>
      <c r="AJ63" s="53">
        <v>123360726.43053301</v>
      </c>
      <c r="AK63" s="93">
        <v>3902993.3643751177</v>
      </c>
      <c r="AL63" s="101">
        <v>2675639601.4915471</v>
      </c>
      <c r="AM63" s="49">
        <v>32</v>
      </c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</row>
    <row r="64" spans="1:105" ht="24" x14ac:dyDescent="0.3">
      <c r="A64" s="49">
        <v>44</v>
      </c>
      <c r="B64" s="50" t="s">
        <v>51</v>
      </c>
      <c r="C64" s="50" t="s">
        <v>87</v>
      </c>
      <c r="D64" s="51">
        <v>465212</v>
      </c>
      <c r="E64" s="62" t="s">
        <v>103</v>
      </c>
      <c r="F64" s="71">
        <v>50799898.008194894</v>
      </c>
      <c r="G64" s="53">
        <v>19771100.761412706</v>
      </c>
      <c r="H64" s="53">
        <v>4718440.1922892062</v>
      </c>
      <c r="I64" s="53">
        <v>30408500.087086849</v>
      </c>
      <c r="J64" s="53">
        <v>47431823.823669396</v>
      </c>
      <c r="K64" s="53">
        <v>4824727.0651583485</v>
      </c>
      <c r="L64" s="53">
        <v>75484588.630115554</v>
      </c>
      <c r="M64" s="53">
        <v>45508205.665513091</v>
      </c>
      <c r="N64" s="53">
        <v>1527429483.5171945</v>
      </c>
      <c r="O64" s="53">
        <v>19675268.335055288</v>
      </c>
      <c r="P64" s="53">
        <v>167649246.66967887</v>
      </c>
      <c r="Q64" s="53">
        <v>16951885.018752463</v>
      </c>
      <c r="R64" s="53">
        <v>43633374.924411476</v>
      </c>
      <c r="S64" s="53">
        <v>462332215.3110081</v>
      </c>
      <c r="T64" s="53">
        <v>607764020.73553205</v>
      </c>
      <c r="U64" s="53">
        <v>92147233.962043777</v>
      </c>
      <c r="V64" s="53">
        <v>43852918.301157571</v>
      </c>
      <c r="W64" s="53">
        <v>10184373.310166322</v>
      </c>
      <c r="X64" s="53">
        <v>121524228.65997437</v>
      </c>
      <c r="Y64" s="53">
        <v>61707370.535421774</v>
      </c>
      <c r="Z64" s="53">
        <v>159435536.52697161</v>
      </c>
      <c r="AA64" s="53">
        <v>185324230.90549195</v>
      </c>
      <c r="AB64" s="53">
        <v>7325082.1892111581</v>
      </c>
      <c r="AC64" s="53">
        <v>160958400.9021787</v>
      </c>
      <c r="AD64" s="53">
        <v>48712493.521354988</v>
      </c>
      <c r="AE64" s="53">
        <v>13191769.090037508</v>
      </c>
      <c r="AF64" s="53">
        <v>32886203.91036427</v>
      </c>
      <c r="AG64" s="53">
        <v>61824111.854802646</v>
      </c>
      <c r="AH64" s="53">
        <v>7412202.5768088168</v>
      </c>
      <c r="AI64" s="53">
        <v>154384296.45405936</v>
      </c>
      <c r="AJ64" s="53">
        <v>83022244.565065011</v>
      </c>
      <c r="AK64" s="93">
        <v>24794462.310293719</v>
      </c>
      <c r="AL64" s="101">
        <v>4393069938.3204784</v>
      </c>
      <c r="AM64" s="49">
        <v>32</v>
      </c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</row>
    <row r="65" spans="1:105" ht="24" x14ac:dyDescent="0.3">
      <c r="A65" s="49">
        <v>45</v>
      </c>
      <c r="B65" s="50" t="s">
        <v>51</v>
      </c>
      <c r="C65" s="50" t="s">
        <v>87</v>
      </c>
      <c r="D65" s="51">
        <v>465213</v>
      </c>
      <c r="E65" s="62" t="s">
        <v>104</v>
      </c>
      <c r="F65" s="71">
        <v>24655069.690137461</v>
      </c>
      <c r="G65" s="53">
        <v>2650202.1907207831</v>
      </c>
      <c r="H65" s="53">
        <v>5627977.038808764</v>
      </c>
      <c r="I65" s="53">
        <v>5213283.9938439056</v>
      </c>
      <c r="J65" s="53">
        <v>65688772.248634793</v>
      </c>
      <c r="K65" s="53">
        <v>3094516.1674688435</v>
      </c>
      <c r="L65" s="53">
        <v>30858041.287090771</v>
      </c>
      <c r="M65" s="53">
        <v>15077054.277650848</v>
      </c>
      <c r="N65" s="53">
        <v>309890703.50037664</v>
      </c>
      <c r="O65" s="53">
        <v>-43715268.088753283</v>
      </c>
      <c r="P65" s="53">
        <v>89430820.276748791</v>
      </c>
      <c r="Q65" s="53">
        <v>11792615.665219106</v>
      </c>
      <c r="R65" s="53">
        <v>9407259.4527952075</v>
      </c>
      <c r="S65" s="53">
        <v>59822085.34780845</v>
      </c>
      <c r="T65" s="53">
        <v>71203492.783566609</v>
      </c>
      <c r="U65" s="53">
        <v>37378131.094899565</v>
      </c>
      <c r="V65" s="53">
        <v>12637683.424916396</v>
      </c>
      <c r="W65" s="53">
        <v>8215452.5504592303</v>
      </c>
      <c r="X65" s="53">
        <v>30774405.714997027</v>
      </c>
      <c r="Y65" s="53">
        <v>49742256.502759315</v>
      </c>
      <c r="Z65" s="53">
        <v>72668857.702959239</v>
      </c>
      <c r="AA65" s="53">
        <v>50017556.927567929</v>
      </c>
      <c r="AB65" s="53">
        <v>20323444.018781859</v>
      </c>
      <c r="AC65" s="53">
        <v>164392686.58127841</v>
      </c>
      <c r="AD65" s="53">
        <v>32232801.003381837</v>
      </c>
      <c r="AE65" s="53">
        <v>17408395.849764198</v>
      </c>
      <c r="AF65" s="53">
        <v>14725087.911756301</v>
      </c>
      <c r="AG65" s="53">
        <v>17225443.035809115</v>
      </c>
      <c r="AH65" s="53">
        <v>1139534.669777378</v>
      </c>
      <c r="AI65" s="53">
        <v>233040067.19272974</v>
      </c>
      <c r="AJ65" s="53">
        <v>249721879.00992936</v>
      </c>
      <c r="AK65" s="93">
        <v>10794216.023349937</v>
      </c>
      <c r="AL65" s="101">
        <v>1683134525.0472343</v>
      </c>
      <c r="AM65" s="49">
        <v>32</v>
      </c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</row>
    <row r="66" spans="1:105" ht="24" x14ac:dyDescent="0.3">
      <c r="A66" s="49">
        <v>46</v>
      </c>
      <c r="B66" s="50" t="s">
        <v>51</v>
      </c>
      <c r="C66" s="50" t="s">
        <v>87</v>
      </c>
      <c r="D66" s="51">
        <v>465214</v>
      </c>
      <c r="E66" s="62" t="s">
        <v>105</v>
      </c>
      <c r="F66" s="71"/>
      <c r="G66" s="53">
        <v>8591812.6248811185</v>
      </c>
      <c r="H66" s="53">
        <v>4364731.41864271</v>
      </c>
      <c r="I66" s="53"/>
      <c r="J66" s="53">
        <v>465222.86977149855</v>
      </c>
      <c r="K66" s="53">
        <v>1852179.440326228</v>
      </c>
      <c r="L66" s="53">
        <v>16737568.86526222</v>
      </c>
      <c r="M66" s="53"/>
      <c r="N66" s="53">
        <v>97742105.25356546</v>
      </c>
      <c r="O66" s="53"/>
      <c r="P66" s="53">
        <v>2813988.5194043815</v>
      </c>
      <c r="Q66" s="53">
        <v>1359078.0465234783</v>
      </c>
      <c r="R66" s="53">
        <v>974005.93334182631</v>
      </c>
      <c r="S66" s="53">
        <v>52582381.138442993</v>
      </c>
      <c r="T66" s="53">
        <v>16629539.584641129</v>
      </c>
      <c r="U66" s="53">
        <v>623781.97519923758</v>
      </c>
      <c r="V66" s="53">
        <v>1914906.1193965422</v>
      </c>
      <c r="W66" s="53"/>
      <c r="X66" s="53">
        <v>15528337.88540672</v>
      </c>
      <c r="Y66" s="53">
        <v>1805134.4310234918</v>
      </c>
      <c r="Z66" s="53">
        <v>6300546.43106269</v>
      </c>
      <c r="AA66" s="53">
        <v>613327.52868751867</v>
      </c>
      <c r="AB66" s="53">
        <v>4552911.4558536531</v>
      </c>
      <c r="AC66" s="53">
        <v>515752.69457814062</v>
      </c>
      <c r="AD66" s="53">
        <v>977490.74884573277</v>
      </c>
      <c r="AE66" s="53"/>
      <c r="AF66" s="53">
        <v>2716413.6852950039</v>
      </c>
      <c r="AG66" s="53">
        <v>2256418.0387793654</v>
      </c>
      <c r="AH66" s="53"/>
      <c r="AI66" s="53">
        <v>29336919.319635656</v>
      </c>
      <c r="AJ66" s="53">
        <v>12918211.07298086</v>
      </c>
      <c r="AK66" s="93"/>
      <c r="AL66" s="101">
        <v>284172765.08154768</v>
      </c>
      <c r="AM66" s="49">
        <v>24</v>
      </c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</row>
    <row r="67" spans="1:105" ht="24" x14ac:dyDescent="0.3">
      <c r="A67" s="49">
        <v>47</v>
      </c>
      <c r="B67" s="50" t="s">
        <v>51</v>
      </c>
      <c r="C67" s="50" t="s">
        <v>87</v>
      </c>
      <c r="D67" s="51">
        <v>465215</v>
      </c>
      <c r="E67" s="62" t="s">
        <v>106</v>
      </c>
      <c r="F67" s="71">
        <v>340954348.90219784</v>
      </c>
      <c r="G67" s="53">
        <v>650965278.53745914</v>
      </c>
      <c r="H67" s="53">
        <v>97991269.562094763</v>
      </c>
      <c r="I67" s="53">
        <v>48867567.811278813</v>
      </c>
      <c r="J67" s="53">
        <v>135414703.25854513</v>
      </c>
      <c r="K67" s="53">
        <v>33783543.902620167</v>
      </c>
      <c r="L67" s="53">
        <v>115709813.99170659</v>
      </c>
      <c r="M67" s="53">
        <v>95032661.19927828</v>
      </c>
      <c r="N67" s="53">
        <v>6303055498.2255039</v>
      </c>
      <c r="O67" s="53">
        <v>102296759.11717111</v>
      </c>
      <c r="P67" s="53">
        <v>1042815357.8742092</v>
      </c>
      <c r="Q67" s="53">
        <v>108468367.3745892</v>
      </c>
      <c r="R67" s="53">
        <v>149069952.81060216</v>
      </c>
      <c r="S67" s="53">
        <v>1411118538.8510635</v>
      </c>
      <c r="T67" s="53">
        <v>3940117103.9382334</v>
      </c>
      <c r="U67" s="53">
        <v>821867600.48003447</v>
      </c>
      <c r="V67" s="53">
        <v>666389071.95774865</v>
      </c>
      <c r="W67" s="53">
        <v>26247630.375422664</v>
      </c>
      <c r="X67" s="53">
        <v>1341983284.0690658</v>
      </c>
      <c r="Y67" s="53">
        <v>144846356.41986763</v>
      </c>
      <c r="Z67" s="53">
        <v>933663966.66085434</v>
      </c>
      <c r="AA67" s="53">
        <v>1027755727.6740782</v>
      </c>
      <c r="AB67" s="53">
        <v>532045949.46665478</v>
      </c>
      <c r="AC67" s="53">
        <v>153527031.84009838</v>
      </c>
      <c r="AD67" s="53">
        <v>109996458.97305216</v>
      </c>
      <c r="AE67" s="53">
        <v>75244136.360346019</v>
      </c>
      <c r="AF67" s="53">
        <v>179589966.99381399</v>
      </c>
      <c r="AG67" s="53">
        <v>108078068.03815168</v>
      </c>
      <c r="AH67" s="53">
        <v>83193000.524756417</v>
      </c>
      <c r="AI67" s="53">
        <v>468763442.32346731</v>
      </c>
      <c r="AJ67" s="53">
        <v>268951090.96048468</v>
      </c>
      <c r="AK67" s="93">
        <v>80584616.120082512</v>
      </c>
      <c r="AL67" s="101">
        <v>21598388164.594536</v>
      </c>
      <c r="AM67" s="49">
        <v>32</v>
      </c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</row>
    <row r="68" spans="1:105" x14ac:dyDescent="0.3">
      <c r="A68" s="49">
        <v>48</v>
      </c>
      <c r="B68" s="50" t="s">
        <v>51</v>
      </c>
      <c r="C68" s="50" t="s">
        <v>87</v>
      </c>
      <c r="D68" s="51">
        <v>465312</v>
      </c>
      <c r="E68" s="62" t="s">
        <v>107</v>
      </c>
      <c r="F68" s="71">
        <v>24792719.902541764</v>
      </c>
      <c r="G68" s="53">
        <v>58421189.515238099</v>
      </c>
      <c r="H68" s="53">
        <v>3681707.579877065</v>
      </c>
      <c r="I68" s="53">
        <v>5197602.3240763275</v>
      </c>
      <c r="J68" s="53">
        <v>29237602.07777432</v>
      </c>
      <c r="K68" s="53">
        <v>1120368.1845058934</v>
      </c>
      <c r="L68" s="53">
        <v>94889783.763618097</v>
      </c>
      <c r="M68" s="53">
        <v>33065671.908815455</v>
      </c>
      <c r="N68" s="53">
        <v>1719402742.40414</v>
      </c>
      <c r="O68" s="53">
        <v>27218151.493260596</v>
      </c>
      <c r="P68" s="53">
        <v>100414958.74506164</v>
      </c>
      <c r="Q68" s="53">
        <v>21410706.456000641</v>
      </c>
      <c r="R68" s="53">
        <v>21740021.521119796</v>
      </c>
      <c r="S68" s="53">
        <v>247932426.24867344</v>
      </c>
      <c r="T68" s="53">
        <v>385674986.2638281</v>
      </c>
      <c r="U68" s="53">
        <v>20508139.240488898</v>
      </c>
      <c r="V68" s="53">
        <v>31385990.835932586</v>
      </c>
      <c r="W68" s="53">
        <v>9233018.6775998883</v>
      </c>
      <c r="X68" s="53">
        <v>148862606.28811973</v>
      </c>
      <c r="Y68" s="53">
        <v>50857397.464009345</v>
      </c>
      <c r="Z68" s="53">
        <v>218872549.76159841</v>
      </c>
      <c r="AA68" s="53">
        <v>82642399.675139233</v>
      </c>
      <c r="AB68" s="53">
        <v>48794386.685696781</v>
      </c>
      <c r="AC68" s="53">
        <v>32123029.315008786</v>
      </c>
      <c r="AD68" s="53">
        <v>46478726.783351012</v>
      </c>
      <c r="AE68" s="53">
        <v>12672531.579955459</v>
      </c>
      <c r="AF68" s="53">
        <v>22280167.924225278</v>
      </c>
      <c r="AG68" s="53">
        <v>12942604.781508204</v>
      </c>
      <c r="AH68" s="53">
        <v>16009242.424945792</v>
      </c>
      <c r="AI68" s="53">
        <v>66627930.026937567</v>
      </c>
      <c r="AJ68" s="53">
        <v>47762881.296540514</v>
      </c>
      <c r="AK68" s="93">
        <v>3455194.5721231517</v>
      </c>
      <c r="AL68" s="101">
        <v>3645709435.7217126</v>
      </c>
      <c r="AM68" s="49">
        <v>32</v>
      </c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</row>
    <row r="69" spans="1:105" ht="24" x14ac:dyDescent="0.3">
      <c r="A69" s="49">
        <v>49</v>
      </c>
      <c r="B69" s="50" t="s">
        <v>51</v>
      </c>
      <c r="C69" s="50" t="s">
        <v>87</v>
      </c>
      <c r="D69" s="51">
        <v>465313</v>
      </c>
      <c r="E69" s="62" t="s">
        <v>108</v>
      </c>
      <c r="F69" s="71">
        <v>4281095.8465489578</v>
      </c>
      <c r="G69" s="53">
        <v>11170576.09777182</v>
      </c>
      <c r="H69" s="53">
        <v>838098.1286894785</v>
      </c>
      <c r="I69" s="53">
        <v>9530970.4031838793</v>
      </c>
      <c r="J69" s="53">
        <v>58250433.555546679</v>
      </c>
      <c r="K69" s="53">
        <v>1308548.2217168363</v>
      </c>
      <c r="L69" s="53">
        <v>4335110.4868595041</v>
      </c>
      <c r="M69" s="53">
        <v>4047613.207787232</v>
      </c>
      <c r="N69" s="53">
        <v>307367697.07554841</v>
      </c>
      <c r="O69" s="53">
        <v>4249732.5070138024</v>
      </c>
      <c r="P69" s="53">
        <v>15411596.566025853</v>
      </c>
      <c r="Q69" s="53">
        <v>12076628.128787473</v>
      </c>
      <c r="R69" s="53">
        <v>10750655.829551108</v>
      </c>
      <c r="S69" s="53">
        <v>59226181.89664045</v>
      </c>
      <c r="T69" s="53">
        <v>62081988.202091716</v>
      </c>
      <c r="U69" s="53">
        <v>14115245.198572693</v>
      </c>
      <c r="V69" s="53">
        <v>23797805.076176498</v>
      </c>
      <c r="W69" s="53">
        <v>2885427.2372344616</v>
      </c>
      <c r="X69" s="53">
        <v>20386170.697852176</v>
      </c>
      <c r="Y69" s="53">
        <v>5289949.9349298468</v>
      </c>
      <c r="Z69" s="53">
        <v>25087186.812621851</v>
      </c>
      <c r="AA69" s="53">
        <v>19602087.209473252</v>
      </c>
      <c r="AB69" s="53">
        <v>3152015.6232832982</v>
      </c>
      <c r="AC69" s="53">
        <v>5378812.7302794596</v>
      </c>
      <c r="AD69" s="53">
        <v>5218511.2170997681</v>
      </c>
      <c r="AE69" s="53">
        <v>1277184.8821816791</v>
      </c>
      <c r="AF69" s="53">
        <v>2352250.4651367897</v>
      </c>
      <c r="AG69" s="53">
        <v>13609946.950506272</v>
      </c>
      <c r="AH69" s="53">
        <v>3674737.9488692507</v>
      </c>
      <c r="AI69" s="53">
        <v>25449607.625028115</v>
      </c>
      <c r="AJ69" s="53">
        <v>25679605.44828593</v>
      </c>
      <c r="AK69" s="93">
        <v>1609984.7628047362</v>
      </c>
      <c r="AL69" s="101">
        <v>763493455.97409916</v>
      </c>
      <c r="AM69" s="49">
        <v>32</v>
      </c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</row>
    <row r="70" spans="1:105" x14ac:dyDescent="0.3">
      <c r="A70" s="49">
        <v>50</v>
      </c>
      <c r="B70" s="50" t="s">
        <v>51</v>
      </c>
      <c r="C70" s="50" t="s">
        <v>87</v>
      </c>
      <c r="D70" s="51">
        <v>465912</v>
      </c>
      <c r="E70" s="62" t="s">
        <v>109</v>
      </c>
      <c r="F70" s="71">
        <v>33889830.775489315</v>
      </c>
      <c r="G70" s="53">
        <v>39381900.009645723</v>
      </c>
      <c r="H70" s="53">
        <v>34776716.321233481</v>
      </c>
      <c r="I70" s="53">
        <v>18042632.271475147</v>
      </c>
      <c r="J70" s="53">
        <v>71330688.549459189</v>
      </c>
      <c r="K70" s="53">
        <v>16943172.979992703</v>
      </c>
      <c r="L70" s="53">
        <v>102526756.94042887</v>
      </c>
      <c r="M70" s="53">
        <v>104929537.23037231</v>
      </c>
      <c r="N70" s="53">
        <v>719900156.42798293</v>
      </c>
      <c r="O70" s="53">
        <v>29437978.969248939</v>
      </c>
      <c r="P70" s="53">
        <v>155187546.42770976</v>
      </c>
      <c r="Q70" s="53">
        <v>76564881.436326519</v>
      </c>
      <c r="R70" s="53">
        <v>90498916.228696108</v>
      </c>
      <c r="S70" s="53">
        <v>355346636.93333101</v>
      </c>
      <c r="T70" s="53">
        <v>277096847.20086586</v>
      </c>
      <c r="U70" s="53">
        <v>124101249.72511311</v>
      </c>
      <c r="V70" s="53">
        <v>53948428.81597428</v>
      </c>
      <c r="W70" s="53">
        <v>35229742.336741298</v>
      </c>
      <c r="X70" s="53">
        <v>209930513.17857471</v>
      </c>
      <c r="Y70" s="53">
        <v>135585459.21823651</v>
      </c>
      <c r="Z70" s="53">
        <v>714481268.31940842</v>
      </c>
      <c r="AA70" s="53">
        <v>68288444.614548951</v>
      </c>
      <c r="AB70" s="53">
        <v>96837795.630301729</v>
      </c>
      <c r="AC70" s="53">
        <v>79690760.943330526</v>
      </c>
      <c r="AD70" s="53">
        <v>79629776.67201218</v>
      </c>
      <c r="AE70" s="53">
        <v>61679492.011390522</v>
      </c>
      <c r="AF70" s="53">
        <v>65526728.327703156</v>
      </c>
      <c r="AG70" s="53">
        <v>72550373.975826412</v>
      </c>
      <c r="AH70" s="53">
        <v>33685969.068510778</v>
      </c>
      <c r="AI70" s="53">
        <v>237221845.79741734</v>
      </c>
      <c r="AJ70" s="53">
        <v>65885664.324605495</v>
      </c>
      <c r="AK70" s="93">
        <v>36550487.412721813</v>
      </c>
      <c r="AL70" s="101">
        <v>4296678199.0746756</v>
      </c>
      <c r="AM70" s="49">
        <v>32</v>
      </c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</row>
    <row r="71" spans="1:105" ht="24" x14ac:dyDescent="0.3">
      <c r="A71" s="49">
        <v>51</v>
      </c>
      <c r="B71" s="50" t="s">
        <v>51</v>
      </c>
      <c r="C71" s="50" t="s">
        <v>87</v>
      </c>
      <c r="D71" s="51">
        <v>465913</v>
      </c>
      <c r="E71" s="62" t="s">
        <v>110</v>
      </c>
      <c r="F71" s="71">
        <v>8609236.7024006508</v>
      </c>
      <c r="G71" s="53">
        <v>17333472.316430211</v>
      </c>
      <c r="H71" s="53">
        <v>759689.77985158551</v>
      </c>
      <c r="I71" s="53">
        <v>2042101.885289124</v>
      </c>
      <c r="J71" s="53">
        <v>11986022.925685911</v>
      </c>
      <c r="K71" s="53">
        <v>2871487.9752188371</v>
      </c>
      <c r="L71" s="53">
        <v>15936061.29936376</v>
      </c>
      <c r="M71" s="53">
        <v>13742369.939654712</v>
      </c>
      <c r="N71" s="53">
        <v>523253759.95029908</v>
      </c>
      <c r="O71" s="53">
        <v>3322771.582974711</v>
      </c>
      <c r="P71" s="53">
        <v>31753638.871594708</v>
      </c>
      <c r="Q71" s="53">
        <v>13650022.328801192</v>
      </c>
      <c r="R71" s="53">
        <v>9543167.2574475538</v>
      </c>
      <c r="S71" s="53">
        <v>90002330.019389436</v>
      </c>
      <c r="T71" s="53">
        <v>46975312.992657669</v>
      </c>
      <c r="U71" s="53">
        <v>28301929.114975456</v>
      </c>
      <c r="V71" s="53">
        <v>5558280.7287306366</v>
      </c>
      <c r="W71" s="53">
        <v>4495412.0000391975</v>
      </c>
      <c r="X71" s="53">
        <v>49121959.34306398</v>
      </c>
      <c r="Y71" s="53">
        <v>27489967.102565281</v>
      </c>
      <c r="Z71" s="53">
        <v>31487050.485545874</v>
      </c>
      <c r="AA71" s="53">
        <v>7328567.0047150655</v>
      </c>
      <c r="AB71" s="53">
        <v>3624208.1240626094</v>
      </c>
      <c r="AC71" s="53">
        <v>9651196.5380686522</v>
      </c>
      <c r="AD71" s="53">
        <v>4964119.6853146031</v>
      </c>
      <c r="AE71" s="53">
        <v>7110766.0357209183</v>
      </c>
      <c r="AF71" s="53">
        <v>6687360.9519962948</v>
      </c>
      <c r="AG71" s="53">
        <v>8083029.5613107905</v>
      </c>
      <c r="AH71" s="53">
        <v>4056325.2465469968</v>
      </c>
      <c r="AI71" s="53">
        <v>30469484.358405218</v>
      </c>
      <c r="AJ71" s="53">
        <v>15401142.119514138</v>
      </c>
      <c r="AK71" s="93">
        <v>18492173.471479077</v>
      </c>
      <c r="AL71" s="101">
        <v>1054104417.699114</v>
      </c>
      <c r="AM71" s="49">
        <v>32</v>
      </c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</row>
    <row r="72" spans="1:105" ht="24" x14ac:dyDescent="0.3">
      <c r="A72" s="49">
        <v>52</v>
      </c>
      <c r="B72" s="50" t="s">
        <v>51</v>
      </c>
      <c r="C72" s="50" t="s">
        <v>87</v>
      </c>
      <c r="D72" s="51">
        <v>465919</v>
      </c>
      <c r="E72" s="62" t="s">
        <v>111</v>
      </c>
      <c r="F72" s="71">
        <v>7260613.1023888914</v>
      </c>
      <c r="G72" s="53">
        <v>20689349.64669203</v>
      </c>
      <c r="H72" s="53">
        <v>6823268.7566486457</v>
      </c>
      <c r="I72" s="53">
        <v>2935957.0620411043</v>
      </c>
      <c r="J72" s="53">
        <v>6997509.5318439621</v>
      </c>
      <c r="K72" s="53">
        <v>3263529.7194083016</v>
      </c>
      <c r="L72" s="53">
        <v>45314798.405046284</v>
      </c>
      <c r="M72" s="53">
        <v>11914584.20785583</v>
      </c>
      <c r="N72" s="53">
        <v>119746972.75298214</v>
      </c>
      <c r="O72" s="53">
        <v>10837776.217148768</v>
      </c>
      <c r="P72" s="53">
        <v>38895768.246850781</v>
      </c>
      <c r="Q72" s="53">
        <v>18903381.70094002</v>
      </c>
      <c r="R72" s="53">
        <v>20772985.218785785</v>
      </c>
      <c r="S72" s="53">
        <v>55080993.854743846</v>
      </c>
      <c r="T72" s="53">
        <v>56117726.467156</v>
      </c>
      <c r="U72" s="53">
        <v>38212744.408085138</v>
      </c>
      <c r="V72" s="53">
        <v>11973826.071422236</v>
      </c>
      <c r="W72" s="53">
        <v>4920559.4915157733</v>
      </c>
      <c r="X72" s="53">
        <v>172954878.27437633</v>
      </c>
      <c r="Y72" s="53">
        <v>23081675.490123741</v>
      </c>
      <c r="Z72" s="53">
        <v>53061543.270230114</v>
      </c>
      <c r="AA72" s="53">
        <v>42467704.138354808</v>
      </c>
      <c r="AB72" s="53">
        <v>12794500.122592183</v>
      </c>
      <c r="AC72" s="53">
        <v>15080539.093154753</v>
      </c>
      <c r="AD72" s="53">
        <v>9741801.7411702182</v>
      </c>
      <c r="AE72" s="53">
        <v>31807653.511905253</v>
      </c>
      <c r="AF72" s="53">
        <v>20194505.845137328</v>
      </c>
      <c r="AG72" s="53">
        <v>13716233.823375413</v>
      </c>
      <c r="AH72" s="53">
        <v>3355877.3302618195</v>
      </c>
      <c r="AI72" s="53">
        <v>51003759.715173416</v>
      </c>
      <c r="AJ72" s="53">
        <v>6279637.5380392522</v>
      </c>
      <c r="AK72" s="93">
        <v>13163890.566006256</v>
      </c>
      <c r="AL72" s="101">
        <v>949366545.32145631</v>
      </c>
      <c r="AM72" s="49">
        <v>32</v>
      </c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</row>
    <row r="73" spans="1:105" ht="24" x14ac:dyDescent="0.3">
      <c r="A73" s="49">
        <v>53</v>
      </c>
      <c r="B73" s="50" t="s">
        <v>51</v>
      </c>
      <c r="C73" s="50" t="s">
        <v>87</v>
      </c>
      <c r="D73" s="51">
        <v>466313</v>
      </c>
      <c r="E73" s="62" t="s">
        <v>112</v>
      </c>
      <c r="F73" s="71">
        <v>674311.80000587995</v>
      </c>
      <c r="G73" s="53">
        <v>2796564.4418848502</v>
      </c>
      <c r="H73" s="53">
        <v>15409854.158273906</v>
      </c>
      <c r="I73" s="53">
        <v>564540.11163282953</v>
      </c>
      <c r="J73" s="53">
        <v>4828211.8806622559</v>
      </c>
      <c r="K73" s="53"/>
      <c r="L73" s="53">
        <v>1669226.6263711441</v>
      </c>
      <c r="M73" s="53">
        <v>1418319.9100898865</v>
      </c>
      <c r="N73" s="53">
        <v>68405185.933929816</v>
      </c>
      <c r="O73" s="53">
        <v>953097.04031838849</v>
      </c>
      <c r="P73" s="53">
        <v>25008778.463783953</v>
      </c>
      <c r="Q73" s="53">
        <v>538403.99535353179</v>
      </c>
      <c r="R73" s="53">
        <v>1200518.9410957396</v>
      </c>
      <c r="S73" s="53">
        <v>37487902.783272609</v>
      </c>
      <c r="T73" s="53">
        <v>5277753.080666176</v>
      </c>
      <c r="U73" s="53">
        <v>2026420.2155215454</v>
      </c>
      <c r="V73" s="53">
        <v>1993314.468234435</v>
      </c>
      <c r="W73" s="53">
        <v>3453452.1643711971</v>
      </c>
      <c r="X73" s="53">
        <v>13068058.139648831</v>
      </c>
      <c r="Y73" s="53">
        <v>10435280.026447581</v>
      </c>
      <c r="Z73" s="53">
        <v>3310574.7287110379</v>
      </c>
      <c r="AA73" s="53">
        <v>4193975.4589512991</v>
      </c>
      <c r="AB73" s="53">
        <v>2413234.7364551509</v>
      </c>
      <c r="AC73" s="53">
        <v>1712786.8201699737</v>
      </c>
      <c r="AD73" s="53">
        <v>1308548.2217168366</v>
      </c>
      <c r="AE73" s="53">
        <v>613327.52868751844</v>
      </c>
      <c r="AF73" s="53"/>
      <c r="AG73" s="53">
        <v>1461880.1038887159</v>
      </c>
      <c r="AH73" s="53">
        <v>503555.84031446831</v>
      </c>
      <c r="AI73" s="53">
        <v>3237393.6031290041</v>
      </c>
      <c r="AJ73" s="53">
        <v>4403064.3891856801</v>
      </c>
      <c r="AK73" s="93">
        <v>1022793.3503965153</v>
      </c>
      <c r="AL73" s="101">
        <v>221390328.9631708</v>
      </c>
      <c r="AM73" s="49">
        <v>30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</row>
    <row r="74" spans="1:105" ht="24" x14ac:dyDescent="0.3">
      <c r="A74" s="49">
        <v>54</v>
      </c>
      <c r="B74" s="50" t="s">
        <v>51</v>
      </c>
      <c r="C74" s="50" t="s">
        <v>87</v>
      </c>
      <c r="D74" s="51">
        <v>468411</v>
      </c>
      <c r="E74" s="62" t="s">
        <v>113</v>
      </c>
      <c r="F74" s="71">
        <v>1332955869.5061967</v>
      </c>
      <c r="G74" s="53">
        <v>3681775533.7793903</v>
      </c>
      <c r="H74" s="53">
        <v>833747336.53285146</v>
      </c>
      <c r="I74" s="53">
        <v>1656146371.3772316</v>
      </c>
      <c r="J74" s="53">
        <v>2187847324.1089997</v>
      </c>
      <c r="K74" s="53">
        <v>186134450.51015019</v>
      </c>
      <c r="L74" s="53">
        <v>3133457238.3172445</v>
      </c>
      <c r="M74" s="53">
        <v>3839731766.1249537</v>
      </c>
      <c r="N74" s="53">
        <v>10188988948.301249</v>
      </c>
      <c r="O74" s="53">
        <v>809419839.50008118</v>
      </c>
      <c r="P74" s="53">
        <v>2987934827.6896195</v>
      </c>
      <c r="Q74" s="53">
        <v>1729236891.7561631</v>
      </c>
      <c r="R74" s="53">
        <v>1431804403.6822524</v>
      </c>
      <c r="S74" s="53">
        <v>5670277471.8029308</v>
      </c>
      <c r="T74" s="53">
        <v>9089334507.1505737</v>
      </c>
      <c r="U74" s="53">
        <v>3054292684.5150037</v>
      </c>
      <c r="V74" s="53">
        <v>1601115907.3472941</v>
      </c>
      <c r="W74" s="53">
        <v>1467210129.2019403</v>
      </c>
      <c r="X74" s="53">
        <v>4255613133.1766419</v>
      </c>
      <c r="Y74" s="53">
        <v>3887144423.4633517</v>
      </c>
      <c r="Z74" s="53">
        <v>2762726883.3419189</v>
      </c>
      <c r="AA74" s="53">
        <v>2058764530.6210527</v>
      </c>
      <c r="AB74" s="53">
        <v>2625597650.8554521</v>
      </c>
      <c r="AC74" s="53">
        <v>2093490717.1174793</v>
      </c>
      <c r="AD74" s="53">
        <v>1563101797.4229324</v>
      </c>
      <c r="AE74" s="53">
        <v>3158206398.0259876</v>
      </c>
      <c r="AF74" s="53">
        <v>1958807825.1147544</v>
      </c>
      <c r="AG74" s="53">
        <v>3316779442.7157426</v>
      </c>
      <c r="AH74" s="53">
        <v>917172077.28861725</v>
      </c>
      <c r="AI74" s="53">
        <v>5339964007.0419121</v>
      </c>
      <c r="AJ74" s="53">
        <v>1619595883.9645097</v>
      </c>
      <c r="AK74" s="93">
        <v>1017097419.4553804</v>
      </c>
      <c r="AL74" s="101">
        <v>91455473690.809875</v>
      </c>
      <c r="AM74" s="49">
        <v>32</v>
      </c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</row>
    <row r="75" spans="1:105" ht="36" x14ac:dyDescent="0.3">
      <c r="A75" s="49">
        <v>55</v>
      </c>
      <c r="B75" s="50" t="s">
        <v>53</v>
      </c>
      <c r="C75" s="50" t="s">
        <v>87</v>
      </c>
      <c r="D75" s="51">
        <v>485111</v>
      </c>
      <c r="E75" s="62" t="s">
        <v>114</v>
      </c>
      <c r="F75" s="71">
        <v>114359447.98394291</v>
      </c>
      <c r="G75" s="53">
        <v>596978516.75094187</v>
      </c>
      <c r="H75" s="53">
        <v>121803013.90028688</v>
      </c>
      <c r="I75" s="53">
        <v>56405223.746228255</v>
      </c>
      <c r="J75" s="53">
        <v>214744785.79722133</v>
      </c>
      <c r="K75" s="53">
        <v>104310982.47842893</v>
      </c>
      <c r="L75" s="53">
        <v>411487014.70126235</v>
      </c>
      <c r="M75" s="53">
        <v>259657088.01156646</v>
      </c>
      <c r="N75" s="53">
        <v>2166879189.2219954</v>
      </c>
      <c r="O75" s="53">
        <v>314068997.28956038</v>
      </c>
      <c r="P75" s="53">
        <v>727629477.21564686</v>
      </c>
      <c r="Q75" s="53">
        <v>513804682.71145684</v>
      </c>
      <c r="R75" s="53">
        <v>394930656.2422033</v>
      </c>
      <c r="S75" s="53">
        <v>937380522.39577019</v>
      </c>
      <c r="T75" s="53">
        <v>1747992168.7981877</v>
      </c>
      <c r="U75" s="53">
        <v>729788320.42031705</v>
      </c>
      <c r="V75" s="53">
        <v>821878054.92654622</v>
      </c>
      <c r="W75" s="53">
        <v>127817805.46002921</v>
      </c>
      <c r="X75" s="53">
        <v>1639619633.8499556</v>
      </c>
      <c r="Y75" s="53">
        <v>272465527.39617419</v>
      </c>
      <c r="Z75" s="53">
        <v>1563486869.5361135</v>
      </c>
      <c r="AA75" s="53">
        <v>327473340.12533617</v>
      </c>
      <c r="AB75" s="53">
        <v>536583179.25274086</v>
      </c>
      <c r="AC75" s="53">
        <v>273537108.16362548</v>
      </c>
      <c r="AD75" s="53">
        <v>262509409.50151378</v>
      </c>
      <c r="AE75" s="53">
        <v>183885002.10237855</v>
      </c>
      <c r="AF75" s="53">
        <v>632673481.95745456</v>
      </c>
      <c r="AG75" s="53">
        <v>290971640.12966895</v>
      </c>
      <c r="AH75" s="53">
        <v>146703763.08344969</v>
      </c>
      <c r="AI75" s="53">
        <v>901574043.09313262</v>
      </c>
      <c r="AJ75" s="53">
        <v>392698631.9119513</v>
      </c>
      <c r="AK75" s="93">
        <v>44710182.915118538</v>
      </c>
      <c r="AL75" s="101">
        <v>17830807761.07021</v>
      </c>
      <c r="AM75" s="49">
        <v>32</v>
      </c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</row>
    <row r="76" spans="1:105" ht="24" x14ac:dyDescent="0.3">
      <c r="A76" s="49">
        <v>56</v>
      </c>
      <c r="B76" s="50" t="s">
        <v>53</v>
      </c>
      <c r="C76" s="50" t="s">
        <v>87</v>
      </c>
      <c r="D76" s="51">
        <v>485320</v>
      </c>
      <c r="E76" s="62" t="s">
        <v>115</v>
      </c>
      <c r="F76" s="71"/>
      <c r="G76" s="53"/>
      <c r="H76" s="53">
        <v>22295849.593992859</v>
      </c>
      <c r="I76" s="53"/>
      <c r="J76" s="53"/>
      <c r="K76" s="53"/>
      <c r="L76" s="53"/>
      <c r="M76" s="53"/>
      <c r="N76" s="53">
        <v>52254808.481075794</v>
      </c>
      <c r="O76" s="53"/>
      <c r="P76" s="53"/>
      <c r="Q76" s="53"/>
      <c r="R76" s="53"/>
      <c r="S76" s="53">
        <v>5052982.4806642141</v>
      </c>
      <c r="T76" s="53">
        <v>2366189.7271524156</v>
      </c>
      <c r="U76" s="53"/>
      <c r="V76" s="53"/>
      <c r="W76" s="53"/>
      <c r="X76" s="53"/>
      <c r="Y76" s="53"/>
      <c r="Z76" s="53"/>
      <c r="AA76" s="53">
        <v>926960.92403909063</v>
      </c>
      <c r="AB76" s="53"/>
      <c r="AC76" s="53"/>
      <c r="AD76" s="53"/>
      <c r="AE76" s="53"/>
      <c r="AF76" s="53"/>
      <c r="AG76" s="53"/>
      <c r="AH76" s="53"/>
      <c r="AI76" s="53"/>
      <c r="AJ76" s="53"/>
      <c r="AK76" s="93"/>
      <c r="AL76" s="101">
        <v>82896791.206924379</v>
      </c>
      <c r="AM76" s="49">
        <v>5</v>
      </c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</row>
    <row r="77" spans="1:105" x14ac:dyDescent="0.3">
      <c r="A77" s="49">
        <v>57</v>
      </c>
      <c r="B77" s="50" t="s">
        <v>53</v>
      </c>
      <c r="C77" s="50" t="s">
        <v>87</v>
      </c>
      <c r="D77" s="51">
        <v>485510</v>
      </c>
      <c r="E77" s="62" t="s">
        <v>116</v>
      </c>
      <c r="F77" s="71">
        <v>58368917.282679506</v>
      </c>
      <c r="G77" s="53">
        <v>10222706.280709293</v>
      </c>
      <c r="H77" s="53">
        <v>29005861.84676455</v>
      </c>
      <c r="I77" s="53">
        <v>25257942.77231326</v>
      </c>
      <c r="J77" s="53">
        <v>130884443.10346684</v>
      </c>
      <c r="K77" s="53">
        <v>17655817.750541549</v>
      </c>
      <c r="L77" s="53">
        <v>135963561.70041034</v>
      </c>
      <c r="M77" s="53">
        <v>240621283.32147798</v>
      </c>
      <c r="N77" s="53">
        <v>186277327.94581035</v>
      </c>
      <c r="O77" s="53">
        <v>28768894.392498925</v>
      </c>
      <c r="P77" s="53">
        <v>102619104.55128239</v>
      </c>
      <c r="Q77" s="53">
        <v>20797378.927313127</v>
      </c>
      <c r="R77" s="53">
        <v>274153920.50781685</v>
      </c>
      <c r="S77" s="53">
        <v>195825722.42651367</v>
      </c>
      <c r="T77" s="53">
        <v>121529455.88323025</v>
      </c>
      <c r="U77" s="53">
        <v>22370773.127326846</v>
      </c>
      <c r="V77" s="53">
        <v>17183625.249762237</v>
      </c>
      <c r="W77" s="53">
        <v>127092963.8352167</v>
      </c>
      <c r="X77" s="53"/>
      <c r="Y77" s="53">
        <v>122390205.3126951</v>
      </c>
      <c r="Z77" s="53">
        <v>38517665.764676943</v>
      </c>
      <c r="AA77" s="53">
        <v>80832038.020859867</v>
      </c>
      <c r="AB77" s="53">
        <v>68283217.391293064</v>
      </c>
      <c r="AC77" s="53">
        <v>61726537.020693272</v>
      </c>
      <c r="AD77" s="53">
        <v>78577362.389832452</v>
      </c>
      <c r="AE77" s="53">
        <v>27580572.305666845</v>
      </c>
      <c r="AF77" s="53">
        <v>108280187.33737825</v>
      </c>
      <c r="AG77" s="53"/>
      <c r="AH77" s="53">
        <v>5713355.0186544685</v>
      </c>
      <c r="AI77" s="53">
        <v>122395432.53595099</v>
      </c>
      <c r="AJ77" s="53">
        <v>73850210.158783466</v>
      </c>
      <c r="AK77" s="93">
        <v>44044583.15387243</v>
      </c>
      <c r="AL77" s="101">
        <v>2576791067.3154917</v>
      </c>
      <c r="AM77" s="49">
        <v>30</v>
      </c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</row>
    <row r="78" spans="1:105" ht="24" x14ac:dyDescent="0.3">
      <c r="A78" s="49">
        <v>58</v>
      </c>
      <c r="B78" s="50" t="s">
        <v>117</v>
      </c>
      <c r="C78" s="50" t="s">
        <v>87</v>
      </c>
      <c r="D78" s="51">
        <v>512130</v>
      </c>
      <c r="E78" s="62" t="s">
        <v>118</v>
      </c>
      <c r="F78" s="71">
        <v>435460802.96038628</v>
      </c>
      <c r="G78" s="53">
        <v>1363679745.3963869</v>
      </c>
      <c r="H78" s="53">
        <v>342884936.69136196</v>
      </c>
      <c r="I78" s="53">
        <v>217868922.89647332</v>
      </c>
      <c r="J78" s="53">
        <v>633434914.14505827</v>
      </c>
      <c r="K78" s="53">
        <v>306118390.71739793</v>
      </c>
      <c r="L78" s="53">
        <v>645943659.39633</v>
      </c>
      <c r="M78" s="53">
        <v>1075232854.099298</v>
      </c>
      <c r="N78" s="53">
        <v>4251502793.2897849</v>
      </c>
      <c r="O78" s="53">
        <v>212786319.48402601</v>
      </c>
      <c r="P78" s="53">
        <v>1323217552.5805302</v>
      </c>
      <c r="Q78" s="53">
        <v>518594561.62157613</v>
      </c>
      <c r="R78" s="53">
        <v>386389373.4421289</v>
      </c>
      <c r="S78" s="53">
        <v>2439116461.2026629</v>
      </c>
      <c r="T78" s="53">
        <v>3157910188.7081566</v>
      </c>
      <c r="U78" s="53">
        <v>2814181926.6648488</v>
      </c>
      <c r="V78" s="53">
        <v>733417755.76763546</v>
      </c>
      <c r="W78" s="53">
        <v>92168142.855067223</v>
      </c>
      <c r="X78" s="53">
        <v>2336065239.5288968</v>
      </c>
      <c r="Y78" s="53">
        <v>356805032.22171575</v>
      </c>
      <c r="Z78" s="53">
        <v>1404821477.2355053</v>
      </c>
      <c r="AA78" s="53">
        <v>1131268687.4021125</v>
      </c>
      <c r="AB78" s="53">
        <v>1058641647.4851998</v>
      </c>
      <c r="AC78" s="53">
        <v>653643359.25221121</v>
      </c>
      <c r="AD78" s="53">
        <v>669067152.67250073</v>
      </c>
      <c r="AE78" s="53">
        <v>534751908.70543802</v>
      </c>
      <c r="AF78" s="53">
        <v>695830535.74250138</v>
      </c>
      <c r="AG78" s="53">
        <v>1010547708.7157882</v>
      </c>
      <c r="AH78" s="53">
        <v>133522448.43992391</v>
      </c>
      <c r="AI78" s="53">
        <v>1783258501.6977201</v>
      </c>
      <c r="AJ78" s="53">
        <v>821900706.22732151</v>
      </c>
      <c r="AK78" s="93">
        <v>205625023.62349841</v>
      </c>
      <c r="AL78" s="101">
        <v>33745658730.869438</v>
      </c>
      <c r="AM78" s="49">
        <v>32</v>
      </c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</row>
    <row r="79" spans="1:105" x14ac:dyDescent="0.3">
      <c r="A79" s="49">
        <v>59</v>
      </c>
      <c r="B79" s="50" t="s">
        <v>119</v>
      </c>
      <c r="C79" s="50" t="s">
        <v>87</v>
      </c>
      <c r="D79" s="51">
        <v>523121</v>
      </c>
      <c r="E79" s="62" t="s">
        <v>120</v>
      </c>
      <c r="F79" s="71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>
        <v>24306588.139746834</v>
      </c>
      <c r="AB79" s="53"/>
      <c r="AC79" s="53"/>
      <c r="AD79" s="53"/>
      <c r="AE79" s="53">
        <v>127857880.83832416</v>
      </c>
      <c r="AF79" s="53"/>
      <c r="AG79" s="53"/>
      <c r="AH79" s="53"/>
      <c r="AI79" s="53"/>
      <c r="AJ79" s="53"/>
      <c r="AK79" s="93"/>
      <c r="AL79" s="101">
        <v>152164468.978071</v>
      </c>
      <c r="AM79" s="49">
        <v>2</v>
      </c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</row>
    <row r="80" spans="1:105" x14ac:dyDescent="0.3">
      <c r="A80" s="49">
        <v>60</v>
      </c>
      <c r="B80" s="50" t="s">
        <v>119</v>
      </c>
      <c r="C80" s="50" t="s">
        <v>87</v>
      </c>
      <c r="D80" s="51">
        <v>523122</v>
      </c>
      <c r="E80" s="62" t="s">
        <v>121</v>
      </c>
      <c r="F80" s="71">
        <v>19429588.842029888</v>
      </c>
      <c r="G80" s="53">
        <v>392221212.18791622</v>
      </c>
      <c r="H80" s="53"/>
      <c r="I80" s="53"/>
      <c r="J80" s="53">
        <v>76122309.867330417</v>
      </c>
      <c r="K80" s="53">
        <v>5155784.5380294537</v>
      </c>
      <c r="L80" s="53">
        <v>16697493.486967301</v>
      </c>
      <c r="M80" s="53">
        <v>248848932.72620088</v>
      </c>
      <c r="N80" s="53">
        <v>681511428.83695042</v>
      </c>
      <c r="O80" s="53">
        <v>12845029.947398826</v>
      </c>
      <c r="P80" s="53">
        <v>90167858.755824983</v>
      </c>
      <c r="Q80" s="53">
        <v>19180424.533500575</v>
      </c>
      <c r="R80" s="53">
        <v>10161722.009390933</v>
      </c>
      <c r="S80" s="53">
        <v>133999868.1639591</v>
      </c>
      <c r="T80" s="53">
        <v>32394844.924313486</v>
      </c>
      <c r="U80" s="53">
        <v>64463859.599011704</v>
      </c>
      <c r="V80" s="53">
        <v>23276825.158342499</v>
      </c>
      <c r="W80" s="53">
        <v>10243615.17373273</v>
      </c>
      <c r="X80" s="53">
        <v>166877360.03556365</v>
      </c>
      <c r="Y80" s="53">
        <v>6173350.665170108</v>
      </c>
      <c r="Z80" s="53">
        <v>78002367.831687912</v>
      </c>
      <c r="AA80" s="53"/>
      <c r="AB80" s="53">
        <v>98892094.369854525</v>
      </c>
      <c r="AC80" s="53">
        <v>47717578.694989733</v>
      </c>
      <c r="AD80" s="53">
        <v>98310130.180702195</v>
      </c>
      <c r="AE80" s="53"/>
      <c r="AF80" s="53"/>
      <c r="AG80" s="53">
        <v>203220500.92580298</v>
      </c>
      <c r="AH80" s="53"/>
      <c r="AI80" s="53">
        <v>24154998.665326905</v>
      </c>
      <c r="AJ80" s="53">
        <v>15371521.187730933</v>
      </c>
      <c r="AK80" s="93">
        <v>30912055.92740133</v>
      </c>
      <c r="AL80" s="101">
        <v>2606352757.2351303</v>
      </c>
      <c r="AM80" s="49">
        <v>26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</row>
    <row r="81" spans="1:105" ht="24" x14ac:dyDescent="0.3">
      <c r="A81" s="49">
        <v>61</v>
      </c>
      <c r="B81" s="50" t="s">
        <v>69</v>
      </c>
      <c r="C81" s="50" t="s">
        <v>87</v>
      </c>
      <c r="D81" s="51">
        <v>531111</v>
      </c>
      <c r="E81" s="62" t="s">
        <v>122</v>
      </c>
      <c r="F81" s="71"/>
      <c r="G81" s="53">
        <v>5957292.1039279131</v>
      </c>
      <c r="H81" s="53">
        <v>6715239.4760275474</v>
      </c>
      <c r="I81" s="53"/>
      <c r="J81" s="53"/>
      <c r="K81" s="53"/>
      <c r="L81" s="53">
        <v>1012338.9038847961</v>
      </c>
      <c r="M81" s="53">
        <v>2942926.6930489172</v>
      </c>
      <c r="N81" s="53">
        <v>32846128.532069355</v>
      </c>
      <c r="O81" s="53"/>
      <c r="P81" s="53">
        <v>9165064.7752737142</v>
      </c>
      <c r="Q81" s="53">
        <v>1784225.5380000533</v>
      </c>
      <c r="R81" s="53">
        <v>146362.25116406693</v>
      </c>
      <c r="S81" s="53">
        <v>5847520.4155548634</v>
      </c>
      <c r="T81" s="53">
        <v>1331199.5224922281</v>
      </c>
      <c r="U81" s="53">
        <v>622039.56744728435</v>
      </c>
      <c r="V81" s="53"/>
      <c r="W81" s="53">
        <v>2054298.7395527959</v>
      </c>
      <c r="X81" s="53"/>
      <c r="Y81" s="53">
        <v>3519663.6589454189</v>
      </c>
      <c r="Z81" s="53">
        <v>670826.98450197338</v>
      </c>
      <c r="AA81" s="53"/>
      <c r="AB81" s="53">
        <v>18946941.894738853</v>
      </c>
      <c r="AC81" s="53"/>
      <c r="AD81" s="53">
        <v>1214458.2031113647</v>
      </c>
      <c r="AE81" s="53">
        <v>7107281.22021701</v>
      </c>
      <c r="AF81" s="53"/>
      <c r="AG81" s="53"/>
      <c r="AH81" s="53"/>
      <c r="AI81" s="53">
        <v>170755.95969141141</v>
      </c>
      <c r="AJ81" s="53">
        <v>3660798.6868536253</v>
      </c>
      <c r="AK81" s="93"/>
      <c r="AL81" s="101">
        <v>105715363.1265032</v>
      </c>
      <c r="AM81" s="49">
        <v>19</v>
      </c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</row>
    <row r="82" spans="1:105" ht="24" x14ac:dyDescent="0.3">
      <c r="A82" s="49">
        <v>62</v>
      </c>
      <c r="B82" s="50" t="s">
        <v>69</v>
      </c>
      <c r="C82" s="50" t="s">
        <v>87</v>
      </c>
      <c r="D82" s="51">
        <v>531112</v>
      </c>
      <c r="E82" s="62" t="s">
        <v>123</v>
      </c>
      <c r="F82" s="71"/>
      <c r="G82" s="53">
        <v>3704358.8806524556</v>
      </c>
      <c r="H82" s="53">
        <v>11841403.082273794</v>
      </c>
      <c r="I82" s="53">
        <v>1362562.8620273846</v>
      </c>
      <c r="J82" s="53">
        <v>3436028.0868516667</v>
      </c>
      <c r="K82" s="53">
        <v>141135.02790820738</v>
      </c>
      <c r="L82" s="53">
        <v>19403452.725750584</v>
      </c>
      <c r="M82" s="53">
        <v>1772028.6837363816</v>
      </c>
      <c r="N82" s="53">
        <v>31014857.984766565</v>
      </c>
      <c r="O82" s="53">
        <v>885143.13799221453</v>
      </c>
      <c r="P82" s="53">
        <v>155502922.23081329</v>
      </c>
      <c r="Q82" s="53">
        <v>9567560.9659748971</v>
      </c>
      <c r="R82" s="53">
        <v>1047187.05892386</v>
      </c>
      <c r="S82" s="53">
        <v>18723913.702488843</v>
      </c>
      <c r="T82" s="53">
        <v>8935066.9520158973</v>
      </c>
      <c r="U82" s="53">
        <v>2456794.9302539802</v>
      </c>
      <c r="V82" s="53">
        <v>2324371.9411055385</v>
      </c>
      <c r="W82" s="53">
        <v>1012338.9038847961</v>
      </c>
      <c r="X82" s="53">
        <v>39198947.195690639</v>
      </c>
      <c r="Y82" s="53">
        <v>4497154.4077911507</v>
      </c>
      <c r="Z82" s="53">
        <v>1599530.316293017</v>
      </c>
      <c r="AA82" s="53">
        <v>6706527.4372677812</v>
      </c>
      <c r="AB82" s="53">
        <v>6344106.6248615207</v>
      </c>
      <c r="AC82" s="53">
        <v>616812.3441914249</v>
      </c>
      <c r="AD82" s="53">
        <v>53849111.574112959</v>
      </c>
      <c r="AE82" s="53">
        <v>9635514.8683010712</v>
      </c>
      <c r="AF82" s="53">
        <v>1791195.1690078664</v>
      </c>
      <c r="AG82" s="53">
        <v>5652370.7473361082</v>
      </c>
      <c r="AH82" s="53"/>
      <c r="AI82" s="53">
        <v>4875256.8899649912</v>
      </c>
      <c r="AJ82" s="53">
        <v>5255101.7798907841</v>
      </c>
      <c r="AK82" s="93"/>
      <c r="AL82" s="101">
        <v>413152756.5121296</v>
      </c>
      <c r="AM82" s="49">
        <v>29</v>
      </c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</row>
    <row r="83" spans="1:105" ht="24" x14ac:dyDescent="0.3">
      <c r="A83" s="49">
        <v>63</v>
      </c>
      <c r="B83" s="50" t="s">
        <v>69</v>
      </c>
      <c r="C83" s="50" t="s">
        <v>87</v>
      </c>
      <c r="D83" s="51">
        <v>531113</v>
      </c>
      <c r="E83" s="62" t="s">
        <v>124</v>
      </c>
      <c r="F83" s="71">
        <v>65038854.157156274</v>
      </c>
      <c r="G83" s="53">
        <v>260571852.08134183</v>
      </c>
      <c r="H83" s="53">
        <v>35766403.924342886</v>
      </c>
      <c r="I83" s="53">
        <v>14165775.023379331</v>
      </c>
      <c r="J83" s="53">
        <v>142696225.25395745</v>
      </c>
      <c r="K83" s="53">
        <v>15720002.738121571</v>
      </c>
      <c r="L83" s="53">
        <v>69079497.733935669</v>
      </c>
      <c r="M83" s="53">
        <v>189004196.07761705</v>
      </c>
      <c r="N83" s="53">
        <v>644854654.55135942</v>
      </c>
      <c r="O83" s="53">
        <v>35597390.372403428</v>
      </c>
      <c r="P83" s="53">
        <v>217935134.39104757</v>
      </c>
      <c r="Q83" s="53">
        <v>62650013.129228443</v>
      </c>
      <c r="R83" s="53">
        <v>84257611.661199823</v>
      </c>
      <c r="S83" s="53">
        <v>1165003443.8876777</v>
      </c>
      <c r="T83" s="53">
        <v>580406476.62211525</v>
      </c>
      <c r="U83" s="53">
        <v>137367942.34848461</v>
      </c>
      <c r="V83" s="53">
        <v>118746830.70336099</v>
      </c>
      <c r="W83" s="53">
        <v>71578110.450236529</v>
      </c>
      <c r="X83" s="53">
        <v>517998658.17040813</v>
      </c>
      <c r="Y83" s="53">
        <v>59661783.834628746</v>
      </c>
      <c r="Z83" s="53">
        <v>158674104.33936808</v>
      </c>
      <c r="AA83" s="53">
        <v>112540374.29090381</v>
      </c>
      <c r="AB83" s="53">
        <v>77416918.827031627</v>
      </c>
      <c r="AC83" s="53">
        <v>135857274.8275412</v>
      </c>
      <c r="AD83" s="53">
        <v>89437789.907756612</v>
      </c>
      <c r="AE83" s="53">
        <v>115777767.89403276</v>
      </c>
      <c r="AF83" s="53">
        <v>39334855.00034298</v>
      </c>
      <c r="AG83" s="53">
        <v>240351210.1199252</v>
      </c>
      <c r="AH83" s="53">
        <v>23397051.293227263</v>
      </c>
      <c r="AI83" s="53">
        <v>178124602.07442141</v>
      </c>
      <c r="AJ83" s="53">
        <v>70750466.768058777</v>
      </c>
      <c r="AK83" s="93">
        <v>26914972.544420738</v>
      </c>
      <c r="AL83" s="101">
        <v>5756678244.9990339</v>
      </c>
      <c r="AM83" s="49">
        <v>32</v>
      </c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</row>
    <row r="84" spans="1:105" ht="24" x14ac:dyDescent="0.3">
      <c r="A84" s="49">
        <v>64</v>
      </c>
      <c r="B84" s="50" t="s">
        <v>69</v>
      </c>
      <c r="C84" s="50" t="s">
        <v>87</v>
      </c>
      <c r="D84" s="51">
        <v>531114</v>
      </c>
      <c r="E84" s="62" t="s">
        <v>125</v>
      </c>
      <c r="F84" s="71">
        <v>62118578.764882743</v>
      </c>
      <c r="G84" s="53">
        <v>305018931.42591542</v>
      </c>
      <c r="H84" s="53">
        <v>93764188.355856374</v>
      </c>
      <c r="I84" s="53">
        <v>17282942.491623566</v>
      </c>
      <c r="J84" s="53">
        <v>160479238.77039158</v>
      </c>
      <c r="K84" s="53">
        <v>71079781.833177924</v>
      </c>
      <c r="L84" s="53">
        <v>18558384.966053292</v>
      </c>
      <c r="M84" s="53">
        <v>133132149.10348646</v>
      </c>
      <c r="N84" s="53">
        <v>8326107639.5625248</v>
      </c>
      <c r="O84" s="53">
        <v>12801469.753599999</v>
      </c>
      <c r="P84" s="53">
        <v>660794200.66622686</v>
      </c>
      <c r="Q84" s="53">
        <v>9931724.1861331109</v>
      </c>
      <c r="R84" s="53">
        <v>32468026.049895518</v>
      </c>
      <c r="S84" s="53">
        <v>297653773.85840929</v>
      </c>
      <c r="T84" s="53">
        <v>329912710.97807056</v>
      </c>
      <c r="U84" s="53">
        <v>127979849.38096088</v>
      </c>
      <c r="V84" s="53">
        <v>72041590.912256077</v>
      </c>
      <c r="W84" s="53">
        <v>25728392.865340617</v>
      </c>
      <c r="X84" s="53">
        <v>984263487.77757478</v>
      </c>
      <c r="Y84" s="53">
        <v>15486520.099359842</v>
      </c>
      <c r="Z84" s="53">
        <v>686374488.87265158</v>
      </c>
      <c r="AA84" s="53">
        <v>277905324.39777207</v>
      </c>
      <c r="AB84" s="53">
        <v>525764569.52086341</v>
      </c>
      <c r="AC84" s="53">
        <v>232311740.7524133</v>
      </c>
      <c r="AD84" s="53">
        <v>207775154.78940865</v>
      </c>
      <c r="AE84" s="53">
        <v>138969215.07252958</v>
      </c>
      <c r="AF84" s="53">
        <v>79709927.42860201</v>
      </c>
      <c r="AG84" s="53">
        <v>133292450.61666614</v>
      </c>
      <c r="AH84" s="53">
        <v>2470734.1922696056</v>
      </c>
      <c r="AI84" s="53">
        <v>82029072.146451697</v>
      </c>
      <c r="AJ84" s="53">
        <v>124439276.82899202</v>
      </c>
      <c r="AK84" s="93">
        <v>1536803.6372227026</v>
      </c>
      <c r="AL84" s="101">
        <v>14249182340.057583</v>
      </c>
      <c r="AM84" s="49">
        <v>32</v>
      </c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</row>
    <row r="85" spans="1:105" ht="24" x14ac:dyDescent="0.3">
      <c r="A85" s="49">
        <v>65</v>
      </c>
      <c r="B85" s="50" t="s">
        <v>69</v>
      </c>
      <c r="C85" s="50" t="s">
        <v>87</v>
      </c>
      <c r="D85" s="51">
        <v>531115</v>
      </c>
      <c r="E85" s="62" t="s">
        <v>126</v>
      </c>
      <c r="F85" s="71"/>
      <c r="G85" s="53"/>
      <c r="H85" s="53">
        <v>53462297.053179361</v>
      </c>
      <c r="I85" s="53"/>
      <c r="J85" s="53"/>
      <c r="K85" s="53"/>
      <c r="L85" s="53"/>
      <c r="M85" s="53"/>
      <c r="N85" s="53">
        <v>39197204.787938692</v>
      </c>
      <c r="O85" s="53"/>
      <c r="P85" s="53">
        <v>3948295.9659259003</v>
      </c>
      <c r="Q85" s="53"/>
      <c r="R85" s="53">
        <v>15218189.305559056</v>
      </c>
      <c r="S85" s="53">
        <v>6492211.2837775396</v>
      </c>
      <c r="T85" s="50"/>
      <c r="U85" s="53">
        <v>1028020.5736523747</v>
      </c>
      <c r="V85" s="53">
        <v>149847.06666797327</v>
      </c>
      <c r="W85" s="53"/>
      <c r="X85" s="53"/>
      <c r="Y85" s="53"/>
      <c r="Z85" s="53">
        <v>205604.11473047498</v>
      </c>
      <c r="AA85" s="53">
        <v>306663.76434375934</v>
      </c>
      <c r="AB85" s="53"/>
      <c r="AC85" s="53"/>
      <c r="AD85" s="53"/>
      <c r="AE85" s="53"/>
      <c r="AF85" s="50"/>
      <c r="AG85" s="53"/>
      <c r="AH85" s="53"/>
      <c r="AI85" s="53"/>
      <c r="AJ85" s="53"/>
      <c r="AK85" s="93">
        <v>31363.339535157193</v>
      </c>
      <c r="AL85" s="101">
        <v>120039697.25531028</v>
      </c>
      <c r="AM85" s="49">
        <v>10</v>
      </c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</row>
    <row r="86" spans="1:105" ht="24" x14ac:dyDescent="0.3">
      <c r="A86" s="49">
        <v>66</v>
      </c>
      <c r="B86" s="50" t="s">
        <v>69</v>
      </c>
      <c r="C86" s="50" t="s">
        <v>87</v>
      </c>
      <c r="D86" s="51">
        <v>531119</v>
      </c>
      <c r="E86" s="62" t="s">
        <v>127</v>
      </c>
      <c r="F86" s="71"/>
      <c r="G86" s="53">
        <v>110020852.68157949</v>
      </c>
      <c r="H86" s="53"/>
      <c r="I86" s="53"/>
      <c r="J86" s="53">
        <v>2913305.7612657133</v>
      </c>
      <c r="K86" s="53"/>
      <c r="L86" s="53">
        <v>1562939.7535020004</v>
      </c>
      <c r="M86" s="53">
        <v>332941015.65096515</v>
      </c>
      <c r="N86" s="53">
        <v>1284410647.1290293</v>
      </c>
      <c r="O86" s="53"/>
      <c r="P86" s="53">
        <v>18786640.38155916</v>
      </c>
      <c r="Q86" s="53">
        <v>1742.407751953177</v>
      </c>
      <c r="R86" s="53"/>
      <c r="S86" s="53">
        <v>106117859.31720437</v>
      </c>
      <c r="T86" s="53">
        <v>26294675.384725407</v>
      </c>
      <c r="U86" s="53">
        <v>10773307.130326496</v>
      </c>
      <c r="V86" s="53">
        <v>1630893.6558281742</v>
      </c>
      <c r="W86" s="53">
        <v>2646717.3752168762</v>
      </c>
      <c r="X86" s="53">
        <v>269656766.10002571</v>
      </c>
      <c r="Y86" s="53">
        <v>892112.76900002675</v>
      </c>
      <c r="Z86" s="53">
        <v>8191058.8419318879</v>
      </c>
      <c r="AA86" s="53">
        <v>27782691.604893424</v>
      </c>
      <c r="AB86" s="53">
        <v>99275424.075284228</v>
      </c>
      <c r="AC86" s="53">
        <v>17267260.821855988</v>
      </c>
      <c r="AD86" s="53">
        <v>163660875.32545808</v>
      </c>
      <c r="AE86" s="53">
        <v>148212688.19664118</v>
      </c>
      <c r="AF86" s="53"/>
      <c r="AG86" s="53">
        <v>1846952.2170703684</v>
      </c>
      <c r="AH86" s="53"/>
      <c r="AI86" s="53">
        <v>9982254.0109397545</v>
      </c>
      <c r="AJ86" s="53">
        <v>43818070.146118499</v>
      </c>
      <c r="AK86" s="93"/>
      <c r="AL86" s="101">
        <v>2688686750.738173</v>
      </c>
      <c r="AM86" s="49">
        <v>23</v>
      </c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</row>
    <row r="87" spans="1:105" ht="24" x14ac:dyDescent="0.3">
      <c r="A87" s="49">
        <v>67</v>
      </c>
      <c r="B87" s="50" t="s">
        <v>69</v>
      </c>
      <c r="C87" s="50" t="s">
        <v>87</v>
      </c>
      <c r="D87" s="51">
        <v>531319</v>
      </c>
      <c r="E87" s="62" t="s">
        <v>128</v>
      </c>
      <c r="F87" s="71">
        <v>28741015.86846767</v>
      </c>
      <c r="G87" s="53">
        <v>76071780.042523772</v>
      </c>
      <c r="H87" s="53">
        <v>232228105.18031955</v>
      </c>
      <c r="I87" s="53">
        <v>4188748.235695438</v>
      </c>
      <c r="J87" s="53">
        <v>266548310.67054129</v>
      </c>
      <c r="K87" s="53">
        <v>1946269.4589316996</v>
      </c>
      <c r="L87" s="53">
        <v>25395592.984717559</v>
      </c>
      <c r="M87" s="53">
        <v>174071761.64337832</v>
      </c>
      <c r="N87" s="53">
        <v>3304361302.6675725</v>
      </c>
      <c r="O87" s="53">
        <v>13162148.158254307</v>
      </c>
      <c r="P87" s="53">
        <v>84498063.930969343</v>
      </c>
      <c r="Q87" s="53">
        <v>8567023389.7940798</v>
      </c>
      <c r="R87" s="53">
        <v>8473328.8977483045</v>
      </c>
      <c r="S87" s="53">
        <v>426611113.98821592</v>
      </c>
      <c r="T87" s="53">
        <v>73252564.299863562</v>
      </c>
      <c r="U87" s="53">
        <v>248671207.13550165</v>
      </c>
      <c r="V87" s="53">
        <v>15416823.789281713</v>
      </c>
      <c r="W87" s="53">
        <v>69605704.875025526</v>
      </c>
      <c r="X87" s="53">
        <v>1175825538.4350591</v>
      </c>
      <c r="Y87" s="53">
        <v>18875503.176908772</v>
      </c>
      <c r="Z87" s="53">
        <v>78063352.103006274</v>
      </c>
      <c r="AA87" s="53">
        <v>97351805.917127952</v>
      </c>
      <c r="AB87" s="53">
        <v>269498206.99459797</v>
      </c>
      <c r="AC87" s="53">
        <v>53911838.253183275</v>
      </c>
      <c r="AD87" s="53">
        <v>125592750.76078507</v>
      </c>
      <c r="AE87" s="53">
        <v>323214895.57956249</v>
      </c>
      <c r="AF87" s="53">
        <v>7887879.8930920335</v>
      </c>
      <c r="AG87" s="53">
        <v>33619757.573936559</v>
      </c>
      <c r="AH87" s="53">
        <v>5439797.0015978189</v>
      </c>
      <c r="AI87" s="53">
        <v>90380432.501563281</v>
      </c>
      <c r="AJ87" s="53">
        <v>72158332.231636941</v>
      </c>
      <c r="AK87" s="93">
        <v>4002310.6062364494</v>
      </c>
      <c r="AL87" s="101">
        <v>15976089632.64938</v>
      </c>
      <c r="AM87" s="49">
        <v>32</v>
      </c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</row>
    <row r="88" spans="1:105" x14ac:dyDescent="0.3">
      <c r="A88" s="49">
        <v>68</v>
      </c>
      <c r="B88" s="50" t="s">
        <v>69</v>
      </c>
      <c r="C88" s="50" t="s">
        <v>87</v>
      </c>
      <c r="D88" s="51">
        <v>532110</v>
      </c>
      <c r="E88" s="62" t="s">
        <v>129</v>
      </c>
      <c r="F88" s="71">
        <v>133978959.2709357</v>
      </c>
      <c r="G88" s="53">
        <v>281153172.44741279</v>
      </c>
      <c r="H88" s="53">
        <v>352607571.94726074</v>
      </c>
      <c r="I88" s="53">
        <v>76080492.081283525</v>
      </c>
      <c r="J88" s="53">
        <v>152082575.8137292</v>
      </c>
      <c r="K88" s="53">
        <v>60470261.031535037</v>
      </c>
      <c r="L88" s="53">
        <v>80887795.068922356</v>
      </c>
      <c r="M88" s="53">
        <v>96538101.496965811</v>
      </c>
      <c r="N88" s="53">
        <v>1925764804.5067148</v>
      </c>
      <c r="O88" s="53"/>
      <c r="P88" s="53">
        <v>540879956.76905727</v>
      </c>
      <c r="Q88" s="53">
        <v>65279306.426925786</v>
      </c>
      <c r="R88" s="53">
        <v>731811.25582033466</v>
      </c>
      <c r="S88" s="53">
        <v>1079632433.6729796</v>
      </c>
      <c r="T88" s="53">
        <v>397655781.96625811</v>
      </c>
      <c r="U88" s="53">
        <v>24398935.750600342</v>
      </c>
      <c r="V88" s="53">
        <v>35635723.34294638</v>
      </c>
      <c r="W88" s="53">
        <v>47355157.882583454</v>
      </c>
      <c r="X88" s="53">
        <v>331383303.12071896</v>
      </c>
      <c r="Y88" s="53">
        <v>44170036.512013055</v>
      </c>
      <c r="Z88" s="53">
        <v>34937017.834413171</v>
      </c>
      <c r="AA88" s="53">
        <v>134707285.71125215</v>
      </c>
      <c r="AB88" s="53">
        <v>2013738971.9028301</v>
      </c>
      <c r="AC88" s="53">
        <v>96546813.535725564</v>
      </c>
      <c r="AD88" s="53">
        <v>168063939.71464375</v>
      </c>
      <c r="AE88" s="53">
        <v>152997339.8835046</v>
      </c>
      <c r="AF88" s="53">
        <v>76650259.416172221</v>
      </c>
      <c r="AG88" s="53">
        <v>90579066.985285923</v>
      </c>
      <c r="AH88" s="53"/>
      <c r="AI88" s="53">
        <v>73811877.188240513</v>
      </c>
      <c r="AJ88" s="53">
        <v>200284543.8637619</v>
      </c>
      <c r="AK88" s="93">
        <v>10513688.375285475</v>
      </c>
      <c r="AL88" s="101">
        <v>8779516984.7757797</v>
      </c>
      <c r="AM88" s="49">
        <v>30</v>
      </c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</row>
    <row r="89" spans="1:105" ht="24" x14ac:dyDescent="0.3">
      <c r="A89" s="49">
        <v>69</v>
      </c>
      <c r="B89" s="50" t="s">
        <v>69</v>
      </c>
      <c r="C89" s="50" t="s">
        <v>87</v>
      </c>
      <c r="D89" s="51">
        <v>532122</v>
      </c>
      <c r="E89" s="62" t="s">
        <v>130</v>
      </c>
      <c r="F89" s="71"/>
      <c r="G89" s="53"/>
      <c r="H89" s="53"/>
      <c r="I89" s="53"/>
      <c r="J89" s="53">
        <v>4134733.5953848907</v>
      </c>
      <c r="K89" s="53"/>
      <c r="L89" s="53"/>
      <c r="M89" s="53">
        <v>2381871.3969199941</v>
      </c>
      <c r="N89" s="53">
        <v>314973306.91282398</v>
      </c>
      <c r="O89" s="53"/>
      <c r="P89" s="53">
        <v>8701584.3132541683</v>
      </c>
      <c r="Q89" s="53"/>
      <c r="R89" s="53"/>
      <c r="S89" s="53">
        <v>6612437.4186623087</v>
      </c>
      <c r="T89" s="53">
        <v>27514360.81109263</v>
      </c>
      <c r="U89" s="53">
        <v>3516178.843441512</v>
      </c>
      <c r="V89" s="53">
        <v>1839982.5860625554</v>
      </c>
      <c r="W89" s="53"/>
      <c r="X89" s="53"/>
      <c r="Y89" s="53"/>
      <c r="Z89" s="53">
        <v>3509209.2124336991</v>
      </c>
      <c r="AA89" s="53">
        <v>1826043.3240469303</v>
      </c>
      <c r="AB89" s="53"/>
      <c r="AC89" s="53">
        <v>3066637.6434375928</v>
      </c>
      <c r="AD89" s="53"/>
      <c r="AE89" s="53">
        <v>3624208.1240626089</v>
      </c>
      <c r="AF89" s="53"/>
      <c r="AG89" s="53"/>
      <c r="AH89" s="53">
        <v>23771668.959897194</v>
      </c>
      <c r="AI89" s="53">
        <v>53788127.302794598</v>
      </c>
      <c r="AJ89" s="53"/>
      <c r="AK89" s="93"/>
      <c r="AL89" s="101">
        <v>459260350.44431454</v>
      </c>
      <c r="AM89" s="49">
        <v>14</v>
      </c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</row>
    <row r="90" spans="1:105" ht="24" x14ac:dyDescent="0.3">
      <c r="A90" s="49">
        <v>70</v>
      </c>
      <c r="B90" s="50" t="s">
        <v>69</v>
      </c>
      <c r="C90" s="50" t="s">
        <v>87</v>
      </c>
      <c r="D90" s="51">
        <v>532289</v>
      </c>
      <c r="E90" s="62" t="s">
        <v>131</v>
      </c>
      <c r="F90" s="71">
        <v>4131248.7798809842</v>
      </c>
      <c r="G90" s="53">
        <v>5600098.5147775132</v>
      </c>
      <c r="H90" s="53">
        <v>43206485.025182955</v>
      </c>
      <c r="I90" s="53">
        <v>3176409.331810642</v>
      </c>
      <c r="J90" s="53">
        <v>4721925.0077931108</v>
      </c>
      <c r="K90" s="53">
        <v>1752862.198464897</v>
      </c>
      <c r="L90" s="53">
        <v>2899366.4992500874</v>
      </c>
      <c r="M90" s="53">
        <v>3556254.2217364362</v>
      </c>
      <c r="N90" s="53">
        <v>70431606.149451345</v>
      </c>
      <c r="O90" s="53">
        <v>473934.90853126446</v>
      </c>
      <c r="P90" s="53">
        <v>9306199.8031819221</v>
      </c>
      <c r="Q90" s="53">
        <v>2608384.4046739065</v>
      </c>
      <c r="R90" s="53">
        <v>913021.66202346515</v>
      </c>
      <c r="S90" s="53">
        <v>72011969.980472863</v>
      </c>
      <c r="T90" s="53">
        <v>14090851.49004535</v>
      </c>
      <c r="U90" s="53">
        <v>5361388.6527599283</v>
      </c>
      <c r="V90" s="53">
        <v>3509209.2124336991</v>
      </c>
      <c r="W90" s="53">
        <v>12686470.841971084</v>
      </c>
      <c r="X90" s="53">
        <v>21675552.434297532</v>
      </c>
      <c r="Y90" s="53">
        <v>6710012.2527716858</v>
      </c>
      <c r="Z90" s="53">
        <v>24801431.941301528</v>
      </c>
      <c r="AA90" s="53">
        <v>759689.77985158563</v>
      </c>
      <c r="AB90" s="53">
        <v>113463850.39943899</v>
      </c>
      <c r="AC90" s="53">
        <v>5856232.4543146305</v>
      </c>
      <c r="AD90" s="53">
        <v>5427600.1473341491</v>
      </c>
      <c r="AE90" s="53">
        <v>28251399.290168811</v>
      </c>
      <c r="AF90" s="53">
        <v>1812104.0620313045</v>
      </c>
      <c r="AG90" s="53">
        <v>4005795.4217403559</v>
      </c>
      <c r="AH90" s="53">
        <v>203861.70697852172</v>
      </c>
      <c r="AI90" s="53">
        <v>5080861.0046954667</v>
      </c>
      <c r="AJ90" s="53">
        <v>4533744.9705821685</v>
      </c>
      <c r="AK90" s="93">
        <v>4723667.415545065</v>
      </c>
      <c r="AL90" s="101">
        <v>487743489.96549326</v>
      </c>
      <c r="AM90" s="49">
        <v>32</v>
      </c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</row>
    <row r="91" spans="1:105" ht="24" x14ac:dyDescent="0.3">
      <c r="A91" s="49">
        <v>71</v>
      </c>
      <c r="B91" s="50" t="s">
        <v>69</v>
      </c>
      <c r="C91" s="50" t="s">
        <v>87</v>
      </c>
      <c r="D91" s="51">
        <v>532412</v>
      </c>
      <c r="E91" s="62" t="s">
        <v>132</v>
      </c>
      <c r="F91" s="71"/>
      <c r="G91" s="53"/>
      <c r="H91" s="53"/>
      <c r="I91" s="53"/>
      <c r="J91" s="53"/>
      <c r="K91" s="53"/>
      <c r="L91" s="53"/>
      <c r="M91" s="53"/>
      <c r="N91" s="53">
        <v>723808377.01561379</v>
      </c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93"/>
      <c r="AL91" s="101">
        <v>723808377.01561379</v>
      </c>
      <c r="AM91" s="49">
        <v>1</v>
      </c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</row>
    <row r="92" spans="1:105" ht="24" x14ac:dyDescent="0.3">
      <c r="A92" s="49">
        <v>72</v>
      </c>
      <c r="B92" s="50" t="s">
        <v>133</v>
      </c>
      <c r="C92" s="50" t="s">
        <v>87</v>
      </c>
      <c r="D92" s="51">
        <v>541920</v>
      </c>
      <c r="E92" s="62" t="s">
        <v>134</v>
      </c>
      <c r="F92" s="71">
        <v>40411662.991050057</v>
      </c>
      <c r="G92" s="53">
        <v>75578678.648721039</v>
      </c>
      <c r="H92" s="53">
        <v>18147176.736592349</v>
      </c>
      <c r="I92" s="53">
        <v>12850257.170654684</v>
      </c>
      <c r="J92" s="53">
        <v>137979527.46942019</v>
      </c>
      <c r="K92" s="53">
        <v>30183729.487084899</v>
      </c>
      <c r="L92" s="53">
        <v>68609047.640908316</v>
      </c>
      <c r="M92" s="53">
        <v>57225897.797398224</v>
      </c>
      <c r="N92" s="53">
        <v>470704484.55914313</v>
      </c>
      <c r="O92" s="53">
        <v>138876867.46167612</v>
      </c>
      <c r="P92" s="53">
        <v>101740931.04429801</v>
      </c>
      <c r="Q92" s="53">
        <v>54861450.477997743</v>
      </c>
      <c r="R92" s="53">
        <v>84250642.030192018</v>
      </c>
      <c r="S92" s="53">
        <v>221327602.28410041</v>
      </c>
      <c r="T92" s="53">
        <v>174960389.59687448</v>
      </c>
      <c r="U92" s="53">
        <v>107619814.79938802</v>
      </c>
      <c r="V92" s="53">
        <v>26622248.042092599</v>
      </c>
      <c r="W92" s="53">
        <v>11919811.431111686</v>
      </c>
      <c r="X92" s="53">
        <v>165471236.9797374</v>
      </c>
      <c r="Y92" s="53">
        <v>94267744.196170807</v>
      </c>
      <c r="Z92" s="53">
        <v>123148152.68479474</v>
      </c>
      <c r="AA92" s="53">
        <v>20210187.514904909</v>
      </c>
      <c r="AB92" s="53">
        <v>135217811.18257439</v>
      </c>
      <c r="AC92" s="53">
        <v>37785854.508856609</v>
      </c>
      <c r="AD92" s="53">
        <v>40620751.92128443</v>
      </c>
      <c r="AE92" s="53">
        <v>94673725.202375904</v>
      </c>
      <c r="AF92" s="53">
        <v>30689027.735151317</v>
      </c>
      <c r="AG92" s="53">
        <v>86135927.217805341</v>
      </c>
      <c r="AH92" s="53">
        <v>14608346.592375439</v>
      </c>
      <c r="AI92" s="53">
        <v>126763648.7700976</v>
      </c>
      <c r="AJ92" s="53">
        <v>32312951.759971678</v>
      </c>
      <c r="AK92" s="93">
        <v>31633412.736709941</v>
      </c>
      <c r="AL92" s="101">
        <v>2867408998.6715145</v>
      </c>
      <c r="AM92" s="49">
        <v>32</v>
      </c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</row>
    <row r="93" spans="1:105" x14ac:dyDescent="0.3">
      <c r="A93" s="49">
        <v>73</v>
      </c>
      <c r="B93" s="50" t="s">
        <v>72</v>
      </c>
      <c r="C93" s="50" t="s">
        <v>87</v>
      </c>
      <c r="D93" s="51">
        <v>561590</v>
      </c>
      <c r="E93" s="62" t="s">
        <v>135</v>
      </c>
      <c r="F93" s="71"/>
      <c r="G93" s="53">
        <v>4199202.6822071578</v>
      </c>
      <c r="H93" s="53">
        <v>659212094.42745364</v>
      </c>
      <c r="I93" s="53"/>
      <c r="J93" s="53"/>
      <c r="K93" s="53"/>
      <c r="L93" s="53">
        <v>5556538.3209786825</v>
      </c>
      <c r="M93" s="53">
        <v>1604757.5395488767</v>
      </c>
      <c r="N93" s="53">
        <v>1090628768.9955564</v>
      </c>
      <c r="O93" s="53"/>
      <c r="P93" s="53">
        <v>6060094.1612931509</v>
      </c>
      <c r="Q93" s="53"/>
      <c r="R93" s="53"/>
      <c r="S93" s="53">
        <v>2162260066.2715669</v>
      </c>
      <c r="T93" s="53"/>
      <c r="U93" s="53">
        <v>871203.87597658869</v>
      </c>
      <c r="V93" s="53"/>
      <c r="W93" s="53">
        <v>266490811.21472678</v>
      </c>
      <c r="X93" s="53">
        <v>43995795.736817732</v>
      </c>
      <c r="Y93" s="53">
        <v>235225.04651367894</v>
      </c>
      <c r="Z93" s="53">
        <v>74111571.321576461</v>
      </c>
      <c r="AA93" s="53">
        <v>151559853.48814327</v>
      </c>
      <c r="AB93" s="53">
        <v>639111678.60092151</v>
      </c>
      <c r="AC93" s="53"/>
      <c r="AD93" s="53"/>
      <c r="AE93" s="53">
        <v>46306228.415907644</v>
      </c>
      <c r="AF93" s="53"/>
      <c r="AG93" s="53"/>
      <c r="AH93" s="53"/>
      <c r="AI93" s="53">
        <v>3733979.8124356591</v>
      </c>
      <c r="AJ93" s="53"/>
      <c r="AK93" s="93"/>
      <c r="AL93" s="101">
        <v>5155937869.911624</v>
      </c>
      <c r="AM93" s="49">
        <v>16</v>
      </c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</row>
    <row r="94" spans="1:105" ht="24" x14ac:dyDescent="0.3">
      <c r="A94" s="49">
        <v>74</v>
      </c>
      <c r="B94" s="50" t="s">
        <v>72</v>
      </c>
      <c r="C94" s="50" t="s">
        <v>87</v>
      </c>
      <c r="D94" s="51">
        <v>561920</v>
      </c>
      <c r="E94" s="62" t="s">
        <v>136</v>
      </c>
      <c r="F94" s="71">
        <v>9353244.8124846593</v>
      </c>
      <c r="G94" s="53">
        <v>20434958.114906866</v>
      </c>
      <c r="H94" s="53"/>
      <c r="I94" s="53"/>
      <c r="J94" s="53">
        <v>39463793.17398753</v>
      </c>
      <c r="K94" s="53"/>
      <c r="L94" s="53"/>
      <c r="M94" s="53">
        <v>25155140.714948028</v>
      </c>
      <c r="N94" s="53">
        <v>2288739702.5780964</v>
      </c>
      <c r="O94" s="53"/>
      <c r="P94" s="53">
        <v>1219084295.6928008</v>
      </c>
      <c r="Q94" s="53"/>
      <c r="R94" s="53"/>
      <c r="S94" s="53">
        <v>715850800.81244338</v>
      </c>
      <c r="T94" s="53">
        <v>256703706.87200585</v>
      </c>
      <c r="U94" s="53">
        <v>982717.97210159199</v>
      </c>
      <c r="V94" s="53"/>
      <c r="W94" s="53">
        <v>2665883.8604883612</v>
      </c>
      <c r="X94" s="53">
        <v>287000692.86296767</v>
      </c>
      <c r="Y94" s="53"/>
      <c r="Z94" s="53">
        <v>1535061.2294707496</v>
      </c>
      <c r="AA94" s="53">
        <v>4089430.9938341086</v>
      </c>
      <c r="AB94" s="53">
        <v>13172602.604766019</v>
      </c>
      <c r="AC94" s="53">
        <v>1780740.7224961477</v>
      </c>
      <c r="AD94" s="53">
        <v>21806233.015694018</v>
      </c>
      <c r="AE94" s="53">
        <v>57365290.41755446</v>
      </c>
      <c r="AF94" s="53"/>
      <c r="AG94" s="53"/>
      <c r="AH94" s="53"/>
      <c r="AI94" s="53">
        <v>8415829.4419338498</v>
      </c>
      <c r="AJ94" s="53">
        <v>24717796.369207781</v>
      </c>
      <c r="AK94" s="93">
        <v>1679681.0728828635</v>
      </c>
      <c r="AL94" s="101">
        <v>4999997603.3350697</v>
      </c>
      <c r="AM94" s="49">
        <v>20</v>
      </c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</row>
    <row r="95" spans="1:105" ht="24" x14ac:dyDescent="0.3">
      <c r="A95" s="49">
        <v>75</v>
      </c>
      <c r="B95" s="50" t="s">
        <v>137</v>
      </c>
      <c r="C95" s="50" t="s">
        <v>87</v>
      </c>
      <c r="D95" s="51">
        <v>611151</v>
      </c>
      <c r="E95" s="62" t="s">
        <v>138</v>
      </c>
      <c r="F95" s="71"/>
      <c r="G95" s="53">
        <v>6866828.9504474737</v>
      </c>
      <c r="H95" s="53"/>
      <c r="I95" s="53"/>
      <c r="J95" s="53">
        <v>3223454.3411133788</v>
      </c>
      <c r="K95" s="53">
        <v>1737180.5286973182</v>
      </c>
      <c r="L95" s="53">
        <v>2901108.9070020402</v>
      </c>
      <c r="M95" s="53">
        <v>3434285.6790997135</v>
      </c>
      <c r="N95" s="53">
        <v>21567523.153676435</v>
      </c>
      <c r="O95" s="53"/>
      <c r="P95" s="53">
        <v>8928097.3210080825</v>
      </c>
      <c r="Q95" s="53">
        <v>10698383.596992509</v>
      </c>
      <c r="R95" s="53">
        <v>3354134.9225098677</v>
      </c>
      <c r="S95" s="53">
        <v>6441681.4589708969</v>
      </c>
      <c r="T95" s="53">
        <v>32046363.373922843</v>
      </c>
      <c r="U95" s="53">
        <v>28221778.358385615</v>
      </c>
      <c r="V95" s="53">
        <v>7929697.679138911</v>
      </c>
      <c r="W95" s="53"/>
      <c r="X95" s="53">
        <v>156938666.21842274</v>
      </c>
      <c r="Y95" s="53">
        <v>3598072.0077833114</v>
      </c>
      <c r="Z95" s="53">
        <v>11013759.400096036</v>
      </c>
      <c r="AA95" s="53">
        <v>3296635.466695413</v>
      </c>
      <c r="AB95" s="53"/>
      <c r="AC95" s="53">
        <v>7799017.0977424234</v>
      </c>
      <c r="AD95" s="53">
        <v>4647001.4744591247</v>
      </c>
      <c r="AE95" s="53"/>
      <c r="AF95" s="53"/>
      <c r="AG95" s="53">
        <v>4094658.2170899669</v>
      </c>
      <c r="AH95" s="53">
        <v>38332.970542969895</v>
      </c>
      <c r="AI95" s="53">
        <v>10389977.424896799</v>
      </c>
      <c r="AJ95" s="53">
        <v>2644974.9674649234</v>
      </c>
      <c r="AK95" s="93">
        <v>5471160.341132978</v>
      </c>
      <c r="AL95" s="101">
        <v>347282773.85729176</v>
      </c>
      <c r="AM95" s="49">
        <v>24</v>
      </c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</row>
    <row r="96" spans="1:105" ht="24" x14ac:dyDescent="0.3">
      <c r="A96" s="49">
        <v>76</v>
      </c>
      <c r="B96" s="50" t="s">
        <v>137</v>
      </c>
      <c r="C96" s="50" t="s">
        <v>87</v>
      </c>
      <c r="D96" s="51">
        <v>611211</v>
      </c>
      <c r="E96" s="62" t="s">
        <v>139</v>
      </c>
      <c r="F96" s="71">
        <v>6340621.8093576143</v>
      </c>
      <c r="G96" s="53">
        <v>13021013.130346095</v>
      </c>
      <c r="H96" s="53"/>
      <c r="I96" s="53"/>
      <c r="J96" s="53">
        <v>40896052.346093036</v>
      </c>
      <c r="K96" s="53"/>
      <c r="L96" s="53">
        <v>25432183.547508582</v>
      </c>
      <c r="M96" s="53">
        <v>18319675.104035709</v>
      </c>
      <c r="N96" s="53">
        <v>86135927.217805356</v>
      </c>
      <c r="O96" s="53">
        <v>4389125.1271700561</v>
      </c>
      <c r="P96" s="53">
        <v>20096931.011027951</v>
      </c>
      <c r="Q96" s="53"/>
      <c r="R96" s="53">
        <v>10477097.812494459</v>
      </c>
      <c r="S96" s="53">
        <v>28401246.356836792</v>
      </c>
      <c r="T96" s="53">
        <v>84003220.129414663</v>
      </c>
      <c r="U96" s="53">
        <v>19448755.327301364</v>
      </c>
      <c r="V96" s="53">
        <v>5844035.6000509579</v>
      </c>
      <c r="W96" s="53">
        <v>31020085.208022419</v>
      </c>
      <c r="X96" s="53">
        <v>92220415.087625846</v>
      </c>
      <c r="Y96" s="53"/>
      <c r="Z96" s="53">
        <v>31643867.183221661</v>
      </c>
      <c r="AA96" s="53">
        <v>8072575.1147990739</v>
      </c>
      <c r="AB96" s="53">
        <v>4052840.4310430908</v>
      </c>
      <c r="AC96" s="53">
        <v>5803960.2217560345</v>
      </c>
      <c r="AD96" s="53">
        <v>33624984.797192425</v>
      </c>
      <c r="AE96" s="53"/>
      <c r="AF96" s="53"/>
      <c r="AG96" s="53">
        <v>2601414.7736660941</v>
      </c>
      <c r="AH96" s="53">
        <v>2590960.3271543747</v>
      </c>
      <c r="AI96" s="53">
        <v>18469522.170703683</v>
      </c>
      <c r="AJ96" s="53">
        <v>6349333.8481173804</v>
      </c>
      <c r="AK96" s="93"/>
      <c r="AL96" s="101">
        <v>599255843.68274474</v>
      </c>
      <c r="AM96" s="49">
        <v>24</v>
      </c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</row>
    <row r="97" spans="1:105" ht="24" x14ac:dyDescent="0.3">
      <c r="A97" s="49">
        <v>77</v>
      </c>
      <c r="B97" s="50" t="s">
        <v>137</v>
      </c>
      <c r="C97" s="50" t="s">
        <v>87</v>
      </c>
      <c r="D97" s="51">
        <v>611311</v>
      </c>
      <c r="E97" s="62" t="s">
        <v>140</v>
      </c>
      <c r="F97" s="71">
        <v>806764410.08610463</v>
      </c>
      <c r="G97" s="53">
        <v>1670218056.3820055</v>
      </c>
      <c r="H97" s="53">
        <v>103594852.89237618</v>
      </c>
      <c r="I97" s="53">
        <v>90716717.197690219</v>
      </c>
      <c r="J97" s="53">
        <v>761505368.72912073</v>
      </c>
      <c r="K97" s="53">
        <v>95421218.127963826</v>
      </c>
      <c r="L97" s="53">
        <v>1274926721.7351475</v>
      </c>
      <c r="M97" s="53">
        <v>608424393.27352238</v>
      </c>
      <c r="N97" s="53">
        <v>14939776940.505465</v>
      </c>
      <c r="O97" s="53">
        <v>97956421.407055736</v>
      </c>
      <c r="P97" s="53">
        <v>1960794169.9519811</v>
      </c>
      <c r="Q97" s="53">
        <v>417750970.569534</v>
      </c>
      <c r="R97" s="53">
        <v>518261761.74095321</v>
      </c>
      <c r="S97" s="53">
        <v>8018792214.7195311</v>
      </c>
      <c r="T97" s="53">
        <v>5844859758.9176321</v>
      </c>
      <c r="U97" s="53">
        <v>967029332.70300567</v>
      </c>
      <c r="V97" s="53">
        <v>805281621.08919239</v>
      </c>
      <c r="W97" s="53">
        <v>175662579.92091152</v>
      </c>
      <c r="X97" s="53">
        <v>15160409322.096533</v>
      </c>
      <c r="Y97" s="53">
        <v>218252252.60190305</v>
      </c>
      <c r="Z97" s="53">
        <v>5246400195.5775299</v>
      </c>
      <c r="AA97" s="53">
        <v>2721705377.6376863</v>
      </c>
      <c r="AB97" s="53">
        <v>402224375.09187937</v>
      </c>
      <c r="AC97" s="53">
        <v>1230345476.993674</v>
      </c>
      <c r="AD97" s="53">
        <v>1079046984.6683238</v>
      </c>
      <c r="AE97" s="53">
        <v>260918591.22398049</v>
      </c>
      <c r="AF97" s="53">
        <v>397612221.77245921</v>
      </c>
      <c r="AG97" s="53">
        <v>2189565338.1524253</v>
      </c>
      <c r="AH97" s="53">
        <v>48661963.696548328</v>
      </c>
      <c r="AI97" s="53">
        <v>1692499966.7139826</v>
      </c>
      <c r="AJ97" s="53">
        <v>1072218488.688419</v>
      </c>
      <c r="AK97" s="93">
        <v>85860626.792996749</v>
      </c>
      <c r="AL97" s="101">
        <v>70963458691.657547</v>
      </c>
      <c r="AM97" s="49">
        <v>32</v>
      </c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</row>
    <row r="98" spans="1:105" ht="24" x14ac:dyDescent="0.3">
      <c r="A98" s="49">
        <v>78</v>
      </c>
      <c r="B98" s="50" t="s">
        <v>137</v>
      </c>
      <c r="C98" s="50" t="s">
        <v>87</v>
      </c>
      <c r="D98" s="51">
        <v>611511</v>
      </c>
      <c r="E98" s="62" t="s">
        <v>141</v>
      </c>
      <c r="F98" s="71">
        <v>19354665.308695901</v>
      </c>
      <c r="G98" s="53">
        <v>60271626.547812365</v>
      </c>
      <c r="H98" s="53">
        <v>3672995.5411172993</v>
      </c>
      <c r="I98" s="53">
        <v>18689065.547449779</v>
      </c>
      <c r="J98" s="53">
        <v>23560837.62191087</v>
      </c>
      <c r="K98" s="53">
        <v>6403348.4884279277</v>
      </c>
      <c r="L98" s="53">
        <v>34020511.356885791</v>
      </c>
      <c r="M98" s="53">
        <v>15087508.724162567</v>
      </c>
      <c r="N98" s="53">
        <v>273913468.23804736</v>
      </c>
      <c r="O98" s="53">
        <v>2249448.4077715529</v>
      </c>
      <c r="P98" s="53">
        <v>68966241.230058715</v>
      </c>
      <c r="Q98" s="53">
        <v>15369778.779978976</v>
      </c>
      <c r="R98" s="53">
        <v>9633772.4605491217</v>
      </c>
      <c r="S98" s="53">
        <v>172245718.31933132</v>
      </c>
      <c r="T98" s="53">
        <v>122322251.41036893</v>
      </c>
      <c r="U98" s="53">
        <v>38259789.417387873</v>
      </c>
      <c r="V98" s="53">
        <v>25730135.273092572</v>
      </c>
      <c r="W98" s="53">
        <v>9192943.299304964</v>
      </c>
      <c r="X98" s="53">
        <v>98001724.008606464</v>
      </c>
      <c r="Y98" s="53">
        <v>23452808.34128977</v>
      </c>
      <c r="Z98" s="53">
        <v>67361483.690509856</v>
      </c>
      <c r="AA98" s="53">
        <v>65125974.544753924</v>
      </c>
      <c r="AB98" s="53">
        <v>3772312.7829786292</v>
      </c>
      <c r="AC98" s="53">
        <v>23294249.235862032</v>
      </c>
      <c r="AD98" s="53">
        <v>39390612.048405491</v>
      </c>
      <c r="AE98" s="53">
        <v>17936345.39860601</v>
      </c>
      <c r="AF98" s="53">
        <v>24606282.27308277</v>
      </c>
      <c r="AG98" s="53">
        <v>10341190.00784211</v>
      </c>
      <c r="AH98" s="53">
        <v>6865086.5426955186</v>
      </c>
      <c r="AI98" s="53">
        <v>79974773.406898901</v>
      </c>
      <c r="AJ98" s="53">
        <v>25223094.617274199</v>
      </c>
      <c r="AK98" s="93">
        <v>7980227.5039455537</v>
      </c>
      <c r="AL98" s="101">
        <v>1412270270.3751051</v>
      </c>
      <c r="AM98" s="49">
        <v>32</v>
      </c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</row>
    <row r="99" spans="1:105" ht="24" x14ac:dyDescent="0.3">
      <c r="A99" s="49">
        <v>79</v>
      </c>
      <c r="B99" s="50" t="s">
        <v>137</v>
      </c>
      <c r="C99" s="50" t="s">
        <v>87</v>
      </c>
      <c r="D99" s="51">
        <v>611698</v>
      </c>
      <c r="E99" s="62" t="s">
        <v>142</v>
      </c>
      <c r="F99" s="71">
        <v>5701158.1643907977</v>
      </c>
      <c r="G99" s="53">
        <v>11064289.224902678</v>
      </c>
      <c r="H99" s="53"/>
      <c r="I99" s="53">
        <v>6410318.1194357388</v>
      </c>
      <c r="J99" s="53">
        <v>13163890.566006256</v>
      </c>
      <c r="K99" s="53"/>
      <c r="L99" s="53">
        <v>5533887.0202032905</v>
      </c>
      <c r="M99" s="53">
        <v>12947832.004764063</v>
      </c>
      <c r="N99" s="53">
        <v>343569702.93787956</v>
      </c>
      <c r="O99" s="53">
        <v>2378386.5814160882</v>
      </c>
      <c r="P99" s="53">
        <v>17363093.248213414</v>
      </c>
      <c r="Q99" s="53">
        <v>3070122.4589414983</v>
      </c>
      <c r="R99" s="53">
        <v>4685334.4450020948</v>
      </c>
      <c r="S99" s="53">
        <v>116406777.09248787</v>
      </c>
      <c r="T99" s="53">
        <v>61608053.293560468</v>
      </c>
      <c r="U99" s="53">
        <v>16113786.890062986</v>
      </c>
      <c r="V99" s="53">
        <v>8307800.1613127505</v>
      </c>
      <c r="W99" s="53">
        <v>3805418.5302657397</v>
      </c>
      <c r="X99" s="53">
        <v>89740968.856596455</v>
      </c>
      <c r="Y99" s="53">
        <v>7858258.9613088313</v>
      </c>
      <c r="Z99" s="53">
        <v>35832615.418917097</v>
      </c>
      <c r="AA99" s="53">
        <v>31095008.74135641</v>
      </c>
      <c r="AB99" s="53">
        <v>7412202.5768088168</v>
      </c>
      <c r="AC99" s="53">
        <v>13081997.401664458</v>
      </c>
      <c r="AD99" s="53">
        <v>38939328.440649614</v>
      </c>
      <c r="AE99" s="53">
        <v>6462590.3519943338</v>
      </c>
      <c r="AF99" s="53">
        <v>7061978.6186662279</v>
      </c>
      <c r="AG99" s="53">
        <v>8821810.4481389392</v>
      </c>
      <c r="AH99" s="53">
        <v>4471018.2915118532</v>
      </c>
      <c r="AI99" s="53">
        <v>31110690.411123991</v>
      </c>
      <c r="AJ99" s="53">
        <v>11140955.165988619</v>
      </c>
      <c r="AK99" s="93">
        <v>331057.47287110379</v>
      </c>
      <c r="AL99" s="101">
        <v>925490331.89644182</v>
      </c>
      <c r="AM99" s="49">
        <v>30</v>
      </c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</row>
    <row r="100" spans="1:105" x14ac:dyDescent="0.3">
      <c r="A100" s="49">
        <v>80</v>
      </c>
      <c r="B100" s="50" t="s">
        <v>137</v>
      </c>
      <c r="C100" s="50" t="s">
        <v>87</v>
      </c>
      <c r="D100" s="51">
        <v>611710</v>
      </c>
      <c r="E100" s="62" t="s">
        <v>143</v>
      </c>
      <c r="F100" s="71"/>
      <c r="G100" s="53">
        <v>8567418.9163537733</v>
      </c>
      <c r="H100" s="53"/>
      <c r="I100" s="53"/>
      <c r="J100" s="53">
        <v>768401.81861135131</v>
      </c>
      <c r="K100" s="53"/>
      <c r="L100" s="53"/>
      <c r="M100" s="53"/>
      <c r="N100" s="53">
        <v>388229356.02819151</v>
      </c>
      <c r="O100" s="53"/>
      <c r="P100" s="53"/>
      <c r="Q100" s="53"/>
      <c r="R100" s="53"/>
      <c r="S100" s="53">
        <v>26866185.12736604</v>
      </c>
      <c r="T100" s="53"/>
      <c r="U100" s="53"/>
      <c r="V100" s="53">
        <v>125453.35814062877</v>
      </c>
      <c r="W100" s="53"/>
      <c r="X100" s="53"/>
      <c r="Y100" s="53"/>
      <c r="Z100" s="53">
        <v>3169439.7008028305</v>
      </c>
      <c r="AA100" s="53">
        <v>12662077.133443745</v>
      </c>
      <c r="AB100" s="53"/>
      <c r="AC100" s="53">
        <v>2758231.47134188</v>
      </c>
      <c r="AD100" s="53">
        <v>1324229.8914844152</v>
      </c>
      <c r="AE100" s="53"/>
      <c r="AF100" s="53"/>
      <c r="AG100" s="53"/>
      <c r="AH100" s="53"/>
      <c r="AI100" s="53">
        <v>2721640.9085508632</v>
      </c>
      <c r="AJ100" s="53">
        <v>1156958.7472969098</v>
      </c>
      <c r="AK100" s="93"/>
      <c r="AL100" s="101">
        <v>448349393.10158408</v>
      </c>
      <c r="AM100" s="49">
        <v>11</v>
      </c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</row>
    <row r="101" spans="1:105" ht="24" x14ac:dyDescent="0.3">
      <c r="A101" s="49">
        <v>81</v>
      </c>
      <c r="B101" s="50" t="s">
        <v>75</v>
      </c>
      <c r="C101" s="50" t="s">
        <v>87</v>
      </c>
      <c r="D101" s="51">
        <v>711111</v>
      </c>
      <c r="E101" s="62" t="s">
        <v>144</v>
      </c>
      <c r="F101" s="71"/>
      <c r="G101" s="53">
        <v>1139534.6697773782</v>
      </c>
      <c r="H101" s="53"/>
      <c r="I101" s="53"/>
      <c r="J101" s="53">
        <v>271815.60930469574</v>
      </c>
      <c r="K101" s="53"/>
      <c r="L101" s="53"/>
      <c r="M101" s="53"/>
      <c r="N101" s="53">
        <v>69675401.185103685</v>
      </c>
      <c r="O101" s="53"/>
      <c r="P101" s="53"/>
      <c r="Q101" s="53"/>
      <c r="R101" s="53"/>
      <c r="S101" s="53">
        <v>6917358.7752541136</v>
      </c>
      <c r="T101" s="53">
        <v>-1488016.2201680138</v>
      </c>
      <c r="U101" s="53"/>
      <c r="V101" s="53"/>
      <c r="W101" s="53"/>
      <c r="X101" s="53">
        <v>2712928.8697910975</v>
      </c>
      <c r="Y101" s="53">
        <v>1000142.0496211239</v>
      </c>
      <c r="Z101" s="53">
        <v>315375.80310352513</v>
      </c>
      <c r="AA101" s="53">
        <v>8100453.6388303237</v>
      </c>
      <c r="AB101" s="53">
        <v>24501737.807965584</v>
      </c>
      <c r="AC101" s="53"/>
      <c r="AD101" s="53"/>
      <c r="AE101" s="53">
        <v>130680.58139648831</v>
      </c>
      <c r="AF101" s="53"/>
      <c r="AG101" s="53"/>
      <c r="AH101" s="53"/>
      <c r="AI101" s="53"/>
      <c r="AJ101" s="53">
        <v>3064895.2356856391</v>
      </c>
      <c r="AK101" s="93"/>
      <c r="AL101" s="101">
        <v>116342308.00566563</v>
      </c>
      <c r="AM101" s="49">
        <v>12</v>
      </c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</row>
    <row r="102" spans="1:105" ht="24" x14ac:dyDescent="0.3">
      <c r="A102" s="49">
        <v>82</v>
      </c>
      <c r="B102" s="50" t="s">
        <v>75</v>
      </c>
      <c r="C102" s="50" t="s">
        <v>87</v>
      </c>
      <c r="D102" s="51">
        <v>711121</v>
      </c>
      <c r="E102" s="62" t="s">
        <v>145</v>
      </c>
      <c r="F102" s="71"/>
      <c r="G102" s="53">
        <v>1934072.604668027</v>
      </c>
      <c r="H102" s="53"/>
      <c r="I102" s="53"/>
      <c r="J102" s="53">
        <v>189922.44496289638</v>
      </c>
      <c r="K102" s="53"/>
      <c r="L102" s="53">
        <v>73181.125582033448</v>
      </c>
      <c r="M102" s="53">
        <v>963551.48683010729</v>
      </c>
      <c r="N102" s="53">
        <v>3455194.5721231522</v>
      </c>
      <c r="O102" s="53"/>
      <c r="P102" s="53">
        <v>297951.72558399336</v>
      </c>
      <c r="Q102" s="53"/>
      <c r="R102" s="53">
        <v>439086.75349220081</v>
      </c>
      <c r="S102" s="53">
        <v>1052414.2821797191</v>
      </c>
      <c r="T102" s="53">
        <v>4716697.7845372511</v>
      </c>
      <c r="U102" s="53">
        <v>-2414977.1442071041</v>
      </c>
      <c r="V102" s="53"/>
      <c r="W102" s="53"/>
      <c r="X102" s="53">
        <v>28213066.319625854</v>
      </c>
      <c r="Y102" s="53">
        <v>519237.51008204691</v>
      </c>
      <c r="Z102" s="53">
        <v>1505440.2976875454</v>
      </c>
      <c r="AA102" s="53"/>
      <c r="AB102" s="53">
        <v>43825039.777126312</v>
      </c>
      <c r="AC102" s="53">
        <v>1960208.7209473252</v>
      </c>
      <c r="AD102" s="53"/>
      <c r="AE102" s="53">
        <v>196892.07597070906</v>
      </c>
      <c r="AF102" s="53"/>
      <c r="AG102" s="53"/>
      <c r="AH102" s="53">
        <v>970521.11783791962</v>
      </c>
      <c r="AI102" s="53">
        <v>1031505.3891562811</v>
      </c>
      <c r="AJ102" s="53">
        <v>1484531.4046641074</v>
      </c>
      <c r="AK102" s="93"/>
      <c r="AL102" s="101">
        <v>90413538.248850375</v>
      </c>
      <c r="AM102" s="49">
        <v>19</v>
      </c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</row>
    <row r="103" spans="1:105" ht="24" x14ac:dyDescent="0.3">
      <c r="A103" s="49">
        <v>83</v>
      </c>
      <c r="B103" s="50" t="s">
        <v>75</v>
      </c>
      <c r="C103" s="50" t="s">
        <v>87</v>
      </c>
      <c r="D103" s="51">
        <v>711131</v>
      </c>
      <c r="E103" s="62" t="s">
        <v>146</v>
      </c>
      <c r="F103" s="71">
        <v>3575420.7070079208</v>
      </c>
      <c r="G103" s="53">
        <v>5556538.3209786834</v>
      </c>
      <c r="H103" s="53"/>
      <c r="I103" s="53">
        <v>2902851.3147539929</v>
      </c>
      <c r="J103" s="53">
        <v>5533887.0202032924</v>
      </c>
      <c r="K103" s="53">
        <v>913021.66202346503</v>
      </c>
      <c r="L103" s="53">
        <v>36276929.395665161</v>
      </c>
      <c r="M103" s="53">
        <v>787568.30388283636</v>
      </c>
      <c r="N103" s="53">
        <v>16828174.068363789</v>
      </c>
      <c r="O103" s="53"/>
      <c r="P103" s="53">
        <v>27223378.716516443</v>
      </c>
      <c r="Q103" s="53">
        <v>12425109.679178108</v>
      </c>
      <c r="R103" s="53">
        <v>10417855.948928049</v>
      </c>
      <c r="S103" s="53">
        <v>93412221.989961788</v>
      </c>
      <c r="T103" s="53">
        <v>44762455.147677138</v>
      </c>
      <c r="U103" s="53">
        <v>33616272.758432649</v>
      </c>
      <c r="V103" s="53">
        <v>2256418.0387793649</v>
      </c>
      <c r="W103" s="53">
        <v>18791867.604815021</v>
      </c>
      <c r="X103" s="53">
        <v>49946118.209737845</v>
      </c>
      <c r="Y103" s="53">
        <v>22694860.969190136</v>
      </c>
      <c r="Z103" s="53">
        <v>95109327.140364215</v>
      </c>
      <c r="AA103" s="53">
        <v>-555828.07287306373</v>
      </c>
      <c r="AB103" s="53"/>
      <c r="AC103" s="53">
        <v>14127442.052836368</v>
      </c>
      <c r="AD103" s="53">
        <v>266787020.53255886</v>
      </c>
      <c r="AE103" s="53">
        <v>17066883.930381373</v>
      </c>
      <c r="AF103" s="53">
        <v>5932898.3954005688</v>
      </c>
      <c r="AG103" s="53">
        <v>6744860.4078107504</v>
      </c>
      <c r="AH103" s="53">
        <v>10778534.353582356</v>
      </c>
      <c r="AI103" s="53">
        <v>22426530.175389353</v>
      </c>
      <c r="AJ103" s="53">
        <v>9285290.9101584833</v>
      </c>
      <c r="AK103" s="93">
        <v>14197138.362914493</v>
      </c>
      <c r="AL103" s="101">
        <v>849821048.04461944</v>
      </c>
      <c r="AM103" s="49">
        <v>29</v>
      </c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</row>
    <row r="104" spans="1:105" ht="24" x14ac:dyDescent="0.3">
      <c r="A104" s="49">
        <v>84</v>
      </c>
      <c r="B104" s="50" t="s">
        <v>75</v>
      </c>
      <c r="C104" s="50" t="s">
        <v>87</v>
      </c>
      <c r="D104" s="51">
        <v>711191</v>
      </c>
      <c r="E104" s="62" t="s">
        <v>147</v>
      </c>
      <c r="F104" s="71"/>
      <c r="G104" s="53"/>
      <c r="H104" s="53"/>
      <c r="I104" s="53"/>
      <c r="J104" s="53"/>
      <c r="K104" s="53"/>
      <c r="L104" s="53"/>
      <c r="M104" s="53"/>
      <c r="N104" s="53">
        <v>12282232.243517952</v>
      </c>
      <c r="O104" s="53"/>
      <c r="P104" s="53"/>
      <c r="Q104" s="53"/>
      <c r="R104" s="53">
        <v>468707.68527540489</v>
      </c>
      <c r="S104" s="53"/>
      <c r="T104" s="53">
        <v>3143303.584523533</v>
      </c>
      <c r="U104" s="53"/>
      <c r="V104" s="53"/>
      <c r="W104" s="53"/>
      <c r="X104" s="53"/>
      <c r="Y104" s="53">
        <v>1838240.1783106022</v>
      </c>
      <c r="Z104" s="53"/>
      <c r="AA104" s="53"/>
      <c r="AB104" s="53"/>
      <c r="AC104" s="53"/>
      <c r="AD104" s="53"/>
      <c r="AE104" s="53"/>
      <c r="AF104" s="53"/>
      <c r="AG104" s="53"/>
      <c r="AH104" s="53">
        <v>214316.1534902408</v>
      </c>
      <c r="AI104" s="53"/>
      <c r="AJ104" s="53">
        <v>482646.94729103014</v>
      </c>
      <c r="AK104" s="93"/>
      <c r="AL104" s="101">
        <v>18429446.792408764</v>
      </c>
      <c r="AM104" s="49">
        <v>6</v>
      </c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</row>
    <row r="105" spans="1:105" ht="48" x14ac:dyDescent="0.3">
      <c r="A105" s="49">
        <v>85</v>
      </c>
      <c r="B105" s="50" t="s">
        <v>75</v>
      </c>
      <c r="C105" s="50" t="s">
        <v>87</v>
      </c>
      <c r="D105" s="51">
        <v>711311</v>
      </c>
      <c r="E105" s="62" t="s">
        <v>148</v>
      </c>
      <c r="F105" s="71"/>
      <c r="G105" s="53">
        <v>-60496397.147814333</v>
      </c>
      <c r="H105" s="53">
        <v>97574.834109377975</v>
      </c>
      <c r="I105" s="53">
        <v>1463622.5116406688</v>
      </c>
      <c r="J105" s="53">
        <v>11358756.134982767</v>
      </c>
      <c r="K105" s="53"/>
      <c r="L105" s="53">
        <v>5985170.6279591648</v>
      </c>
      <c r="M105" s="53">
        <v>6237819.7519923756</v>
      </c>
      <c r="N105" s="53">
        <v>874017864.49599326</v>
      </c>
      <c r="O105" s="53">
        <v>810219.60465822788</v>
      </c>
      <c r="P105" s="53">
        <v>6502665.7302892599</v>
      </c>
      <c r="Q105" s="53">
        <v>10449219.288463205</v>
      </c>
      <c r="R105" s="53">
        <v>2282554.1550586624</v>
      </c>
      <c r="S105" s="53">
        <v>374082747.49008358</v>
      </c>
      <c r="T105" s="53">
        <v>33985663.201846741</v>
      </c>
      <c r="U105" s="53">
        <v>22358576.273063172</v>
      </c>
      <c r="V105" s="53">
        <v>2838382.2279317267</v>
      </c>
      <c r="W105" s="53">
        <v>942642.593806669</v>
      </c>
      <c r="X105" s="53">
        <v>213692371.51504159</v>
      </c>
      <c r="Y105" s="53">
        <v>7009706.3861076329</v>
      </c>
      <c r="Z105" s="53">
        <v>21579720.007940106</v>
      </c>
      <c r="AA105" s="53">
        <v>6230850.1209845645</v>
      </c>
      <c r="AB105" s="53">
        <v>7098569.1814572457</v>
      </c>
      <c r="AC105" s="53">
        <v>95759245.231842741</v>
      </c>
      <c r="AD105" s="53">
        <v>75014138.537088215</v>
      </c>
      <c r="AE105" s="53">
        <v>71797653.826982632</v>
      </c>
      <c r="AF105" s="53">
        <v>1179610.0480723011</v>
      </c>
      <c r="AG105" s="53">
        <v>7316370.1504513929</v>
      </c>
      <c r="AH105" s="53"/>
      <c r="AI105" s="53">
        <v>10309826.668306954</v>
      </c>
      <c r="AJ105" s="53">
        <v>5497296.4574122755</v>
      </c>
      <c r="AK105" s="93">
        <v>134165.3969003947</v>
      </c>
      <c r="AL105" s="101">
        <v>1815536605.3026528</v>
      </c>
      <c r="AM105" s="49">
        <v>29</v>
      </c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</row>
    <row r="106" spans="1:105" ht="36" x14ac:dyDescent="0.3">
      <c r="A106" s="49">
        <v>86</v>
      </c>
      <c r="B106" s="50" t="s">
        <v>75</v>
      </c>
      <c r="C106" s="50" t="s">
        <v>87</v>
      </c>
      <c r="D106" s="51">
        <v>711320</v>
      </c>
      <c r="E106" s="62" t="s">
        <v>149</v>
      </c>
      <c r="F106" s="71">
        <v>676054.20775783306</v>
      </c>
      <c r="G106" s="53">
        <v>21494342.0280944</v>
      </c>
      <c r="H106" s="53"/>
      <c r="I106" s="53"/>
      <c r="J106" s="53">
        <v>203861.7069785218</v>
      </c>
      <c r="K106" s="53"/>
      <c r="L106" s="53"/>
      <c r="M106" s="53">
        <v>7840834.8837893</v>
      </c>
      <c r="N106" s="53">
        <v>1346217334.9063125</v>
      </c>
      <c r="O106" s="53">
        <v>54014.640310548537</v>
      </c>
      <c r="P106" s="53">
        <v>1636120.8790840337</v>
      </c>
      <c r="Q106" s="53"/>
      <c r="R106" s="53"/>
      <c r="S106" s="53">
        <v>56995899.974140383</v>
      </c>
      <c r="T106" s="53">
        <v>5103512.3054708587</v>
      </c>
      <c r="U106" s="53">
        <v>24393.708527344483</v>
      </c>
      <c r="V106" s="53"/>
      <c r="W106" s="53"/>
      <c r="X106" s="53">
        <v>231417885.57566124</v>
      </c>
      <c r="Y106" s="53"/>
      <c r="Z106" s="53">
        <v>4045870.8000352778</v>
      </c>
      <c r="AA106" s="53">
        <v>3251332.86514463</v>
      </c>
      <c r="AB106" s="53"/>
      <c r="AC106" s="53">
        <v>1852179.440326228</v>
      </c>
      <c r="AD106" s="53">
        <v>18539218.480781808</v>
      </c>
      <c r="AE106" s="53">
        <v>1648317.7333477058</v>
      </c>
      <c r="AF106" s="53"/>
      <c r="AG106" s="53"/>
      <c r="AH106" s="53"/>
      <c r="AI106" s="53">
        <v>1454910.4728809034</v>
      </c>
      <c r="AJ106" s="53">
        <v>5790020.9597404078</v>
      </c>
      <c r="AK106" s="93"/>
      <c r="AL106" s="101">
        <v>1708246105.5683839</v>
      </c>
      <c r="AM106" s="49">
        <v>18</v>
      </c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</row>
    <row r="107" spans="1:105" ht="24" x14ac:dyDescent="0.3">
      <c r="A107" s="49">
        <v>87</v>
      </c>
      <c r="B107" s="50" t="s">
        <v>75</v>
      </c>
      <c r="C107" s="50" t="s">
        <v>87</v>
      </c>
      <c r="D107" s="51">
        <v>711510</v>
      </c>
      <c r="E107" s="62" t="s">
        <v>150</v>
      </c>
      <c r="F107" s="71">
        <v>90605.203101565246</v>
      </c>
      <c r="G107" s="53">
        <v>979233.15659768577</v>
      </c>
      <c r="H107" s="53">
        <v>2420204.3674629638</v>
      </c>
      <c r="I107" s="53">
        <v>12196.85426367224</v>
      </c>
      <c r="J107" s="53">
        <v>1184837.2713281608</v>
      </c>
      <c r="K107" s="53">
        <v>285754.87132032117</v>
      </c>
      <c r="L107" s="53">
        <v>461738.05426759197</v>
      </c>
      <c r="M107" s="53">
        <v>625524.38295119081</v>
      </c>
      <c r="N107" s="53">
        <v>44311171.539921276</v>
      </c>
      <c r="O107" s="53">
        <v>134165.39690039473</v>
      </c>
      <c r="P107" s="53">
        <v>11433679.668316752</v>
      </c>
      <c r="Q107" s="53">
        <v>1242336.7271426152</v>
      </c>
      <c r="R107" s="53">
        <v>691735.87752541166</v>
      </c>
      <c r="S107" s="53">
        <v>8077802.3380549299</v>
      </c>
      <c r="T107" s="53">
        <v>12235187.234215213</v>
      </c>
      <c r="U107" s="53">
        <v>1629151.248076221</v>
      </c>
      <c r="V107" s="53">
        <v>1021050.942644562</v>
      </c>
      <c r="W107" s="53">
        <v>1423547.133345746</v>
      </c>
      <c r="X107" s="53">
        <v>13707521.784615647</v>
      </c>
      <c r="Y107" s="53">
        <v>4207914.7209669231</v>
      </c>
      <c r="Z107" s="53">
        <v>8365299.6171272062</v>
      </c>
      <c r="AA107" s="53">
        <v>508783.063570328</v>
      </c>
      <c r="AB107" s="53">
        <v>18188994.522639222</v>
      </c>
      <c r="AC107" s="53">
        <v>2803534.0728926621</v>
      </c>
      <c r="AD107" s="53">
        <v>1481046.5891602014</v>
      </c>
      <c r="AE107" s="53">
        <v>1197034.1255918329</v>
      </c>
      <c r="AF107" s="53">
        <v>777113.85737111722</v>
      </c>
      <c r="AG107" s="53">
        <v>2059525.962808656</v>
      </c>
      <c r="AH107" s="53">
        <v>1801649.6155195853</v>
      </c>
      <c r="AI107" s="53">
        <v>1474076.9581523887</v>
      </c>
      <c r="AJ107" s="53">
        <v>7110766.0357209183</v>
      </c>
      <c r="AK107" s="93">
        <v>43560.193798829445</v>
      </c>
      <c r="AL107" s="101">
        <v>151986743.38737184</v>
      </c>
      <c r="AM107" s="49">
        <v>32</v>
      </c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</row>
    <row r="108" spans="1:105" x14ac:dyDescent="0.3">
      <c r="A108" s="49">
        <v>88</v>
      </c>
      <c r="B108" s="50" t="s">
        <v>75</v>
      </c>
      <c r="C108" s="50" t="s">
        <v>87</v>
      </c>
      <c r="D108" s="51">
        <v>712111</v>
      </c>
      <c r="E108" s="62" t="s">
        <v>151</v>
      </c>
      <c r="F108" s="71">
        <v>2015965.7690098269</v>
      </c>
      <c r="G108" s="53">
        <v>-35792540.040622167</v>
      </c>
      <c r="H108" s="53">
        <v>6926070.8140138816</v>
      </c>
      <c r="I108" s="53"/>
      <c r="J108" s="53">
        <v>83368983.707703695</v>
      </c>
      <c r="K108" s="53">
        <v>435601.93798829446</v>
      </c>
      <c r="L108" s="53">
        <v>400753.78294923075</v>
      </c>
      <c r="M108" s="53">
        <v>778856.26512307045</v>
      </c>
      <c r="N108" s="53">
        <v>322547553.41056448</v>
      </c>
      <c r="O108" s="53">
        <v>-45302.601550782631</v>
      </c>
      <c r="P108" s="53">
        <v>27580572.305666849</v>
      </c>
      <c r="Q108" s="53"/>
      <c r="R108" s="53">
        <v>23905834.356797598</v>
      </c>
      <c r="S108" s="53">
        <v>34003087.279366255</v>
      </c>
      <c r="T108" s="53">
        <v>2028162.6232734991</v>
      </c>
      <c r="U108" s="53">
        <v>902567.21551174589</v>
      </c>
      <c r="V108" s="53">
        <v>4368216.2341466155</v>
      </c>
      <c r="W108" s="53">
        <v>836355.72093752527</v>
      </c>
      <c r="X108" s="53">
        <v>75231939.506082341</v>
      </c>
      <c r="Y108" s="53">
        <v>13057603.693137113</v>
      </c>
      <c r="Z108" s="53">
        <v>136202271.56242794</v>
      </c>
      <c r="AA108" s="53">
        <v>2705959.2387832855</v>
      </c>
      <c r="AB108" s="53">
        <v>9961345.1179163158</v>
      </c>
      <c r="AC108" s="53">
        <v>980975.56434963888</v>
      </c>
      <c r="AD108" s="53">
        <v>38332.97054296991</v>
      </c>
      <c r="AE108" s="53">
        <v>318860.61860743148</v>
      </c>
      <c r="AF108" s="53">
        <v>-57499.455814454857</v>
      </c>
      <c r="AG108" s="53">
        <v>8712.0387597658864</v>
      </c>
      <c r="AH108" s="53">
        <v>270073.20155274251</v>
      </c>
      <c r="AI108" s="53">
        <v>6053124.5302853389</v>
      </c>
      <c r="AJ108" s="53">
        <v>11236787.592346044</v>
      </c>
      <c r="AK108" s="93">
        <v>3204287.8558418937</v>
      </c>
      <c r="AL108" s="101">
        <v>733473512.81569791</v>
      </c>
      <c r="AM108" s="49">
        <v>30</v>
      </c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</row>
    <row r="109" spans="1:105" x14ac:dyDescent="0.3">
      <c r="A109" s="49">
        <v>89</v>
      </c>
      <c r="B109" s="50" t="s">
        <v>75</v>
      </c>
      <c r="C109" s="50" t="s">
        <v>87</v>
      </c>
      <c r="D109" s="51">
        <v>712120</v>
      </c>
      <c r="E109" s="62" t="s">
        <v>152</v>
      </c>
      <c r="F109" s="71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>
        <v>311890.98759961873</v>
      </c>
      <c r="Z109" s="53"/>
      <c r="AA109" s="53"/>
      <c r="AB109" s="53">
        <v>16723629.603246594</v>
      </c>
      <c r="AC109" s="53"/>
      <c r="AD109" s="53"/>
      <c r="AE109" s="53"/>
      <c r="AF109" s="53"/>
      <c r="AG109" s="53"/>
      <c r="AH109" s="53"/>
      <c r="AI109" s="53"/>
      <c r="AJ109" s="53"/>
      <c r="AK109" s="93"/>
      <c r="AL109" s="101">
        <v>17035520.590846211</v>
      </c>
      <c r="AM109" s="49">
        <v>2</v>
      </c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</row>
    <row r="110" spans="1:105" ht="24" x14ac:dyDescent="0.3">
      <c r="A110" s="49">
        <v>90</v>
      </c>
      <c r="B110" s="50" t="s">
        <v>75</v>
      </c>
      <c r="C110" s="50" t="s">
        <v>87</v>
      </c>
      <c r="D110" s="51">
        <v>712131</v>
      </c>
      <c r="E110" s="62" t="s">
        <v>153</v>
      </c>
      <c r="F110" s="71"/>
      <c r="G110" s="53"/>
      <c r="H110" s="53">
        <v>76880257.239430085</v>
      </c>
      <c r="I110" s="53"/>
      <c r="J110" s="53"/>
      <c r="K110" s="53"/>
      <c r="L110" s="53"/>
      <c r="M110" s="53"/>
      <c r="N110" s="53">
        <v>62888722.991246045</v>
      </c>
      <c r="O110" s="53"/>
      <c r="P110" s="53"/>
      <c r="Q110" s="53"/>
      <c r="R110" s="53"/>
      <c r="S110" s="53">
        <v>108172158.05675715</v>
      </c>
      <c r="T110" s="53"/>
      <c r="U110" s="53">
        <v>-95832.426357424774</v>
      </c>
      <c r="V110" s="53"/>
      <c r="W110" s="53">
        <v>77899565.774322644</v>
      </c>
      <c r="X110" s="53"/>
      <c r="Y110" s="53"/>
      <c r="Z110" s="53"/>
      <c r="AA110" s="53"/>
      <c r="AB110" s="53">
        <v>691361259.8587414</v>
      </c>
      <c r="AC110" s="53"/>
      <c r="AD110" s="53"/>
      <c r="AE110" s="53"/>
      <c r="AF110" s="53"/>
      <c r="AG110" s="53"/>
      <c r="AH110" s="53"/>
      <c r="AI110" s="53">
        <v>142866981.21364886</v>
      </c>
      <c r="AJ110" s="53"/>
      <c r="AK110" s="93"/>
      <c r="AL110" s="101">
        <v>1159973112.7077887</v>
      </c>
      <c r="AM110" s="49">
        <v>7</v>
      </c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</row>
    <row r="111" spans="1:105" ht="24" x14ac:dyDescent="0.3">
      <c r="A111" s="49">
        <v>91</v>
      </c>
      <c r="B111" s="50" t="s">
        <v>75</v>
      </c>
      <c r="C111" s="50" t="s">
        <v>87</v>
      </c>
      <c r="D111" s="51">
        <v>712190</v>
      </c>
      <c r="E111" s="62" t="s">
        <v>154</v>
      </c>
      <c r="F111" s="71"/>
      <c r="G111" s="53"/>
      <c r="H111" s="53"/>
      <c r="I111" s="53"/>
      <c r="J111" s="53"/>
      <c r="K111" s="53"/>
      <c r="L111" s="53"/>
      <c r="M111" s="53"/>
      <c r="N111" s="53">
        <v>23914546.395557366</v>
      </c>
      <c r="O111" s="53"/>
      <c r="P111" s="53"/>
      <c r="Q111" s="53"/>
      <c r="R111" s="53"/>
      <c r="S111" s="53">
        <v>1552485.306990281</v>
      </c>
      <c r="T111" s="53"/>
      <c r="U111" s="53"/>
      <c r="V111" s="53"/>
      <c r="W111" s="53"/>
      <c r="X111" s="53"/>
      <c r="Y111" s="53"/>
      <c r="Z111" s="53"/>
      <c r="AA111" s="53"/>
      <c r="AB111" s="53">
        <v>15580610.117965311</v>
      </c>
      <c r="AC111" s="53"/>
      <c r="AD111" s="53"/>
      <c r="AE111" s="53"/>
      <c r="AF111" s="53"/>
      <c r="AG111" s="53"/>
      <c r="AH111" s="53"/>
      <c r="AI111" s="53"/>
      <c r="AJ111" s="53">
        <v>1028020.5736523748</v>
      </c>
      <c r="AK111" s="93"/>
      <c r="AL111" s="101">
        <v>42075662.39416533</v>
      </c>
      <c r="AM111" s="49">
        <v>4</v>
      </c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</row>
    <row r="112" spans="1:105" ht="24" x14ac:dyDescent="0.3">
      <c r="A112" s="49">
        <v>92</v>
      </c>
      <c r="B112" s="50" t="s">
        <v>75</v>
      </c>
      <c r="C112" s="50" t="s">
        <v>87</v>
      </c>
      <c r="D112" s="51">
        <v>713111</v>
      </c>
      <c r="E112" s="62" t="s">
        <v>155</v>
      </c>
      <c r="F112" s="71">
        <v>1083777.6217148765</v>
      </c>
      <c r="G112" s="53">
        <v>16866507.038906761</v>
      </c>
      <c r="H112" s="53"/>
      <c r="I112" s="53">
        <v>2094374.117847719</v>
      </c>
      <c r="J112" s="53">
        <v>20382685.882348269</v>
      </c>
      <c r="K112" s="53"/>
      <c r="L112" s="53"/>
      <c r="M112" s="53">
        <v>15850683.319518058</v>
      </c>
      <c r="N112" s="53">
        <v>16540676.789291518</v>
      </c>
      <c r="O112" s="53"/>
      <c r="P112" s="53">
        <v>2031647.4387774053</v>
      </c>
      <c r="Q112" s="53"/>
      <c r="R112" s="53"/>
      <c r="S112" s="53">
        <v>22503196.116475288</v>
      </c>
      <c r="T112" s="53">
        <v>18485203.840471268</v>
      </c>
      <c r="U112" s="53">
        <v>1456652.8806328566</v>
      </c>
      <c r="V112" s="53">
        <v>2277326.9318028027</v>
      </c>
      <c r="W112" s="53"/>
      <c r="X112" s="53">
        <v>41762028.998813771</v>
      </c>
      <c r="Y112" s="53"/>
      <c r="Z112" s="53">
        <v>639463.64496681618</v>
      </c>
      <c r="AA112" s="53">
        <v>5509493.311675949</v>
      </c>
      <c r="AB112" s="53">
        <v>2030783046.1267445</v>
      </c>
      <c r="AC112" s="53">
        <v>3312317.1364629902</v>
      </c>
      <c r="AD112" s="53"/>
      <c r="AE112" s="53"/>
      <c r="AF112" s="53"/>
      <c r="AG112" s="53">
        <v>-191664.85271484952</v>
      </c>
      <c r="AH112" s="53"/>
      <c r="AI112" s="53">
        <v>6410318.1194357406</v>
      </c>
      <c r="AJ112" s="53">
        <v>1336426.7457480873</v>
      </c>
      <c r="AK112" s="93">
        <v>723099.21706056874</v>
      </c>
      <c r="AL112" s="101">
        <v>2209857260.4259806</v>
      </c>
      <c r="AM112" s="49">
        <v>20</v>
      </c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</row>
    <row r="113" spans="1:105" x14ac:dyDescent="0.3">
      <c r="A113" s="49">
        <v>93</v>
      </c>
      <c r="B113" s="50" t="s">
        <v>75</v>
      </c>
      <c r="C113" s="50" t="s">
        <v>87</v>
      </c>
      <c r="D113" s="51">
        <v>713120</v>
      </c>
      <c r="E113" s="62" t="s">
        <v>156</v>
      </c>
      <c r="F113" s="71">
        <v>15122356.879201628</v>
      </c>
      <c r="G113" s="53">
        <v>81436653.510787621</v>
      </c>
      <c r="H113" s="53">
        <v>7788562.651230705</v>
      </c>
      <c r="I113" s="53">
        <v>2810503.7039004746</v>
      </c>
      <c r="J113" s="53">
        <v>24975672.716496848</v>
      </c>
      <c r="K113" s="53">
        <v>21104042.691656888</v>
      </c>
      <c r="L113" s="53">
        <v>53967595.301245764</v>
      </c>
      <c r="M113" s="53">
        <v>31164705.051434536</v>
      </c>
      <c r="N113" s="53">
        <v>209083703.0111255</v>
      </c>
      <c r="O113" s="53">
        <v>6905161.9209904457</v>
      </c>
      <c r="P113" s="53">
        <v>71116372.395968959</v>
      </c>
      <c r="Q113" s="53">
        <v>29866611.276229411</v>
      </c>
      <c r="R113" s="53">
        <v>33668544.99099125</v>
      </c>
      <c r="S113" s="53">
        <v>97294306.461313471</v>
      </c>
      <c r="T113" s="53">
        <v>142476681.87721133</v>
      </c>
      <c r="U113" s="53">
        <v>83301029.805377513</v>
      </c>
      <c r="V113" s="53">
        <v>32577797.738268562</v>
      </c>
      <c r="W113" s="53">
        <v>10139070.70861554</v>
      </c>
      <c r="X113" s="53">
        <v>87693639.748051465</v>
      </c>
      <c r="Y113" s="53">
        <v>31011373.169262651</v>
      </c>
      <c r="Z113" s="53">
        <v>72308179.298304915</v>
      </c>
      <c r="AA113" s="53">
        <v>21867217.287012383</v>
      </c>
      <c r="AB113" s="53">
        <v>21673810.026545573</v>
      </c>
      <c r="AC113" s="53">
        <v>18398083.452873603</v>
      </c>
      <c r="AD113" s="53">
        <v>28108521.854508664</v>
      </c>
      <c r="AE113" s="53">
        <v>15794926.271455554</v>
      </c>
      <c r="AF113" s="53">
        <v>17774301.477674361</v>
      </c>
      <c r="AG113" s="53">
        <v>44462761.014341183</v>
      </c>
      <c r="AH113" s="53">
        <v>12472154.688480843</v>
      </c>
      <c r="AI113" s="53">
        <v>64549237.578857429</v>
      </c>
      <c r="AJ113" s="53">
        <v>18497400.694734931</v>
      </c>
      <c r="AK113" s="93">
        <v>18201191.376902893</v>
      </c>
      <c r="AL113" s="101">
        <v>1427612170.6310527</v>
      </c>
      <c r="AM113" s="49">
        <v>32</v>
      </c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</row>
    <row r="114" spans="1:105" x14ac:dyDescent="0.3">
      <c r="A114" s="49">
        <v>94</v>
      </c>
      <c r="B114" s="50" t="s">
        <v>75</v>
      </c>
      <c r="C114" s="50" t="s">
        <v>87</v>
      </c>
      <c r="D114" s="51">
        <v>713299</v>
      </c>
      <c r="E114" s="62" t="s">
        <v>157</v>
      </c>
      <c r="F114" s="71">
        <v>105326806.19781765</v>
      </c>
      <c r="G114" s="53">
        <v>1412380042.063478</v>
      </c>
      <c r="H114" s="53">
        <v>69820714.823502883</v>
      </c>
      <c r="I114" s="53">
        <v>20185793.80637756</v>
      </c>
      <c r="J114" s="53"/>
      <c r="K114" s="53">
        <v>72924991.642496347</v>
      </c>
      <c r="L114" s="53">
        <v>9844603.7985354513</v>
      </c>
      <c r="M114" s="53">
        <v>728716739.65286589</v>
      </c>
      <c r="N114" s="53">
        <v>1977552647.7102673</v>
      </c>
      <c r="O114" s="53"/>
      <c r="P114" s="53">
        <v>144334088.54079342</v>
      </c>
      <c r="Q114" s="53">
        <v>101608508.05514954</v>
      </c>
      <c r="R114" s="53">
        <v>61238662.85014639</v>
      </c>
      <c r="S114" s="53">
        <v>1099020204.7289629</v>
      </c>
      <c r="T114" s="53">
        <v>795682696.78368235</v>
      </c>
      <c r="U114" s="53">
        <v>130630051.57168166</v>
      </c>
      <c r="V114" s="53">
        <v>243086790.2904917</v>
      </c>
      <c r="W114" s="53">
        <v>19595117.578465432</v>
      </c>
      <c r="X114" s="53">
        <v>1354011124.7807984</v>
      </c>
      <c r="Y114" s="53"/>
      <c r="Z114" s="53">
        <v>194168692.65440628</v>
      </c>
      <c r="AA114" s="53">
        <v>145822104.76096144</v>
      </c>
      <c r="AB114" s="53">
        <v>259427090.18830854</v>
      </c>
      <c r="AC114" s="53">
        <v>32096893.198729489</v>
      </c>
      <c r="AD114" s="53">
        <v>317015408.79811311</v>
      </c>
      <c r="AE114" s="53">
        <v>439177358.69530231</v>
      </c>
      <c r="AF114" s="53">
        <v>73358851.172732696</v>
      </c>
      <c r="AG114" s="53">
        <v>19495800.336604103</v>
      </c>
      <c r="AH114" s="53"/>
      <c r="AI114" s="53">
        <v>462278200.67069757</v>
      </c>
      <c r="AJ114" s="53">
        <v>312384088.99342155</v>
      </c>
      <c r="AK114" s="93"/>
      <c r="AL114" s="101">
        <v>10601184074.34479</v>
      </c>
      <c r="AM114" s="49">
        <v>27</v>
      </c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</row>
    <row r="115" spans="1:105" x14ac:dyDescent="0.3">
      <c r="A115" s="49">
        <v>95</v>
      </c>
      <c r="B115" s="50" t="s">
        <v>75</v>
      </c>
      <c r="C115" s="50" t="s">
        <v>87</v>
      </c>
      <c r="D115" s="51">
        <v>713910</v>
      </c>
      <c r="E115" s="62" t="s">
        <v>158</v>
      </c>
      <c r="F115" s="71">
        <v>143581368.39194968</v>
      </c>
      <c r="G115" s="53"/>
      <c r="H115" s="53">
        <v>356702230.16435069</v>
      </c>
      <c r="I115" s="53"/>
      <c r="J115" s="53"/>
      <c r="K115" s="53"/>
      <c r="L115" s="53"/>
      <c r="M115" s="53"/>
      <c r="N115" s="53"/>
      <c r="O115" s="53"/>
      <c r="P115" s="53">
        <v>111569853.17306587</v>
      </c>
      <c r="Q115" s="53">
        <v>23039857.704076864</v>
      </c>
      <c r="R115" s="53"/>
      <c r="S115" s="53">
        <v>418731946.13388371</v>
      </c>
      <c r="T115" s="53">
        <v>312997416.52210909</v>
      </c>
      <c r="U115" s="53"/>
      <c r="V115" s="53">
        <v>56197877.22374583</v>
      </c>
      <c r="W115" s="53"/>
      <c r="X115" s="53"/>
      <c r="Y115" s="53"/>
      <c r="Z115" s="53"/>
      <c r="AA115" s="53"/>
      <c r="AB115" s="53">
        <v>38474105.570878111</v>
      </c>
      <c r="AC115" s="53"/>
      <c r="AD115" s="53">
        <v>90246267.104662895</v>
      </c>
      <c r="AE115" s="53">
        <v>45710324.96473965</v>
      </c>
      <c r="AF115" s="53"/>
      <c r="AG115" s="53"/>
      <c r="AH115" s="53"/>
      <c r="AI115" s="53"/>
      <c r="AJ115" s="53"/>
      <c r="AK115" s="93"/>
      <c r="AL115" s="101">
        <v>1597251246.9534624</v>
      </c>
      <c r="AM115" s="49">
        <v>10</v>
      </c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</row>
    <row r="116" spans="1:105" ht="24" x14ac:dyDescent="0.3">
      <c r="A116" s="49">
        <v>96</v>
      </c>
      <c r="B116" s="50" t="s">
        <v>75</v>
      </c>
      <c r="C116" s="50" t="s">
        <v>87</v>
      </c>
      <c r="D116" s="51">
        <v>713941</v>
      </c>
      <c r="E116" s="62" t="s">
        <v>159</v>
      </c>
      <c r="F116" s="71"/>
      <c r="G116" s="53">
        <v>147008684.44004154</v>
      </c>
      <c r="H116" s="53">
        <v>195149.66821875595</v>
      </c>
      <c r="I116" s="53">
        <v>16451813.993941901</v>
      </c>
      <c r="J116" s="53">
        <v>153429457.00598902</v>
      </c>
      <c r="K116" s="53">
        <v>907794.43876760581</v>
      </c>
      <c r="L116" s="53">
        <v>12395488.747394904</v>
      </c>
      <c r="M116" s="53">
        <v>34379447.353788145</v>
      </c>
      <c r="N116" s="53">
        <v>1019465351.5902848</v>
      </c>
      <c r="O116" s="53"/>
      <c r="P116" s="53">
        <v>263692504.36508998</v>
      </c>
      <c r="Q116" s="53">
        <v>864234.24496877601</v>
      </c>
      <c r="R116" s="53">
        <v>205804491.62194961</v>
      </c>
      <c r="S116" s="53">
        <v>382078656.6637966</v>
      </c>
      <c r="T116" s="53">
        <v>508676776.69745874</v>
      </c>
      <c r="U116" s="53">
        <v>66399674.611431696</v>
      </c>
      <c r="V116" s="53">
        <v>54779557.31365595</v>
      </c>
      <c r="W116" s="53">
        <v>6514862.5845529307</v>
      </c>
      <c r="X116" s="53">
        <v>510783347.66957015</v>
      </c>
      <c r="Y116" s="53">
        <v>62102897.095115148</v>
      </c>
      <c r="Z116" s="53">
        <v>201833544.3552483</v>
      </c>
      <c r="AA116" s="53">
        <v>40577191.727485612</v>
      </c>
      <c r="AB116" s="53"/>
      <c r="AC116" s="53">
        <v>242130208.43466944</v>
      </c>
      <c r="AD116" s="53">
        <v>72803023.099859625</v>
      </c>
      <c r="AE116" s="53">
        <v>15265234.314861786</v>
      </c>
      <c r="AF116" s="53"/>
      <c r="AG116" s="53">
        <v>130506340.62129301</v>
      </c>
      <c r="AH116" s="53"/>
      <c r="AI116" s="53">
        <v>61130633.569525287</v>
      </c>
      <c r="AJ116" s="53">
        <v>16869991.854410667</v>
      </c>
      <c r="AK116" s="93"/>
      <c r="AL116" s="101">
        <v>4227046358.0833697</v>
      </c>
      <c r="AM116" s="49">
        <v>26</v>
      </c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</row>
    <row r="117" spans="1:105" ht="24" x14ac:dyDescent="0.3">
      <c r="A117" s="49">
        <v>97</v>
      </c>
      <c r="B117" s="50" t="s">
        <v>75</v>
      </c>
      <c r="C117" s="50" t="s">
        <v>87</v>
      </c>
      <c r="D117" s="51">
        <v>713943</v>
      </c>
      <c r="E117" s="62" t="s">
        <v>160</v>
      </c>
      <c r="F117" s="71">
        <v>87995076.289139375</v>
      </c>
      <c r="G117" s="53">
        <v>223671140.71047747</v>
      </c>
      <c r="H117" s="53">
        <v>44685789.206591204</v>
      </c>
      <c r="I117" s="53">
        <v>22041458.062207691</v>
      </c>
      <c r="J117" s="53">
        <v>124029811.00728303</v>
      </c>
      <c r="K117" s="53">
        <v>27803600.497916859</v>
      </c>
      <c r="L117" s="53">
        <v>91274287.678315222</v>
      </c>
      <c r="M117" s="53">
        <v>156520488.35795397</v>
      </c>
      <c r="N117" s="53">
        <v>2289243258.4184113</v>
      </c>
      <c r="O117" s="53">
        <v>31441747.883995101</v>
      </c>
      <c r="P117" s="53">
        <v>274448387.41789699</v>
      </c>
      <c r="Q117" s="53">
        <v>61745703.505964749</v>
      </c>
      <c r="R117" s="53">
        <v>62282365.093566336</v>
      </c>
      <c r="S117" s="53">
        <v>670487214.99034238</v>
      </c>
      <c r="T117" s="53">
        <v>759768188.20042336</v>
      </c>
      <c r="U117" s="53">
        <v>254569257.37586316</v>
      </c>
      <c r="V117" s="53">
        <v>113648545.62114599</v>
      </c>
      <c r="W117" s="53">
        <v>56399996.522972405</v>
      </c>
      <c r="X117" s="53">
        <v>408411665.01906508</v>
      </c>
      <c r="Y117" s="53">
        <v>70586680.439375162</v>
      </c>
      <c r="Z117" s="53">
        <v>283697087.76526445</v>
      </c>
      <c r="AA117" s="53">
        <v>247036828.66416961</v>
      </c>
      <c r="AB117" s="53">
        <v>179997690.40777108</v>
      </c>
      <c r="AC117" s="53">
        <v>94996070.636487246</v>
      </c>
      <c r="AD117" s="53">
        <v>107471710.14047202</v>
      </c>
      <c r="AE117" s="53">
        <v>80460905.169693828</v>
      </c>
      <c r="AF117" s="53">
        <v>38698876.170880072</v>
      </c>
      <c r="AG117" s="53">
        <v>122132328.96540603</v>
      </c>
      <c r="AH117" s="53">
        <v>27681631.955280129</v>
      </c>
      <c r="AI117" s="53">
        <v>211986554.32587945</v>
      </c>
      <c r="AJ117" s="53">
        <v>101263511.32026283</v>
      </c>
      <c r="AK117" s="93">
        <v>41420517.079430938</v>
      </c>
      <c r="AL117" s="101">
        <v>7367898374.8999043</v>
      </c>
      <c r="AM117" s="49">
        <v>32</v>
      </c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</row>
    <row r="118" spans="1:105" x14ac:dyDescent="0.3">
      <c r="A118" s="49">
        <v>98</v>
      </c>
      <c r="B118" s="50" t="s">
        <v>75</v>
      </c>
      <c r="C118" s="50" t="s">
        <v>87</v>
      </c>
      <c r="D118" s="51">
        <v>713950</v>
      </c>
      <c r="E118" s="62" t="s">
        <v>161</v>
      </c>
      <c r="F118" s="71">
        <v>17373547.694725133</v>
      </c>
      <c r="G118" s="53">
        <v>3610268.862046984</v>
      </c>
      <c r="H118" s="53"/>
      <c r="I118" s="53"/>
      <c r="J118" s="53">
        <v>19122925.077686127</v>
      </c>
      <c r="K118" s="53"/>
      <c r="L118" s="53"/>
      <c r="M118" s="53"/>
      <c r="N118" s="53">
        <v>245778810.26725936</v>
      </c>
      <c r="O118" s="53"/>
      <c r="P118" s="53"/>
      <c r="Q118" s="53"/>
      <c r="R118" s="53"/>
      <c r="S118" s="53">
        <v>51972538.425259374</v>
      </c>
      <c r="T118" s="53">
        <v>17392714.179996621</v>
      </c>
      <c r="U118" s="53">
        <v>11998219.779949581</v>
      </c>
      <c r="V118" s="53"/>
      <c r="W118" s="53"/>
      <c r="X118" s="53">
        <v>30162820.59406146</v>
      </c>
      <c r="Y118" s="53"/>
      <c r="Z118" s="53">
        <v>3852463.5395684764</v>
      </c>
      <c r="AA118" s="53">
        <v>13132527.226471102</v>
      </c>
      <c r="AB118" s="53"/>
      <c r="AC118" s="53"/>
      <c r="AD118" s="53">
        <v>17373547.694725137</v>
      </c>
      <c r="AE118" s="53">
        <v>13855626.443531666</v>
      </c>
      <c r="AF118" s="53"/>
      <c r="AG118" s="53"/>
      <c r="AH118" s="53"/>
      <c r="AI118" s="53"/>
      <c r="AJ118" s="53"/>
      <c r="AK118" s="93"/>
      <c r="AL118" s="101">
        <v>445626009.78528106</v>
      </c>
      <c r="AM118" s="49">
        <v>12</v>
      </c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</row>
    <row r="119" spans="1:105" x14ac:dyDescent="0.3">
      <c r="A119" s="49">
        <v>99</v>
      </c>
      <c r="B119" s="50" t="s">
        <v>75</v>
      </c>
      <c r="C119" s="50" t="s">
        <v>87</v>
      </c>
      <c r="D119" s="51">
        <v>713991</v>
      </c>
      <c r="E119" s="62" t="s">
        <v>162</v>
      </c>
      <c r="F119" s="71">
        <v>3462164.2031309642</v>
      </c>
      <c r="G119" s="53">
        <v>35822160.972405374</v>
      </c>
      <c r="H119" s="53">
        <v>7659624.4775861697</v>
      </c>
      <c r="I119" s="53"/>
      <c r="J119" s="53">
        <v>10109449.776832337</v>
      </c>
      <c r="K119" s="53">
        <v>3664283.5023575327</v>
      </c>
      <c r="L119" s="53">
        <v>7206598.4620783422</v>
      </c>
      <c r="M119" s="53">
        <v>29282904.679325107</v>
      </c>
      <c r="N119" s="53">
        <v>41582561.000362583</v>
      </c>
      <c r="O119" s="53">
        <v>12053976.828012085</v>
      </c>
      <c r="P119" s="53">
        <v>31678715.338260718</v>
      </c>
      <c r="Q119" s="53">
        <v>28430867.288619995</v>
      </c>
      <c r="R119" s="53">
        <v>16863022.223402854</v>
      </c>
      <c r="S119" s="53">
        <v>51916781.377196863</v>
      </c>
      <c r="T119" s="53">
        <v>50796413.192690991</v>
      </c>
      <c r="U119" s="53">
        <v>30384106.378559504</v>
      </c>
      <c r="V119" s="53">
        <v>8171892.3566604014</v>
      </c>
      <c r="W119" s="53">
        <v>5521690.1659396188</v>
      </c>
      <c r="X119" s="53">
        <v>19572466.277690042</v>
      </c>
      <c r="Y119" s="53">
        <v>8945521.3985276129</v>
      </c>
      <c r="Z119" s="53">
        <v>16979763.542783715</v>
      </c>
      <c r="AA119" s="53">
        <v>36729955.411172993</v>
      </c>
      <c r="AB119" s="53"/>
      <c r="AC119" s="53">
        <v>8898476.3892248794</v>
      </c>
      <c r="AD119" s="53">
        <v>7905303.9706115676</v>
      </c>
      <c r="AE119" s="53">
        <v>10524142.821797192</v>
      </c>
      <c r="AF119" s="53">
        <v>3084061.7209571237</v>
      </c>
      <c r="AG119" s="53">
        <v>18554900.150549389</v>
      </c>
      <c r="AH119" s="53">
        <v>3622465.7163106562</v>
      </c>
      <c r="AI119" s="53">
        <v>21116239.545920562</v>
      </c>
      <c r="AJ119" s="53">
        <v>3188606.1860743146</v>
      </c>
      <c r="AK119" s="93">
        <v>12179430.186152715</v>
      </c>
      <c r="AL119" s="101">
        <v>545908545.54119432</v>
      </c>
      <c r="AM119" s="49">
        <v>30</v>
      </c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</row>
    <row r="120" spans="1:105" ht="24" x14ac:dyDescent="0.3">
      <c r="A120" s="49">
        <v>100</v>
      </c>
      <c r="B120" s="50" t="s">
        <v>75</v>
      </c>
      <c r="C120" s="50" t="s">
        <v>87</v>
      </c>
      <c r="D120" s="51">
        <v>713998</v>
      </c>
      <c r="E120" s="62" t="s">
        <v>163</v>
      </c>
      <c r="F120" s="71">
        <v>26853988.27310238</v>
      </c>
      <c r="G120" s="53">
        <v>184045303.6155583</v>
      </c>
      <c r="H120" s="53">
        <v>133033525.65661252</v>
      </c>
      <c r="I120" s="53">
        <v>3211257.4868497062</v>
      </c>
      <c r="J120" s="53">
        <v>15631139.94277196</v>
      </c>
      <c r="K120" s="53">
        <v>4782909.2791114729</v>
      </c>
      <c r="L120" s="53">
        <v>13819035.880740648</v>
      </c>
      <c r="M120" s="53">
        <v>11454588.56134019</v>
      </c>
      <c r="N120" s="53">
        <v>767663037.72452319</v>
      </c>
      <c r="O120" s="53">
        <v>1655287.3643555189</v>
      </c>
      <c r="P120" s="53">
        <v>17680211.459068894</v>
      </c>
      <c r="Q120" s="53">
        <v>24601055.049826913</v>
      </c>
      <c r="R120" s="53">
        <v>6858116.9116877085</v>
      </c>
      <c r="S120" s="53">
        <v>92593290.346543804</v>
      </c>
      <c r="T120" s="53">
        <v>62270168.239302672</v>
      </c>
      <c r="U120" s="53">
        <v>6924328.4062619274</v>
      </c>
      <c r="V120" s="53">
        <v>34973608.397204176</v>
      </c>
      <c r="W120" s="53">
        <v>12498290.804760141</v>
      </c>
      <c r="X120" s="53">
        <v>291051790.88625878</v>
      </c>
      <c r="Y120" s="53">
        <v>9848088.6140393596</v>
      </c>
      <c r="Z120" s="53">
        <v>28322838.007998902</v>
      </c>
      <c r="AA120" s="53">
        <v>29350858.581651282</v>
      </c>
      <c r="AB120" s="53">
        <v>800014322.45503783</v>
      </c>
      <c r="AC120" s="53">
        <v>13836459.958260184</v>
      </c>
      <c r="AD120" s="53">
        <v>21226011.234293614</v>
      </c>
      <c r="AE120" s="53">
        <v>22085018.256006524</v>
      </c>
      <c r="AF120" s="53">
        <v>3784509.6372423014</v>
      </c>
      <c r="AG120" s="53">
        <v>7387808.8682814734</v>
      </c>
      <c r="AH120" s="53">
        <v>1078550.3984590166</v>
      </c>
      <c r="AI120" s="53">
        <v>34534521.643711984</v>
      </c>
      <c r="AJ120" s="53">
        <v>24670751.359905042</v>
      </c>
      <c r="AK120" s="93">
        <v>1357335.6387715254</v>
      </c>
      <c r="AL120" s="101">
        <v>2709098008.9395399</v>
      </c>
      <c r="AM120" s="49">
        <v>32</v>
      </c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</row>
    <row r="121" spans="1:105" ht="24" x14ac:dyDescent="0.3">
      <c r="A121" s="49">
        <v>101</v>
      </c>
      <c r="B121" s="50" t="s">
        <v>78</v>
      </c>
      <c r="C121" s="50" t="s">
        <v>87</v>
      </c>
      <c r="D121" s="51">
        <v>722411</v>
      </c>
      <c r="E121" s="62" t="s">
        <v>164</v>
      </c>
      <c r="F121" s="71">
        <v>11036410.700871428</v>
      </c>
      <c r="G121" s="53">
        <v>143621443.77024457</v>
      </c>
      <c r="H121" s="53">
        <v>23039857.704076871</v>
      </c>
      <c r="I121" s="53">
        <v>24947794.192465592</v>
      </c>
      <c r="J121" s="53">
        <v>25369456.86843827</v>
      </c>
      <c r="K121" s="53">
        <v>1731953.3054414587</v>
      </c>
      <c r="L121" s="53">
        <v>24299618.508739013</v>
      </c>
      <c r="M121" s="53">
        <v>51183227.713624589</v>
      </c>
      <c r="N121" s="53">
        <v>57738165.676472448</v>
      </c>
      <c r="O121" s="53">
        <v>5554795.913226733</v>
      </c>
      <c r="P121" s="53">
        <v>95025691.568270445</v>
      </c>
      <c r="Q121" s="53">
        <v>68272762.944781348</v>
      </c>
      <c r="R121" s="53">
        <v>32175301.547567379</v>
      </c>
      <c r="S121" s="53">
        <v>323584286.02297652</v>
      </c>
      <c r="T121" s="53">
        <v>67981780.850205183</v>
      </c>
      <c r="U121" s="53">
        <v>40085832.741434798</v>
      </c>
      <c r="V121" s="53">
        <v>21461236.280807287</v>
      </c>
      <c r="W121" s="53">
        <v>38289410.34917108</v>
      </c>
      <c r="X121" s="53">
        <v>105891346.30945046</v>
      </c>
      <c r="Y121" s="53">
        <v>41305518.167802028</v>
      </c>
      <c r="Z121" s="53">
        <v>102864784.04430778</v>
      </c>
      <c r="AA121" s="53">
        <v>58206873.361747868</v>
      </c>
      <c r="AB121" s="53">
        <v>154333766.6292527</v>
      </c>
      <c r="AC121" s="53">
        <v>74876488.324683905</v>
      </c>
      <c r="AD121" s="53">
        <v>39624094.68716722</v>
      </c>
      <c r="AE121" s="53">
        <v>52889044.902786747</v>
      </c>
      <c r="AF121" s="53">
        <v>14559559.175320752</v>
      </c>
      <c r="AG121" s="53">
        <v>25402562.615725372</v>
      </c>
      <c r="AH121" s="53">
        <v>22715769.862213574</v>
      </c>
      <c r="AI121" s="53">
        <v>61210784.326115131</v>
      </c>
      <c r="AJ121" s="53">
        <v>39885455.849960186</v>
      </c>
      <c r="AK121" s="93">
        <v>6666452.0589728588</v>
      </c>
      <c r="AL121" s="101">
        <v>1855831526.9743216</v>
      </c>
      <c r="AM121" s="49">
        <v>32</v>
      </c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</row>
    <row r="122" spans="1:105" x14ac:dyDescent="0.3">
      <c r="A122" s="49">
        <v>102</v>
      </c>
      <c r="B122" s="50" t="s">
        <v>78</v>
      </c>
      <c r="C122" s="50" t="s">
        <v>87</v>
      </c>
      <c r="D122" s="51">
        <v>722412</v>
      </c>
      <c r="E122" s="62" t="s">
        <v>165</v>
      </c>
      <c r="F122" s="71">
        <v>282674294.41486794</v>
      </c>
      <c r="G122" s="53">
        <v>922322634.60339105</v>
      </c>
      <c r="H122" s="53">
        <v>296357422.49095631</v>
      </c>
      <c r="I122" s="53">
        <v>162477780.46188185</v>
      </c>
      <c r="J122" s="53">
        <v>410288238.16791862</v>
      </c>
      <c r="K122" s="53">
        <v>90312478.599237114</v>
      </c>
      <c r="L122" s="53">
        <v>508699427.99823403</v>
      </c>
      <c r="M122" s="53">
        <v>516824275.34559184</v>
      </c>
      <c r="N122" s="53">
        <v>1388765189.8012569</v>
      </c>
      <c r="O122" s="53">
        <v>93370404.203914955</v>
      </c>
      <c r="P122" s="53">
        <v>522443540.34564078</v>
      </c>
      <c r="Q122" s="53">
        <v>251898146.29211885</v>
      </c>
      <c r="R122" s="53">
        <v>164357838.42623937</v>
      </c>
      <c r="S122" s="53">
        <v>1325576772.6766744</v>
      </c>
      <c r="T122" s="53">
        <v>638031385.79471076</v>
      </c>
      <c r="U122" s="53">
        <v>358660696.47754598</v>
      </c>
      <c r="V122" s="53">
        <v>174266911.31159708</v>
      </c>
      <c r="W122" s="53">
        <v>154464447.21064916</v>
      </c>
      <c r="X122" s="53">
        <v>480127425.68170589</v>
      </c>
      <c r="Y122" s="53">
        <v>444131023.9341051</v>
      </c>
      <c r="Z122" s="53">
        <v>529096053.14259803</v>
      </c>
      <c r="AA122" s="53">
        <v>348605261.34102428</v>
      </c>
      <c r="AB122" s="53">
        <v>577416504.91976345</v>
      </c>
      <c r="AC122" s="53">
        <v>409180066.83767647</v>
      </c>
      <c r="AD122" s="53">
        <v>281832711.47067451</v>
      </c>
      <c r="AE122" s="53">
        <v>209217868.40802583</v>
      </c>
      <c r="AF122" s="53">
        <v>294977435.5514093</v>
      </c>
      <c r="AG122" s="53">
        <v>260148446.99761721</v>
      </c>
      <c r="AH122" s="53">
        <v>104304012.84742109</v>
      </c>
      <c r="AI122" s="53">
        <v>849005601.21670544</v>
      </c>
      <c r="AJ122" s="53">
        <v>318799634.33611315</v>
      </c>
      <c r="AK122" s="93">
        <v>110188123.825767</v>
      </c>
      <c r="AL122" s="101">
        <v>13478822055.133036</v>
      </c>
      <c r="AM122" s="49">
        <v>32</v>
      </c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</row>
    <row r="123" spans="1:105" ht="36" x14ac:dyDescent="0.3">
      <c r="A123" s="49">
        <v>103</v>
      </c>
      <c r="B123" s="50" t="s">
        <v>78</v>
      </c>
      <c r="C123" s="50" t="s">
        <v>87</v>
      </c>
      <c r="D123" s="51">
        <v>722511</v>
      </c>
      <c r="E123" s="62" t="s">
        <v>166</v>
      </c>
      <c r="F123" s="71">
        <v>871386828.79054391</v>
      </c>
      <c r="G123" s="53">
        <v>1587178324.3771424</v>
      </c>
      <c r="H123" s="53">
        <v>2050507260.2845466</v>
      </c>
      <c r="I123" s="53">
        <v>767413873.41599369</v>
      </c>
      <c r="J123" s="53">
        <v>1479304181.4082477</v>
      </c>
      <c r="K123" s="53">
        <v>401813166.86241841</v>
      </c>
      <c r="L123" s="53">
        <v>1468684206.1600928</v>
      </c>
      <c r="M123" s="53">
        <v>2153117652.7970691</v>
      </c>
      <c r="N123" s="53">
        <v>22248114496.176926</v>
      </c>
      <c r="O123" s="53">
        <v>380040039.5940116</v>
      </c>
      <c r="P123" s="53">
        <v>2804178763.7608857</v>
      </c>
      <c r="Q123" s="53">
        <v>1739391644.1345463</v>
      </c>
      <c r="R123" s="53">
        <v>690329754.46958554</v>
      </c>
      <c r="S123" s="53">
        <v>6538437361.4368563</v>
      </c>
      <c r="T123" s="53">
        <v>7723218875.7169561</v>
      </c>
      <c r="U123" s="53">
        <v>1360454548.6475213</v>
      </c>
      <c r="V123" s="53">
        <v>1366195782.1902072</v>
      </c>
      <c r="W123" s="53">
        <v>647060542.76533198</v>
      </c>
      <c r="X123" s="53">
        <v>5571310453.8997421</v>
      </c>
      <c r="Y123" s="53">
        <v>1587507702.8045399</v>
      </c>
      <c r="Z123" s="53">
        <v>3493346332.2599177</v>
      </c>
      <c r="AA123" s="53">
        <v>3174940482.0757465</v>
      </c>
      <c r="AB123" s="53">
        <v>5383503291.9477167</v>
      </c>
      <c r="AC123" s="53">
        <v>1133873586.9912822</v>
      </c>
      <c r="AD123" s="53">
        <v>1963925276.6822407</v>
      </c>
      <c r="AE123" s="53">
        <v>1569679386.6865551</v>
      </c>
      <c r="AF123" s="53">
        <v>1408762803.5704231</v>
      </c>
      <c r="AG123" s="53">
        <v>1634976117.1910005</v>
      </c>
      <c r="AH123" s="53">
        <v>262938041.80849418</v>
      </c>
      <c r="AI123" s="53">
        <v>3127480779.7280455</v>
      </c>
      <c r="AJ123" s="53">
        <v>1823483727.0593109</v>
      </c>
      <c r="AK123" s="93">
        <v>430454865.48902476</v>
      </c>
      <c r="AL123" s="101">
        <v>88843010151.182922</v>
      </c>
      <c r="AM123" s="49">
        <v>32</v>
      </c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</row>
    <row r="124" spans="1:105" ht="24" x14ac:dyDescent="0.3">
      <c r="A124" s="49">
        <v>104</v>
      </c>
      <c r="B124" s="50" t="s">
        <v>78</v>
      </c>
      <c r="C124" s="50" t="s">
        <v>87</v>
      </c>
      <c r="D124" s="51">
        <v>722512</v>
      </c>
      <c r="E124" s="62" t="s">
        <v>167</v>
      </c>
      <c r="F124" s="71">
        <v>126810693.77940035</v>
      </c>
      <c r="G124" s="53">
        <v>222420076.10400578</v>
      </c>
      <c r="H124" s="53">
        <v>212380338.4778209</v>
      </c>
      <c r="I124" s="53">
        <v>103960758.52028631</v>
      </c>
      <c r="J124" s="53">
        <v>254942132.63478118</v>
      </c>
      <c r="K124" s="53">
        <v>167145690.82936442</v>
      </c>
      <c r="L124" s="53">
        <v>236347157.10593677</v>
      </c>
      <c r="M124" s="53">
        <v>353677410.30695993</v>
      </c>
      <c r="N124" s="53">
        <v>1041874457.6881546</v>
      </c>
      <c r="O124" s="53">
        <v>109365707.36684513</v>
      </c>
      <c r="P124" s="53">
        <v>513071129.0478847</v>
      </c>
      <c r="Q124" s="53">
        <v>235456786.74468875</v>
      </c>
      <c r="R124" s="53">
        <v>92307535.475223497</v>
      </c>
      <c r="S124" s="53">
        <v>1197631771.4507527</v>
      </c>
      <c r="T124" s="53">
        <v>669365104.39808476</v>
      </c>
      <c r="U124" s="53">
        <v>441269990.40539807</v>
      </c>
      <c r="V124" s="53">
        <v>101486539.51251282</v>
      </c>
      <c r="W124" s="53">
        <v>357589115.71009475</v>
      </c>
      <c r="X124" s="53">
        <v>563043383.37390172</v>
      </c>
      <c r="Y124" s="53">
        <v>346007331.38286191</v>
      </c>
      <c r="Z124" s="53">
        <v>277466237.6442799</v>
      </c>
      <c r="AA124" s="53">
        <v>284988211.9094618</v>
      </c>
      <c r="AB124" s="53">
        <v>613824114.89682508</v>
      </c>
      <c r="AC124" s="53">
        <v>219052017.76004958</v>
      </c>
      <c r="AD124" s="53">
        <v>603489894.51999092</v>
      </c>
      <c r="AE124" s="53">
        <v>389316618.46541017</v>
      </c>
      <c r="AF124" s="53">
        <v>121658394.05687477</v>
      </c>
      <c r="AG124" s="53">
        <v>324605336.96562111</v>
      </c>
      <c r="AH124" s="53">
        <v>38381757.960024595</v>
      </c>
      <c r="AI124" s="53">
        <v>578333011.39729095</v>
      </c>
      <c r="AJ124" s="53">
        <v>145712333.07258838</v>
      </c>
      <c r="AK124" s="93">
        <v>97804831.932635769</v>
      </c>
      <c r="AL124" s="101">
        <v>11040785870.896011</v>
      </c>
      <c r="AM124" s="49">
        <v>32</v>
      </c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</row>
    <row r="125" spans="1:105" ht="24" x14ac:dyDescent="0.3">
      <c r="A125" s="49">
        <v>105</v>
      </c>
      <c r="B125" s="50" t="s">
        <v>78</v>
      </c>
      <c r="C125" s="50" t="s">
        <v>87</v>
      </c>
      <c r="D125" s="51">
        <v>722513</v>
      </c>
      <c r="E125" s="62" t="s">
        <v>168</v>
      </c>
      <c r="F125" s="71">
        <v>452234962.38843954</v>
      </c>
      <c r="G125" s="53">
        <v>490109679.69264561</v>
      </c>
      <c r="H125" s="53">
        <v>163838600.91615734</v>
      </c>
      <c r="I125" s="53">
        <v>227079290.27329779</v>
      </c>
      <c r="J125" s="53">
        <v>358651984.43878627</v>
      </c>
      <c r="K125" s="53">
        <v>115483300.98395275</v>
      </c>
      <c r="L125" s="53">
        <v>504343408.6183511</v>
      </c>
      <c r="M125" s="53">
        <v>348011100.2976082</v>
      </c>
      <c r="N125" s="53">
        <v>1989414959.6855643</v>
      </c>
      <c r="O125" s="53">
        <v>296998628.54367507</v>
      </c>
      <c r="P125" s="53">
        <v>891659742.98451912</v>
      </c>
      <c r="Q125" s="53">
        <v>397539040.64687717</v>
      </c>
      <c r="R125" s="53">
        <v>486825241.08021396</v>
      </c>
      <c r="S125" s="53">
        <v>1079437284.0047607</v>
      </c>
      <c r="T125" s="53">
        <v>1505048255.9433563</v>
      </c>
      <c r="U125" s="53">
        <v>787789589.66733432</v>
      </c>
      <c r="V125" s="53">
        <v>368658632.15825337</v>
      </c>
      <c r="W125" s="53">
        <v>200798554.15058807</v>
      </c>
      <c r="X125" s="53">
        <v>520847494.84485167</v>
      </c>
      <c r="Y125" s="53">
        <v>592692193.68113697</v>
      </c>
      <c r="Z125" s="53">
        <v>611710574.29370606</v>
      </c>
      <c r="AA125" s="53">
        <v>382073429.44054085</v>
      </c>
      <c r="AB125" s="53">
        <v>345775591.15185225</v>
      </c>
      <c r="AC125" s="53">
        <v>500245265.58575737</v>
      </c>
      <c r="AD125" s="53">
        <v>267761026.46590066</v>
      </c>
      <c r="AE125" s="53">
        <v>155218909.76724491</v>
      </c>
      <c r="AF125" s="53">
        <v>348061630.12241477</v>
      </c>
      <c r="AG125" s="53">
        <v>364865410.48225129</v>
      </c>
      <c r="AH125" s="53">
        <v>66577400.202130891</v>
      </c>
      <c r="AI125" s="53">
        <v>1033362795.8198633</v>
      </c>
      <c r="AJ125" s="53">
        <v>333514267.80135769</v>
      </c>
      <c r="AK125" s="93">
        <v>320517648.37953895</v>
      </c>
      <c r="AL125" s="101">
        <v>16507145894.512932</v>
      </c>
      <c r="AM125" s="49">
        <v>32</v>
      </c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</row>
    <row r="126" spans="1:105" ht="24" x14ac:dyDescent="0.3">
      <c r="A126" s="49">
        <v>106</v>
      </c>
      <c r="B126" s="50" t="s">
        <v>78</v>
      </c>
      <c r="C126" s="50" t="s">
        <v>87</v>
      </c>
      <c r="D126" s="51">
        <v>722514</v>
      </c>
      <c r="E126" s="62" t="s">
        <v>169</v>
      </c>
      <c r="F126" s="71">
        <v>396605110.09183043</v>
      </c>
      <c r="G126" s="53">
        <v>911368117.06686151</v>
      </c>
      <c r="H126" s="53">
        <v>288136742.71724117</v>
      </c>
      <c r="I126" s="53">
        <v>262275926.86275199</v>
      </c>
      <c r="J126" s="53">
        <v>429759644.79599535</v>
      </c>
      <c r="K126" s="53">
        <v>228966317.86866319</v>
      </c>
      <c r="L126" s="53">
        <v>898993537.21248984</v>
      </c>
      <c r="M126" s="53">
        <v>626125513.62561464</v>
      </c>
      <c r="N126" s="53">
        <v>3539291882.2711716</v>
      </c>
      <c r="O126" s="53">
        <v>183165387.700822</v>
      </c>
      <c r="P126" s="53">
        <v>1204678068.3996515</v>
      </c>
      <c r="Q126" s="53">
        <v>646753879.00098813</v>
      </c>
      <c r="R126" s="53">
        <v>357280709.53799909</v>
      </c>
      <c r="S126" s="53">
        <v>2617258487.3546042</v>
      </c>
      <c r="T126" s="53">
        <v>1907640279.0708978</v>
      </c>
      <c r="U126" s="53">
        <v>1289376509.2220955</v>
      </c>
      <c r="V126" s="53">
        <v>512091895.89128697</v>
      </c>
      <c r="W126" s="53">
        <v>370709446.08230221</v>
      </c>
      <c r="X126" s="53">
        <v>1073410295.590755</v>
      </c>
      <c r="Y126" s="53">
        <v>766288278.008232</v>
      </c>
      <c r="Z126" s="53">
        <v>1174396764.0784576</v>
      </c>
      <c r="AA126" s="53">
        <v>582492138.70120323</v>
      </c>
      <c r="AB126" s="53">
        <v>529352187.08213514</v>
      </c>
      <c r="AC126" s="53">
        <v>540022692.15509641</v>
      </c>
      <c r="AD126" s="53">
        <v>558889483.29324543</v>
      </c>
      <c r="AE126" s="53">
        <v>607460841.78669214</v>
      </c>
      <c r="AF126" s="53">
        <v>656473029.44138312</v>
      </c>
      <c r="AG126" s="53">
        <v>777948470.68430281</v>
      </c>
      <c r="AH126" s="53">
        <v>215291901.83133459</v>
      </c>
      <c r="AI126" s="53">
        <v>1306544452.8020904</v>
      </c>
      <c r="AJ126" s="53">
        <v>541810402.50860035</v>
      </c>
      <c r="AK126" s="93">
        <v>233399003.18963206</v>
      </c>
      <c r="AL126" s="101">
        <v>26234257395.92643</v>
      </c>
      <c r="AM126" s="49">
        <v>32</v>
      </c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</row>
    <row r="127" spans="1:105" ht="24" x14ac:dyDescent="0.3">
      <c r="A127" s="49">
        <v>107</v>
      </c>
      <c r="B127" s="50" t="s">
        <v>78</v>
      </c>
      <c r="C127" s="50" t="s">
        <v>87</v>
      </c>
      <c r="D127" s="51">
        <v>722515</v>
      </c>
      <c r="E127" s="62" t="s">
        <v>170</v>
      </c>
      <c r="F127" s="71">
        <v>371707845.7241714</v>
      </c>
      <c r="G127" s="53">
        <v>676583883.87386024</v>
      </c>
      <c r="H127" s="53">
        <v>405407754.05469781</v>
      </c>
      <c r="I127" s="53">
        <v>151781139.27264127</v>
      </c>
      <c r="J127" s="53">
        <v>207255917.27932659</v>
      </c>
      <c r="K127" s="53">
        <v>159315310.39208686</v>
      </c>
      <c r="L127" s="53">
        <v>372854350.02495652</v>
      </c>
      <c r="M127" s="53">
        <v>409202718.13845187</v>
      </c>
      <c r="N127" s="53">
        <v>3988008923.4084182</v>
      </c>
      <c r="O127" s="53">
        <v>149897596.49277997</v>
      </c>
      <c r="P127" s="53">
        <v>908341554.80171871</v>
      </c>
      <c r="Q127" s="53">
        <v>278379259.30630332</v>
      </c>
      <c r="R127" s="53">
        <v>309179801.13757974</v>
      </c>
      <c r="S127" s="53">
        <v>1820026790.0794353</v>
      </c>
      <c r="T127" s="53">
        <v>1404715190.3626363</v>
      </c>
      <c r="U127" s="53">
        <v>617446580.61313581</v>
      </c>
      <c r="V127" s="53">
        <v>266168465.78061539</v>
      </c>
      <c r="W127" s="53">
        <v>222146533.9275184</v>
      </c>
      <c r="X127" s="53">
        <v>938490436.13376462</v>
      </c>
      <c r="Y127" s="53">
        <v>422188883.1137588</v>
      </c>
      <c r="Z127" s="53">
        <v>1026039456.0384041</v>
      </c>
      <c r="AA127" s="53">
        <v>636403976.95438647</v>
      </c>
      <c r="AB127" s="53">
        <v>836855791.96233582</v>
      </c>
      <c r="AC127" s="53">
        <v>272714691.70470357</v>
      </c>
      <c r="AD127" s="53">
        <v>469192074.6304478</v>
      </c>
      <c r="AE127" s="53">
        <v>523860117.84797877</v>
      </c>
      <c r="AF127" s="53">
        <v>281797863.31563538</v>
      </c>
      <c r="AG127" s="53">
        <v>454799786.59931451</v>
      </c>
      <c r="AH127" s="53">
        <v>118762512.37312858</v>
      </c>
      <c r="AI127" s="53">
        <v>1042491270.0323459</v>
      </c>
      <c r="AJ127" s="53">
        <v>386466039.38321477</v>
      </c>
      <c r="AK127" s="93">
        <v>128993930.69259766</v>
      </c>
      <c r="AL127" s="101">
        <v>20257476445.452347</v>
      </c>
      <c r="AM127" s="49">
        <v>32</v>
      </c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</row>
    <row r="128" spans="1:105" x14ac:dyDescent="0.3">
      <c r="A128" s="49">
        <v>108</v>
      </c>
      <c r="B128" s="50" t="s">
        <v>78</v>
      </c>
      <c r="C128" s="50" t="s">
        <v>87</v>
      </c>
      <c r="D128" s="51">
        <v>722516</v>
      </c>
      <c r="E128" s="62" t="s">
        <v>171</v>
      </c>
      <c r="F128" s="71">
        <v>201441502.61105886</v>
      </c>
      <c r="G128" s="53">
        <v>937817866.74151075</v>
      </c>
      <c r="H128" s="53">
        <v>97731650.80705376</v>
      </c>
      <c r="I128" s="53">
        <v>133451009.72209387</v>
      </c>
      <c r="J128" s="53">
        <v>447500840.52638268</v>
      </c>
      <c r="K128" s="53">
        <v>108991089.70017517</v>
      </c>
      <c r="L128" s="53">
        <v>295526293.99327451</v>
      </c>
      <c r="M128" s="53">
        <v>458542478.45051003</v>
      </c>
      <c r="N128" s="53">
        <v>2337222198.2761941</v>
      </c>
      <c r="O128" s="53">
        <v>142215320.71441841</v>
      </c>
      <c r="P128" s="53">
        <v>747559137.08248746</v>
      </c>
      <c r="Q128" s="53">
        <v>245733507.66570854</v>
      </c>
      <c r="R128" s="53">
        <v>67466028.155627057</v>
      </c>
      <c r="S128" s="53">
        <v>1463098046.907331</v>
      </c>
      <c r="T128" s="53">
        <v>1082624147.7830837</v>
      </c>
      <c r="U128" s="53">
        <v>235435877.85166526</v>
      </c>
      <c r="V128" s="53">
        <v>243358605.89979637</v>
      </c>
      <c r="W128" s="53">
        <v>57701575.113681428</v>
      </c>
      <c r="X128" s="53">
        <v>1232338791.4619083</v>
      </c>
      <c r="Y128" s="53">
        <v>156670335.42462191</v>
      </c>
      <c r="Z128" s="53">
        <v>476491020.70337963</v>
      </c>
      <c r="AA128" s="53">
        <v>441763091.79920095</v>
      </c>
      <c r="AB128" s="53">
        <v>890734524.4682318</v>
      </c>
      <c r="AC128" s="53">
        <v>208689918.85918409</v>
      </c>
      <c r="AD128" s="53">
        <v>371857692.79083937</v>
      </c>
      <c r="AE128" s="53">
        <v>490611493.12520814</v>
      </c>
      <c r="AF128" s="53">
        <v>322584143.97335547</v>
      </c>
      <c r="AG128" s="53">
        <v>464682723.36839294</v>
      </c>
      <c r="AH128" s="53">
        <v>26833079.38007893</v>
      </c>
      <c r="AI128" s="53">
        <v>522032332.11617994</v>
      </c>
      <c r="AJ128" s="53">
        <v>196930408.94125199</v>
      </c>
      <c r="AK128" s="93">
        <v>70074412.560300946</v>
      </c>
      <c r="AL128" s="101">
        <v>15175711146.974186</v>
      </c>
      <c r="AM128" s="49">
        <v>32</v>
      </c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</row>
    <row r="129" spans="1:105" ht="36" x14ac:dyDescent="0.3">
      <c r="A129" s="49">
        <v>109</v>
      </c>
      <c r="B129" s="50" t="s">
        <v>78</v>
      </c>
      <c r="C129" s="50" t="s">
        <v>87</v>
      </c>
      <c r="D129" s="51">
        <v>722517</v>
      </c>
      <c r="E129" s="62" t="s">
        <v>172</v>
      </c>
      <c r="F129" s="71">
        <v>250331721.72311306</v>
      </c>
      <c r="G129" s="53">
        <v>849901198.80120921</v>
      </c>
      <c r="H129" s="53">
        <v>280252347.63965303</v>
      </c>
      <c r="I129" s="53">
        <v>191816442.18926942</v>
      </c>
      <c r="J129" s="53">
        <v>562914445.20025718</v>
      </c>
      <c r="K129" s="53">
        <v>159512202.46805757</v>
      </c>
      <c r="L129" s="53">
        <v>596539429.99744952</v>
      </c>
      <c r="M129" s="53">
        <v>634673766.05669701</v>
      </c>
      <c r="N129" s="53">
        <v>1701619728.8877058</v>
      </c>
      <c r="O129" s="53">
        <v>225491956.81126857</v>
      </c>
      <c r="P129" s="53">
        <v>1091033007.5940094</v>
      </c>
      <c r="Q129" s="53">
        <v>425051659.05021781</v>
      </c>
      <c r="R129" s="53">
        <v>306515659.6848433</v>
      </c>
      <c r="S129" s="53">
        <v>1425190223.8558378</v>
      </c>
      <c r="T129" s="53">
        <v>1209248403.9330249</v>
      </c>
      <c r="U129" s="53">
        <v>805772980.075243</v>
      </c>
      <c r="V129" s="53">
        <v>270754482.98375618</v>
      </c>
      <c r="W129" s="53">
        <v>225103399.88258293</v>
      </c>
      <c r="X129" s="53">
        <v>1248299246.4697993</v>
      </c>
      <c r="Y129" s="53">
        <v>495708035.79967117</v>
      </c>
      <c r="Z129" s="53">
        <v>580091100.81901169</v>
      </c>
      <c r="AA129" s="53">
        <v>522947096.18595535</v>
      </c>
      <c r="AB129" s="53">
        <v>610720886.69059658</v>
      </c>
      <c r="AC129" s="53">
        <v>434559978.1526264</v>
      </c>
      <c r="AD129" s="53">
        <v>451734891.36362892</v>
      </c>
      <c r="AE129" s="53">
        <v>442094149.27207196</v>
      </c>
      <c r="AF129" s="53">
        <v>402520584.4097113</v>
      </c>
      <c r="AG129" s="53">
        <v>904957798.9474256</v>
      </c>
      <c r="AH129" s="53">
        <v>105602106.6226262</v>
      </c>
      <c r="AI129" s="53">
        <v>1127658418.5400655</v>
      </c>
      <c r="AJ129" s="53">
        <v>496641966.35471809</v>
      </c>
      <c r="AK129" s="93">
        <v>263628035.27826771</v>
      </c>
      <c r="AL129" s="101">
        <v>19298887351.740368</v>
      </c>
      <c r="AM129" s="49">
        <v>32</v>
      </c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</row>
    <row r="130" spans="1:105" ht="24" x14ac:dyDescent="0.3">
      <c r="A130" s="49">
        <v>110</v>
      </c>
      <c r="B130" s="50" t="s">
        <v>78</v>
      </c>
      <c r="C130" s="50" t="s">
        <v>87</v>
      </c>
      <c r="D130" s="51">
        <v>722518</v>
      </c>
      <c r="E130" s="62" t="s">
        <v>173</v>
      </c>
      <c r="F130" s="71">
        <v>86069715.723231137</v>
      </c>
      <c r="G130" s="53">
        <v>104807568.68773559</v>
      </c>
      <c r="H130" s="53">
        <v>45560477.898071691</v>
      </c>
      <c r="I130" s="53">
        <v>48203710.457784653</v>
      </c>
      <c r="J130" s="53">
        <v>72573025.276601806</v>
      </c>
      <c r="K130" s="53">
        <v>43020047.395723954</v>
      </c>
      <c r="L130" s="53">
        <v>303405461.84760678</v>
      </c>
      <c r="M130" s="53">
        <v>79439854.227049291</v>
      </c>
      <c r="N130" s="53">
        <v>1112994314.8996274</v>
      </c>
      <c r="O130" s="53">
        <v>71334173.364963099</v>
      </c>
      <c r="P130" s="53">
        <v>350596833.40150672</v>
      </c>
      <c r="Q130" s="53">
        <v>293738583.63977057</v>
      </c>
      <c r="R130" s="53">
        <v>231043267.9089914</v>
      </c>
      <c r="S130" s="53">
        <v>393353777.2266857</v>
      </c>
      <c r="T130" s="53">
        <v>858838008.16097724</v>
      </c>
      <c r="U130" s="53">
        <v>368526209.16910493</v>
      </c>
      <c r="V130" s="53">
        <v>183416294.4171032</v>
      </c>
      <c r="W130" s="53">
        <v>77385555.487496465</v>
      </c>
      <c r="X130" s="53">
        <v>175796745.31781194</v>
      </c>
      <c r="Y130" s="53">
        <v>354618310.49301457</v>
      </c>
      <c r="Z130" s="53">
        <v>377450821.67460907</v>
      </c>
      <c r="AA130" s="53">
        <v>145677484.91754931</v>
      </c>
      <c r="AB130" s="53">
        <v>142502817.99349064</v>
      </c>
      <c r="AC130" s="53">
        <v>211364514.75843218</v>
      </c>
      <c r="AD130" s="53">
        <v>162423765.82157132</v>
      </c>
      <c r="AE130" s="53">
        <v>60297762.664091662</v>
      </c>
      <c r="AF130" s="53">
        <v>93865248.00546962</v>
      </c>
      <c r="AG130" s="53">
        <v>101319268.36832532</v>
      </c>
      <c r="AH130" s="53">
        <v>57889755.150892355</v>
      </c>
      <c r="AI130" s="53">
        <v>407693793.02526039</v>
      </c>
      <c r="AJ130" s="53">
        <v>293329117.81806159</v>
      </c>
      <c r="AK130" s="93">
        <v>30469484.358405218</v>
      </c>
      <c r="AL130" s="101">
        <v>7339005769.5570154</v>
      </c>
      <c r="AM130" s="49">
        <v>32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</row>
    <row r="131" spans="1:105" ht="24" x14ac:dyDescent="0.3">
      <c r="A131" s="49">
        <v>111</v>
      </c>
      <c r="B131" s="50" t="s">
        <v>78</v>
      </c>
      <c r="C131" s="50" t="s">
        <v>87</v>
      </c>
      <c r="D131" s="51">
        <v>722519</v>
      </c>
      <c r="E131" s="62" t="s">
        <v>174</v>
      </c>
      <c r="F131" s="71">
        <v>41782937.891837202</v>
      </c>
      <c r="G131" s="53">
        <v>80647342.799152836</v>
      </c>
      <c r="H131" s="53">
        <v>24620221.535098404</v>
      </c>
      <c r="I131" s="53">
        <v>37399039.987922996</v>
      </c>
      <c r="J131" s="53">
        <v>41749832.144550093</v>
      </c>
      <c r="K131" s="53">
        <v>22998039.918029994</v>
      </c>
      <c r="L131" s="53">
        <v>159794472.52387396</v>
      </c>
      <c r="M131" s="53">
        <v>69089952.180447415</v>
      </c>
      <c r="N131" s="53">
        <v>217415896.88096556</v>
      </c>
      <c r="O131" s="53">
        <v>30211608.011116154</v>
      </c>
      <c r="P131" s="53">
        <v>220175870.76005942</v>
      </c>
      <c r="Q131" s="53">
        <v>121212337.67237473</v>
      </c>
      <c r="R131" s="53">
        <v>90429219.918617979</v>
      </c>
      <c r="S131" s="53">
        <v>260010796.78521287</v>
      </c>
      <c r="T131" s="53">
        <v>323545953.05243361</v>
      </c>
      <c r="U131" s="53">
        <v>217440290.58949289</v>
      </c>
      <c r="V131" s="53">
        <v>97937254.921784192</v>
      </c>
      <c r="W131" s="53">
        <v>62132518.026898354</v>
      </c>
      <c r="X131" s="53">
        <v>202013012.35369948</v>
      </c>
      <c r="Y131" s="53">
        <v>194844746.86216402</v>
      </c>
      <c r="Z131" s="53">
        <v>240359922.15868506</v>
      </c>
      <c r="AA131" s="53">
        <v>109864035.98390372</v>
      </c>
      <c r="AB131" s="53">
        <v>57633621.211355254</v>
      </c>
      <c r="AC131" s="53">
        <v>92300565.844215676</v>
      </c>
      <c r="AD131" s="53">
        <v>97247261.452010751</v>
      </c>
      <c r="AE131" s="53">
        <v>53627825.789614893</v>
      </c>
      <c r="AF131" s="53">
        <v>136827795.94537908</v>
      </c>
      <c r="AG131" s="53">
        <v>88671130.496897206</v>
      </c>
      <c r="AH131" s="53">
        <v>46091912.262417398</v>
      </c>
      <c r="AI131" s="53">
        <v>244735108.02383944</v>
      </c>
      <c r="AJ131" s="53">
        <v>96525904.642702132</v>
      </c>
      <c r="AK131" s="93">
        <v>41901421.618970022</v>
      </c>
      <c r="AL131" s="101">
        <v>3821237850.2457228</v>
      </c>
      <c r="AM131" s="49">
        <v>32</v>
      </c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</row>
    <row r="132" spans="1:105" ht="24" x14ac:dyDescent="0.3">
      <c r="A132" s="49">
        <v>112</v>
      </c>
      <c r="B132" s="50" t="s">
        <v>175</v>
      </c>
      <c r="C132" s="50" t="s">
        <v>87</v>
      </c>
      <c r="D132" s="51">
        <v>811119</v>
      </c>
      <c r="E132" s="62" t="s">
        <v>176</v>
      </c>
      <c r="F132" s="71">
        <v>52085794.929136343</v>
      </c>
      <c r="G132" s="53">
        <v>163331560.2603389</v>
      </c>
      <c r="H132" s="53">
        <v>47114705.612813927</v>
      </c>
      <c r="I132" s="53">
        <v>7969773.0574338334</v>
      </c>
      <c r="J132" s="53">
        <v>87956743.318596423</v>
      </c>
      <c r="K132" s="53">
        <v>28488366.744434461</v>
      </c>
      <c r="L132" s="53">
        <v>41383926.516639911</v>
      </c>
      <c r="M132" s="53">
        <v>101078816.0985558</v>
      </c>
      <c r="N132" s="53">
        <v>167774700.02781954</v>
      </c>
      <c r="O132" s="53">
        <v>40274012.778645761</v>
      </c>
      <c r="P132" s="53">
        <v>103002434.25671208</v>
      </c>
      <c r="Q132" s="53">
        <v>32926279.288659193</v>
      </c>
      <c r="R132" s="53">
        <v>49710893.163224168</v>
      </c>
      <c r="S132" s="53">
        <v>195938978.93039069</v>
      </c>
      <c r="T132" s="53">
        <v>210130890.07004935</v>
      </c>
      <c r="U132" s="53">
        <v>138552779.61981279</v>
      </c>
      <c r="V132" s="53">
        <v>28683516.412653208</v>
      </c>
      <c r="W132" s="53">
        <v>24332724.256026123</v>
      </c>
      <c r="X132" s="53">
        <v>169152944.55961448</v>
      </c>
      <c r="Y132" s="53">
        <v>50000132.850048378</v>
      </c>
      <c r="Z132" s="53">
        <v>91410195.482967585</v>
      </c>
      <c r="AA132" s="53">
        <v>44806015.341475971</v>
      </c>
      <c r="AB132" s="53">
        <v>21276541.059100248</v>
      </c>
      <c r="AC132" s="53">
        <v>34241797.141383849</v>
      </c>
      <c r="AD132" s="53">
        <v>109999943.78855607</v>
      </c>
      <c r="AE132" s="53">
        <v>56823401.606697038</v>
      </c>
      <c r="AF132" s="53">
        <v>25582030.614176553</v>
      </c>
      <c r="AG132" s="53">
        <v>82555279.287541553</v>
      </c>
      <c r="AH132" s="53">
        <v>23478944.457569066</v>
      </c>
      <c r="AI132" s="53">
        <v>123390347.36231625</v>
      </c>
      <c r="AJ132" s="53">
        <v>50759822.629899971</v>
      </c>
      <c r="AK132" s="93">
        <v>17077338.376893096</v>
      </c>
      <c r="AL132" s="101">
        <v>2421291629.9001822</v>
      </c>
      <c r="AM132" s="49">
        <v>32</v>
      </c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</row>
    <row r="133" spans="1:105" ht="24" x14ac:dyDescent="0.3">
      <c r="A133" s="49">
        <v>113</v>
      </c>
      <c r="B133" s="50" t="s">
        <v>175</v>
      </c>
      <c r="C133" s="50" t="s">
        <v>87</v>
      </c>
      <c r="D133" s="51">
        <v>812410</v>
      </c>
      <c r="E133" s="62" t="s">
        <v>177</v>
      </c>
      <c r="F133" s="71">
        <v>119797502.57778879</v>
      </c>
      <c r="G133" s="53">
        <v>282165511.35129756</v>
      </c>
      <c r="H133" s="53">
        <v>13426994.136551186</v>
      </c>
      <c r="I133" s="53">
        <v>98162025.521786153</v>
      </c>
      <c r="J133" s="53">
        <v>49970511.918265186</v>
      </c>
      <c r="K133" s="53">
        <v>18053086.717986874</v>
      </c>
      <c r="L133" s="53">
        <v>92739652.597707868</v>
      </c>
      <c r="M133" s="53">
        <v>85154951.653455704</v>
      </c>
      <c r="N133" s="53">
        <v>2457875223.0601916</v>
      </c>
      <c r="O133" s="53">
        <v>47674018.501190916</v>
      </c>
      <c r="P133" s="53">
        <v>547309441.37376451</v>
      </c>
      <c r="Q133" s="53">
        <v>75967235.57740657</v>
      </c>
      <c r="R133" s="53">
        <v>164948514.6541515</v>
      </c>
      <c r="S133" s="53">
        <v>606537365.67815685</v>
      </c>
      <c r="T133" s="53">
        <v>648539846.94674039</v>
      </c>
      <c r="U133" s="53">
        <v>194377781.58464059</v>
      </c>
      <c r="V133" s="53">
        <v>193083172.62493941</v>
      </c>
      <c r="W133" s="53">
        <v>28687001.228157111</v>
      </c>
      <c r="X133" s="53">
        <v>268191401.18063307</v>
      </c>
      <c r="Y133" s="53">
        <v>68516700.030054793</v>
      </c>
      <c r="Z133" s="53">
        <v>362652552.63727069</v>
      </c>
      <c r="AA133" s="53">
        <v>81833922.47823295</v>
      </c>
      <c r="AB133" s="53">
        <v>245385026.11531797</v>
      </c>
      <c r="AC133" s="53">
        <v>91098304.495368004</v>
      </c>
      <c r="AD133" s="53">
        <v>94755618.366717726</v>
      </c>
      <c r="AE133" s="53">
        <v>56821659.198945068</v>
      </c>
      <c r="AF133" s="53">
        <v>59740192.183466643</v>
      </c>
      <c r="AG133" s="53">
        <v>130393084.11741604</v>
      </c>
      <c r="AH133" s="53">
        <v>33874149.105721712</v>
      </c>
      <c r="AI133" s="53">
        <v>162420281.00606743</v>
      </c>
      <c r="AJ133" s="53">
        <v>83738374.151117757</v>
      </c>
      <c r="AK133" s="93">
        <v>60555639.011380747</v>
      </c>
      <c r="AL133" s="101">
        <v>7524446741.7818899</v>
      </c>
      <c r="AM133" s="49">
        <v>32</v>
      </c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</row>
    <row r="134" spans="1:105" ht="24" x14ac:dyDescent="0.3">
      <c r="A134" s="49">
        <v>114</v>
      </c>
      <c r="B134" s="50" t="s">
        <v>175</v>
      </c>
      <c r="C134" s="50" t="s">
        <v>87</v>
      </c>
      <c r="D134" s="51">
        <v>812910</v>
      </c>
      <c r="E134" s="62" t="s">
        <v>178</v>
      </c>
      <c r="F134" s="71"/>
      <c r="G134" s="53">
        <v>30842359.617323194</v>
      </c>
      <c r="H134" s="53">
        <v>6096684.7240841687</v>
      </c>
      <c r="I134" s="53">
        <v>2932472.2465371974</v>
      </c>
      <c r="J134" s="53">
        <v>4166096.9349200479</v>
      </c>
      <c r="K134" s="53"/>
      <c r="L134" s="53">
        <v>33597106.273161165</v>
      </c>
      <c r="M134" s="53">
        <v>7999393.9892170401</v>
      </c>
      <c r="N134" s="53">
        <v>31692654.600276351</v>
      </c>
      <c r="O134" s="53">
        <v>1014081.3116367497</v>
      </c>
      <c r="P134" s="53">
        <v>24921658.076186299</v>
      </c>
      <c r="Q134" s="53">
        <v>9023929.7473655045</v>
      </c>
      <c r="R134" s="53">
        <v>3936099.1116622286</v>
      </c>
      <c r="S134" s="53">
        <v>230191230.51828617</v>
      </c>
      <c r="T134" s="53">
        <v>42343993.187966131</v>
      </c>
      <c r="U134" s="53">
        <v>26022859.775420707</v>
      </c>
      <c r="V134" s="53">
        <v>12409428.009410528</v>
      </c>
      <c r="W134" s="53">
        <v>10806412.877613606</v>
      </c>
      <c r="X134" s="53">
        <v>12381549.485379279</v>
      </c>
      <c r="Y134" s="53">
        <v>19203075.834275968</v>
      </c>
      <c r="Z134" s="53">
        <v>14409712.10865278</v>
      </c>
      <c r="AA134" s="53">
        <v>10879594.003195643</v>
      </c>
      <c r="AB134" s="53">
        <v>10590354.316371413</v>
      </c>
      <c r="AC134" s="53">
        <v>15540534.739670394</v>
      </c>
      <c r="AD134" s="53">
        <v>92363292.523286</v>
      </c>
      <c r="AE134" s="53">
        <v>51549133.341534749</v>
      </c>
      <c r="AF134" s="53">
        <v>3831554.6465450376</v>
      </c>
      <c r="AG134" s="53">
        <v>6514862.5845529307</v>
      </c>
      <c r="AH134" s="53">
        <v>2228539.5147481137</v>
      </c>
      <c r="AI134" s="53">
        <v>28551093.423504766</v>
      </c>
      <c r="AJ134" s="53">
        <v>26400962.257594548</v>
      </c>
      <c r="AK134" s="93">
        <v>5338737.3519845363</v>
      </c>
      <c r="AL134" s="101">
        <v>777779457.13236308</v>
      </c>
      <c r="AM134" s="49">
        <v>30</v>
      </c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</row>
    <row r="135" spans="1:105" ht="36" x14ac:dyDescent="0.3">
      <c r="A135" s="49">
        <v>115</v>
      </c>
      <c r="B135" s="50" t="s">
        <v>175</v>
      </c>
      <c r="C135" s="50" t="s">
        <v>87</v>
      </c>
      <c r="D135" s="51">
        <v>813110</v>
      </c>
      <c r="E135" s="62" t="s">
        <v>179</v>
      </c>
      <c r="F135" s="71">
        <v>31999318.364620116</v>
      </c>
      <c r="G135" s="53">
        <v>102542438.61019646</v>
      </c>
      <c r="H135" s="53">
        <v>18405053.083881419</v>
      </c>
      <c r="I135" s="53">
        <v>146285585.22298095</v>
      </c>
      <c r="J135" s="53">
        <v>53021467.891935199</v>
      </c>
      <c r="K135" s="53">
        <v>30763951.268485308</v>
      </c>
      <c r="L135" s="53">
        <v>196331020.67458013</v>
      </c>
      <c r="M135" s="53">
        <v>95956137.307813466</v>
      </c>
      <c r="N135" s="53">
        <v>1151614782.7216697</v>
      </c>
      <c r="O135" s="53">
        <v>27233833.163028173</v>
      </c>
      <c r="P135" s="53">
        <v>509790175.25095677</v>
      </c>
      <c r="Q135" s="53">
        <v>43527088.051542319</v>
      </c>
      <c r="R135" s="53">
        <v>36961695.642182752</v>
      </c>
      <c r="S135" s="53">
        <v>587119973.69039071</v>
      </c>
      <c r="T135" s="53">
        <v>157994565.31610635</v>
      </c>
      <c r="U135" s="53">
        <v>106264221.56836842</v>
      </c>
      <c r="V135" s="53">
        <v>39127508.477860555</v>
      </c>
      <c r="W135" s="53">
        <v>22764557.279268257</v>
      </c>
      <c r="X135" s="53">
        <v>120754084.43361105</v>
      </c>
      <c r="Y135" s="53">
        <v>44879196.467057988</v>
      </c>
      <c r="Z135" s="53">
        <v>62785920.933880799</v>
      </c>
      <c r="AA135" s="53">
        <v>149245935.99354947</v>
      </c>
      <c r="AB135" s="53">
        <v>21665097.987785809</v>
      </c>
      <c r="AC135" s="53">
        <v>50561188.146177307</v>
      </c>
      <c r="AD135" s="53">
        <v>454003506.25667191</v>
      </c>
      <c r="AE135" s="53">
        <v>82699899.13095367</v>
      </c>
      <c r="AF135" s="53">
        <v>62066306.532324128</v>
      </c>
      <c r="AG135" s="53">
        <v>105469683.63347779</v>
      </c>
      <c r="AH135" s="53">
        <v>4936241.1612833505</v>
      </c>
      <c r="AI135" s="53">
        <v>710665395.34263086</v>
      </c>
      <c r="AJ135" s="53">
        <v>75925417.791359723</v>
      </c>
      <c r="AK135" s="93">
        <v>78471075.516963318</v>
      </c>
      <c r="AL135" s="101">
        <v>5381832322.9135933</v>
      </c>
      <c r="AM135" s="49">
        <v>32</v>
      </c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</row>
    <row r="136" spans="1:105" ht="24" x14ac:dyDescent="0.3">
      <c r="A136" s="49">
        <v>116</v>
      </c>
      <c r="B136" s="50" t="s">
        <v>175</v>
      </c>
      <c r="C136" s="50" t="s">
        <v>87</v>
      </c>
      <c r="D136" s="51">
        <v>813120</v>
      </c>
      <c r="E136" s="62" t="s">
        <v>180</v>
      </c>
      <c r="F136" s="71">
        <v>6481756.8372658221</v>
      </c>
      <c r="G136" s="53">
        <v>55260461.853195027</v>
      </c>
      <c r="H136" s="53">
        <v>-4239278.0605020821</v>
      </c>
      <c r="I136" s="53">
        <v>5032073.5876407763</v>
      </c>
      <c r="J136" s="53">
        <v>-6194259.5581935467</v>
      </c>
      <c r="K136" s="53">
        <v>13557674.717947675</v>
      </c>
      <c r="L136" s="53">
        <v>4910105.045004054</v>
      </c>
      <c r="M136" s="53">
        <v>5134875.645006015</v>
      </c>
      <c r="N136" s="53">
        <v>191811214.96601361</v>
      </c>
      <c r="O136" s="53">
        <v>-4183521.0124395816</v>
      </c>
      <c r="P136" s="53">
        <v>16667872.555184098</v>
      </c>
      <c r="Q136" s="53">
        <v>3387240.6697969767</v>
      </c>
      <c r="R136" s="53">
        <v>18091419.688529845</v>
      </c>
      <c r="S136" s="53">
        <v>69941989.571152493</v>
      </c>
      <c r="T136" s="53">
        <v>14888874.240439905</v>
      </c>
      <c r="U136" s="53">
        <v>22363803.496319033</v>
      </c>
      <c r="V136" s="53">
        <v>26758155.846744955</v>
      </c>
      <c r="W136" s="53">
        <v>27148455.183182456</v>
      </c>
      <c r="X136" s="53">
        <v>70586680.439375177</v>
      </c>
      <c r="Y136" s="53">
        <v>23726366.358346418</v>
      </c>
      <c r="Z136" s="53">
        <v>1221427.8341191777</v>
      </c>
      <c r="AA136" s="53">
        <v>-2563081.8031231249</v>
      </c>
      <c r="AB136" s="53">
        <v>-10788988.800094076</v>
      </c>
      <c r="AC136" s="53">
        <v>20293823.08699866</v>
      </c>
      <c r="AD136" s="53">
        <v>5336994.944232583</v>
      </c>
      <c r="AE136" s="53">
        <v>22795920.618803423</v>
      </c>
      <c r="AF136" s="53">
        <v>18718686.479232986</v>
      </c>
      <c r="AG136" s="53">
        <v>33386274.935174834</v>
      </c>
      <c r="AH136" s="53">
        <v>9630287.6450452097</v>
      </c>
      <c r="AI136" s="53">
        <v>50860882.279513255</v>
      </c>
      <c r="AJ136" s="53">
        <v>7792047.4667346105</v>
      </c>
      <c r="AK136" s="93">
        <v>364163.2201582141</v>
      </c>
      <c r="AL136" s="101">
        <v>718180399.97680497</v>
      </c>
      <c r="AM136" s="49">
        <v>32</v>
      </c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</row>
    <row r="137" spans="1:105" ht="24" x14ac:dyDescent="0.3">
      <c r="A137" s="49">
        <v>117</v>
      </c>
      <c r="B137" s="50" t="s">
        <v>175</v>
      </c>
      <c r="C137" s="50" t="s">
        <v>87</v>
      </c>
      <c r="D137" s="51">
        <v>813130</v>
      </c>
      <c r="E137" s="62" t="s">
        <v>181</v>
      </c>
      <c r="F137" s="71">
        <v>149847.0666679733</v>
      </c>
      <c r="G137" s="53">
        <v>15510913.807887187</v>
      </c>
      <c r="H137" s="53">
        <v>1012338.9038847964</v>
      </c>
      <c r="I137" s="53">
        <v>3364589.3690215847</v>
      </c>
      <c r="J137" s="53">
        <v>3514436.4356895592</v>
      </c>
      <c r="K137" s="53"/>
      <c r="L137" s="53">
        <v>8058635.8527834453</v>
      </c>
      <c r="M137" s="53">
        <v>5260329.0031466438</v>
      </c>
      <c r="N137" s="53">
        <v>593077265.79431868</v>
      </c>
      <c r="O137" s="53">
        <v>1076807.9907070643</v>
      </c>
      <c r="P137" s="53">
        <v>6483499.2450177744</v>
      </c>
      <c r="Q137" s="53">
        <v>2056041.1473047493</v>
      </c>
      <c r="R137" s="53">
        <v>400753.78294923087</v>
      </c>
      <c r="S137" s="53">
        <v>136264998.24149823</v>
      </c>
      <c r="T137" s="53">
        <v>9313169.434189735</v>
      </c>
      <c r="U137" s="53">
        <v>4227081.2062384086</v>
      </c>
      <c r="V137" s="53">
        <v>2113540.6031192043</v>
      </c>
      <c r="W137" s="53">
        <v>1528091.5984629367</v>
      </c>
      <c r="X137" s="53">
        <v>186312176.10084936</v>
      </c>
      <c r="Y137" s="53">
        <v>1235367.0961348028</v>
      </c>
      <c r="Z137" s="53">
        <v>10288917.775283514</v>
      </c>
      <c r="AA137" s="53">
        <v>19121182.669934172</v>
      </c>
      <c r="AB137" s="53">
        <v>6469559.9830021476</v>
      </c>
      <c r="AC137" s="53">
        <v>6710012.2527716868</v>
      </c>
      <c r="AD137" s="53">
        <v>9374153.7055080961</v>
      </c>
      <c r="AE137" s="53">
        <v>57499.45581445485</v>
      </c>
      <c r="AF137" s="53">
        <v>4683592.0372501416</v>
      </c>
      <c r="AG137" s="53">
        <v>5464190.7101251651</v>
      </c>
      <c r="AH137" s="53"/>
      <c r="AI137" s="53">
        <v>7509777.4109181967</v>
      </c>
      <c r="AJ137" s="53">
        <v>5526917.3891954795</v>
      </c>
      <c r="AK137" s="93">
        <v>1062868.7286914384</v>
      </c>
      <c r="AL137" s="101">
        <v>1057228554.798366</v>
      </c>
      <c r="AM137" s="49">
        <v>30</v>
      </c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</row>
    <row r="138" spans="1:105" ht="24" x14ac:dyDescent="0.3">
      <c r="A138" s="18"/>
      <c r="B138" s="32"/>
      <c r="C138" s="32" t="s">
        <v>87</v>
      </c>
      <c r="D138" s="33"/>
      <c r="E138" s="63" t="s">
        <v>86</v>
      </c>
      <c r="F138" s="72">
        <v>7955833.7954182103</v>
      </c>
      <c r="G138" s="34">
        <v>6699557.8062599674</v>
      </c>
      <c r="H138" s="34">
        <v>20879272.091654934</v>
      </c>
      <c r="I138" s="34">
        <v>10558990.976836255</v>
      </c>
      <c r="J138" s="34">
        <v>12743970.297785545</v>
      </c>
      <c r="K138" s="34">
        <v>11722919.35514098</v>
      </c>
      <c r="L138" s="34">
        <v>12367610.223363655</v>
      </c>
      <c r="M138" s="34">
        <v>81652712.072029829</v>
      </c>
      <c r="N138" s="34">
        <v>5699415.7566388454</v>
      </c>
      <c r="O138" s="34">
        <v>131339211.52672668</v>
      </c>
      <c r="P138" s="34">
        <v>40312345.749188714</v>
      </c>
      <c r="Q138" s="34">
        <v>35804736.894885838</v>
      </c>
      <c r="R138" s="34">
        <v>22093730.294766296</v>
      </c>
      <c r="S138" s="34">
        <v>126777588.03211316</v>
      </c>
      <c r="T138" s="34">
        <v>13287601.516394936</v>
      </c>
      <c r="U138" s="34">
        <v>60543442.157117061</v>
      </c>
      <c r="V138" s="34">
        <v>13602977.319498457</v>
      </c>
      <c r="W138" s="34">
        <v>50386947.370981991</v>
      </c>
      <c r="X138" s="34">
        <v>796989502.59764707</v>
      </c>
      <c r="Y138" s="34">
        <v>14674558.086949661</v>
      </c>
      <c r="Z138" s="34">
        <v>13996761.471439878</v>
      </c>
      <c r="AA138" s="34">
        <v>35257620.86077255</v>
      </c>
      <c r="AB138" s="34">
        <v>54791754.167919621</v>
      </c>
      <c r="AC138" s="34">
        <v>19481861.074588481</v>
      </c>
      <c r="AD138" s="34">
        <v>5807445.037259941</v>
      </c>
      <c r="AE138" s="34">
        <v>5756915.2124532983</v>
      </c>
      <c r="AF138" s="34">
        <v>52894272.126042604</v>
      </c>
      <c r="AG138" s="34">
        <v>10484067.44350227</v>
      </c>
      <c r="AH138" s="34">
        <v>31837274.443688452</v>
      </c>
      <c r="AI138" s="34">
        <v>1144761.8930332379</v>
      </c>
      <c r="AJ138" s="34">
        <v>11170576.097771822</v>
      </c>
      <c r="AK138" s="94">
        <v>50991562.860909745</v>
      </c>
      <c r="AL138" s="97">
        <v>1769707796.61078</v>
      </c>
      <c r="AM138" s="18">
        <v>32</v>
      </c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</row>
    <row r="139" spans="1:105" x14ac:dyDescent="0.3">
      <c r="A139" s="11"/>
      <c r="B139" s="11"/>
      <c r="C139" s="11"/>
      <c r="D139" s="15"/>
      <c r="E139" s="9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5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</row>
    <row r="140" spans="1:105" ht="13" x14ac:dyDescent="0.3">
      <c r="A140" s="20" t="s">
        <v>34</v>
      </c>
      <c r="B140" s="11"/>
      <c r="C140" s="11"/>
      <c r="D140" s="15"/>
      <c r="E140" s="9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5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</row>
    <row r="141" spans="1:105" x14ac:dyDescent="0.3">
      <c r="A141" s="8"/>
      <c r="B141" s="8"/>
      <c r="C141" s="8"/>
      <c r="D141" s="23"/>
      <c r="E141" s="14" t="s">
        <v>48</v>
      </c>
      <c r="F141" s="73">
        <v>0.99999999999999989</v>
      </c>
      <c r="G141" s="86">
        <v>1.0000000000000004</v>
      </c>
      <c r="H141" s="86">
        <v>0.99999999999999978</v>
      </c>
      <c r="I141" s="86">
        <v>1.0000000000000004</v>
      </c>
      <c r="J141" s="86">
        <v>1.0000000000000007</v>
      </c>
      <c r="K141" s="86">
        <v>1.0000000000000004</v>
      </c>
      <c r="L141" s="86">
        <v>1.0000000000000002</v>
      </c>
      <c r="M141" s="86">
        <v>1</v>
      </c>
      <c r="N141" s="86">
        <v>1</v>
      </c>
      <c r="O141" s="86">
        <v>1</v>
      </c>
      <c r="P141" s="86">
        <v>0.99999999999999967</v>
      </c>
      <c r="Q141" s="86">
        <v>1.0000000000000004</v>
      </c>
      <c r="R141" s="86">
        <v>1</v>
      </c>
      <c r="S141" s="86">
        <v>1</v>
      </c>
      <c r="T141" s="86">
        <v>1.0000000000000002</v>
      </c>
      <c r="U141" s="86">
        <v>0.99999999999999933</v>
      </c>
      <c r="V141" s="86">
        <v>1.0000000000000004</v>
      </c>
      <c r="W141" s="86">
        <v>1</v>
      </c>
      <c r="X141" s="86">
        <v>1</v>
      </c>
      <c r="Y141" s="86">
        <v>0.99999999999999956</v>
      </c>
      <c r="Z141" s="86">
        <v>1</v>
      </c>
      <c r="AA141" s="86">
        <v>1.0000000000000002</v>
      </c>
      <c r="AB141" s="86">
        <v>1</v>
      </c>
      <c r="AC141" s="86">
        <v>0.99999999999999989</v>
      </c>
      <c r="AD141" s="86">
        <v>1</v>
      </c>
      <c r="AE141" s="86">
        <v>1.0000000000000002</v>
      </c>
      <c r="AF141" s="86">
        <v>1</v>
      </c>
      <c r="AG141" s="86">
        <v>0.99999999999999933</v>
      </c>
      <c r="AH141" s="86">
        <v>1.0000000000000002</v>
      </c>
      <c r="AI141" s="86">
        <v>1.0000000000000002</v>
      </c>
      <c r="AJ141" s="86">
        <v>0.99999999999999933</v>
      </c>
      <c r="AK141" s="102">
        <v>0.99999999999999944</v>
      </c>
      <c r="AL141" s="106">
        <v>0.99999999999999978</v>
      </c>
      <c r="AM141" s="15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</row>
    <row r="142" spans="1:105" x14ac:dyDescent="0.3">
      <c r="A142" s="8"/>
      <c r="B142" s="8"/>
      <c r="C142" s="123" t="s">
        <v>49</v>
      </c>
      <c r="D142" s="118"/>
      <c r="E142" s="124" t="s">
        <v>50</v>
      </c>
      <c r="F142" s="125">
        <v>0.1544748716031106</v>
      </c>
      <c r="G142" s="126">
        <v>0.19791020356222822</v>
      </c>
      <c r="H142" s="126">
        <v>0.54187836866742545</v>
      </c>
      <c r="I142" s="126">
        <v>0.15033336260537497</v>
      </c>
      <c r="J142" s="126">
        <v>0.13805937914662175</v>
      </c>
      <c r="K142" s="126">
        <v>0.28627745166725893</v>
      </c>
      <c r="L142" s="126">
        <v>0.11597137719983294</v>
      </c>
      <c r="M142" s="126">
        <v>0.11955655445662121</v>
      </c>
      <c r="N142" s="126">
        <v>0.48639005990343759</v>
      </c>
      <c r="O142" s="126">
        <v>0.10045431343750107</v>
      </c>
      <c r="P142" s="126">
        <v>0.24855270960393319</v>
      </c>
      <c r="Q142" s="126">
        <v>0.22585024780775623</v>
      </c>
      <c r="R142" s="126">
        <v>0.12470672476528628</v>
      </c>
      <c r="S142" s="126">
        <v>0.29864809981322982</v>
      </c>
      <c r="T142" s="126">
        <v>0.24316603512809162</v>
      </c>
      <c r="U142" s="126">
        <v>0.14035973721056422</v>
      </c>
      <c r="V142" s="126">
        <v>0.19861179725731945</v>
      </c>
      <c r="W142" s="126">
        <v>0.44895282482302212</v>
      </c>
      <c r="X142" s="126">
        <v>0.24222816147607593</v>
      </c>
      <c r="Y142" s="126">
        <v>0.18384587138531067</v>
      </c>
      <c r="Z142" s="126">
        <v>0.14853906810499459</v>
      </c>
      <c r="AA142" s="126">
        <v>0.17651843978578444</v>
      </c>
      <c r="AB142" s="126">
        <v>0.57635467297566034</v>
      </c>
      <c r="AC142" s="126">
        <v>0.20803063823211143</v>
      </c>
      <c r="AD142" s="126">
        <v>0.31624165715140951</v>
      </c>
      <c r="AE142" s="126">
        <v>0.19967601162859155</v>
      </c>
      <c r="AF142" s="126">
        <v>0.10689601234007118</v>
      </c>
      <c r="AG142" s="126">
        <v>0.14793693153294485</v>
      </c>
      <c r="AH142" s="126">
        <v>0.15528188878558136</v>
      </c>
      <c r="AI142" s="126">
        <v>0.11133648767377127</v>
      </c>
      <c r="AJ142" s="126">
        <v>0.20106107438553239</v>
      </c>
      <c r="AK142" s="127">
        <v>0.11926966566648471</v>
      </c>
      <c r="AL142" s="106">
        <v>0.29490129555568706</v>
      </c>
      <c r="AM142" s="23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</row>
    <row r="143" spans="1:105" ht="24" x14ac:dyDescent="0.3">
      <c r="A143" s="15">
        <v>1</v>
      </c>
      <c r="B143" s="11" t="s">
        <v>51</v>
      </c>
      <c r="C143" s="11" t="s">
        <v>49</v>
      </c>
      <c r="D143" s="15">
        <v>465915</v>
      </c>
      <c r="E143" s="9" t="s">
        <v>52</v>
      </c>
      <c r="F143" s="74">
        <v>7.8870537786210142E-4</v>
      </c>
      <c r="G143" s="44">
        <v>2.46932046155639E-3</v>
      </c>
      <c r="H143" s="44">
        <v>1.2679592823484204E-2</v>
      </c>
      <c r="I143" s="44">
        <v>6.8422902017524999E-4</v>
      </c>
      <c r="J143" s="44">
        <v>9.3265130750605756E-4</v>
      </c>
      <c r="K143" s="44">
        <v>2.3070947635091786E-3</v>
      </c>
      <c r="L143" s="44">
        <v>1.6247854480991805E-3</v>
      </c>
      <c r="M143" s="44">
        <v>9.6938472607057606E-4</v>
      </c>
      <c r="N143" s="44">
        <v>-1.0288051722940586E-4</v>
      </c>
      <c r="O143" s="44">
        <v>1.1501555243428416E-3</v>
      </c>
      <c r="P143" s="44">
        <v>2.6561422159377579E-3</v>
      </c>
      <c r="Q143" s="44">
        <v>3.1480710744951979E-3</v>
      </c>
      <c r="R143" s="44">
        <v>9.4632604044313782E-4</v>
      </c>
      <c r="S143" s="44">
        <v>1.1482843519485716E-2</v>
      </c>
      <c r="T143" s="44">
        <v>1.094902195665805E-3</v>
      </c>
      <c r="U143" s="44">
        <v>2.6956103657373724E-3</v>
      </c>
      <c r="V143" s="44">
        <v>2.9084945620023758E-3</v>
      </c>
      <c r="W143" s="44">
        <v>2.9937907914059842E-3</v>
      </c>
      <c r="X143" s="44">
        <v>8.135816488629141E-4</v>
      </c>
      <c r="Y143" s="44">
        <v>5.1325356798095235E-3</v>
      </c>
      <c r="Z143" s="44">
        <v>2.2995686104063545E-3</v>
      </c>
      <c r="AA143" s="44">
        <v>2.3298997304002475E-3</v>
      </c>
      <c r="AB143" s="44">
        <v>1.1343583733522592E-2</v>
      </c>
      <c r="AC143" s="44">
        <v>1.4633477548223941E-3</v>
      </c>
      <c r="AD143" s="44">
        <v>1.4893054024021973E-3</v>
      </c>
      <c r="AE143" s="44">
        <v>1.2004080427707958E-3</v>
      </c>
      <c r="AF143" s="44">
        <v>2.4224965457380189E-4</v>
      </c>
      <c r="AG143" s="44">
        <v>5.704777084608204E-4</v>
      </c>
      <c r="AH143" s="44">
        <v>2.0317300566706441E-3</v>
      </c>
      <c r="AI143" s="44">
        <v>8.716843154837065E-4</v>
      </c>
      <c r="AJ143" s="44">
        <v>4.6383372731200216E-3</v>
      </c>
      <c r="AK143" s="103">
        <v>1.9686164278846187E-3</v>
      </c>
      <c r="AL143" s="107">
        <v>2.9759218163631124E-3</v>
      </c>
      <c r="AM143" s="15">
        <v>32</v>
      </c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</row>
    <row r="144" spans="1:105" ht="24" x14ac:dyDescent="0.3">
      <c r="A144" s="49">
        <v>2</v>
      </c>
      <c r="B144" s="54" t="s">
        <v>53</v>
      </c>
      <c r="C144" s="54" t="s">
        <v>49</v>
      </c>
      <c r="D144" s="49">
        <v>481111</v>
      </c>
      <c r="E144" s="55" t="s">
        <v>54</v>
      </c>
      <c r="F144" s="75"/>
      <c r="G144" s="53"/>
      <c r="H144" s="53"/>
      <c r="I144" s="53"/>
      <c r="J144" s="53"/>
      <c r="K144" s="53"/>
      <c r="L144" s="53"/>
      <c r="M144" s="53"/>
      <c r="N144" s="52">
        <v>6.3153831039303845E-2</v>
      </c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93"/>
      <c r="AL144" s="108">
        <v>1.2949576888105493E-2</v>
      </c>
      <c r="AM144" s="49">
        <v>1</v>
      </c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</row>
    <row r="145" spans="1:105" ht="24" x14ac:dyDescent="0.3">
      <c r="A145" s="49">
        <v>3</v>
      </c>
      <c r="B145" s="54" t="s">
        <v>53</v>
      </c>
      <c r="C145" s="54" t="s">
        <v>49</v>
      </c>
      <c r="D145" s="49">
        <v>481112</v>
      </c>
      <c r="E145" s="55" t="s">
        <v>55</v>
      </c>
      <c r="F145" s="76"/>
      <c r="G145" s="53"/>
      <c r="H145" s="53"/>
      <c r="I145" s="53"/>
      <c r="J145" s="53"/>
      <c r="K145" s="53"/>
      <c r="L145" s="53"/>
      <c r="M145" s="53"/>
      <c r="N145" s="52">
        <v>3.7457010059135425E-2</v>
      </c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93"/>
      <c r="AL145" s="108">
        <v>7.6804910134025319E-3</v>
      </c>
      <c r="AM145" s="49">
        <v>1</v>
      </c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</row>
    <row r="146" spans="1:105" x14ac:dyDescent="0.3">
      <c r="A146" s="49">
        <v>4</v>
      </c>
      <c r="B146" s="54" t="s">
        <v>53</v>
      </c>
      <c r="C146" s="54" t="s">
        <v>49</v>
      </c>
      <c r="D146" s="49">
        <v>481210</v>
      </c>
      <c r="E146" s="55" t="s">
        <v>56</v>
      </c>
      <c r="F146" s="76"/>
      <c r="G146" s="53"/>
      <c r="H146" s="53"/>
      <c r="I146" s="53"/>
      <c r="J146" s="53"/>
      <c r="K146" s="53"/>
      <c r="L146" s="53"/>
      <c r="M146" s="52">
        <v>2.8555715869260064E-3</v>
      </c>
      <c r="N146" s="52">
        <v>1.764170305163521E-3</v>
      </c>
      <c r="O146" s="52">
        <v>2.6802647857753449E-3</v>
      </c>
      <c r="P146" s="53"/>
      <c r="Q146" s="53"/>
      <c r="R146" s="53"/>
      <c r="S146" s="52">
        <v>1.895956221767767E-3</v>
      </c>
      <c r="T146" s="52">
        <v>1.4492726675391473E-2</v>
      </c>
      <c r="U146" s="53"/>
      <c r="V146" s="53"/>
      <c r="W146" s="53"/>
      <c r="X146" s="52">
        <v>1.2550654948956038E-2</v>
      </c>
      <c r="Y146" s="53"/>
      <c r="Z146" s="53"/>
      <c r="AA146" s="53"/>
      <c r="AB146" s="52">
        <v>2.3659583641621852E-4</v>
      </c>
      <c r="AC146" s="53"/>
      <c r="AD146" s="52">
        <v>7.1928398399453953E-4</v>
      </c>
      <c r="AE146" s="53"/>
      <c r="AF146" s="53"/>
      <c r="AG146" s="52">
        <v>1.7877393400744009E-3</v>
      </c>
      <c r="AH146" s="53"/>
      <c r="AI146" s="52">
        <v>2.653681217029628E-3</v>
      </c>
      <c r="AJ146" s="52">
        <v>8.6215765501154392E-4</v>
      </c>
      <c r="AK146" s="93"/>
      <c r="AL146" s="108">
        <v>2.7334394254745695E-3</v>
      </c>
      <c r="AM146" s="49">
        <v>11</v>
      </c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</row>
    <row r="147" spans="1:105" x14ac:dyDescent="0.3">
      <c r="A147" s="49">
        <v>5</v>
      </c>
      <c r="B147" s="54" t="s">
        <v>53</v>
      </c>
      <c r="C147" s="54" t="s">
        <v>49</v>
      </c>
      <c r="D147" s="49">
        <v>482110</v>
      </c>
      <c r="E147" s="55" t="s">
        <v>57</v>
      </c>
      <c r="F147" s="76"/>
      <c r="G147" s="53"/>
      <c r="H147" s="53"/>
      <c r="I147" s="53"/>
      <c r="J147" s="53"/>
      <c r="K147" s="53"/>
      <c r="L147" s="53"/>
      <c r="M147" s="53"/>
      <c r="N147" s="52">
        <v>9.5722372456127663E-2</v>
      </c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0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93"/>
      <c r="AL147" s="108">
        <v>1.9627696398355512E-2</v>
      </c>
      <c r="AM147" s="49">
        <v>1</v>
      </c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</row>
    <row r="148" spans="1:105" x14ac:dyDescent="0.3">
      <c r="A148" s="49">
        <v>6</v>
      </c>
      <c r="B148" s="54" t="s">
        <v>53</v>
      </c>
      <c r="C148" s="54" t="s">
        <v>49</v>
      </c>
      <c r="D148" s="49">
        <v>483210</v>
      </c>
      <c r="E148" s="55" t="s">
        <v>58</v>
      </c>
      <c r="F148" s="75">
        <v>4.8468690664039954E-4</v>
      </c>
      <c r="G148" s="52">
        <v>2.6752281512214998E-5</v>
      </c>
      <c r="H148" s="52">
        <v>5.0033039049480555E-4</v>
      </c>
      <c r="I148" s="53"/>
      <c r="J148" s="53"/>
      <c r="K148" s="53"/>
      <c r="L148" s="52">
        <v>5.598769897872064E-3</v>
      </c>
      <c r="M148" s="53"/>
      <c r="N148" s="53"/>
      <c r="O148" s="53"/>
      <c r="P148" s="53"/>
      <c r="Q148" s="52">
        <v>2.8161527039763352E-4</v>
      </c>
      <c r="R148" s="53"/>
      <c r="S148" s="52">
        <v>4.7555759977187023E-4</v>
      </c>
      <c r="T148" s="52">
        <v>2.1229153193214356E-5</v>
      </c>
      <c r="U148" s="53"/>
      <c r="V148" s="52">
        <v>2.0458101670014821E-5</v>
      </c>
      <c r="W148" s="52">
        <v>8.1943889685196652E-4</v>
      </c>
      <c r="X148" s="53"/>
      <c r="Y148" s="52">
        <v>7.9583964427740878E-4</v>
      </c>
      <c r="Z148" s="52">
        <v>3.5558884628087627E-4</v>
      </c>
      <c r="AA148" s="53"/>
      <c r="AB148" s="52">
        <v>8.3346487865615512E-4</v>
      </c>
      <c r="AC148" s="52">
        <v>2.9289533752016882E-5</v>
      </c>
      <c r="AD148" s="53"/>
      <c r="AE148" s="53"/>
      <c r="AF148" s="52">
        <v>7.0681802078640841E-4</v>
      </c>
      <c r="AG148" s="52">
        <v>3.1574380852425861E-4</v>
      </c>
      <c r="AH148" s="53"/>
      <c r="AI148" s="52">
        <v>2.4515377147667546E-3</v>
      </c>
      <c r="AJ148" s="53"/>
      <c r="AK148" s="93"/>
      <c r="AL148" s="108">
        <v>4.0371820303199612E-4</v>
      </c>
      <c r="AM148" s="49">
        <v>16</v>
      </c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</row>
    <row r="149" spans="1:105" ht="24" x14ac:dyDescent="0.3">
      <c r="A149" s="49">
        <v>7</v>
      </c>
      <c r="B149" s="54" t="s">
        <v>53</v>
      </c>
      <c r="C149" s="54" t="s">
        <v>49</v>
      </c>
      <c r="D149" s="49">
        <v>485210</v>
      </c>
      <c r="E149" s="55" t="s">
        <v>59</v>
      </c>
      <c r="F149" s="75">
        <v>6.8302326633624252E-3</v>
      </c>
      <c r="G149" s="52">
        <v>4.906638781421317E-3</v>
      </c>
      <c r="H149" s="52">
        <v>5.1545017827523062E-3</v>
      </c>
      <c r="I149" s="52">
        <v>2.1346804651664105E-3</v>
      </c>
      <c r="J149" s="52">
        <v>6.2734379925275799E-3</v>
      </c>
      <c r="K149" s="52">
        <v>1.089591013605405E-3</v>
      </c>
      <c r="L149" s="52">
        <v>3.84579405262633E-2</v>
      </c>
      <c r="M149" s="52">
        <v>2.0841161320460681E-3</v>
      </c>
      <c r="N149" s="52">
        <v>7.1609663595915127E-2</v>
      </c>
      <c r="O149" s="52">
        <v>1.1423345202542613E-2</v>
      </c>
      <c r="P149" s="52">
        <v>0.10014670748631831</v>
      </c>
      <c r="Q149" s="52">
        <v>8.4282091758874581E-3</v>
      </c>
      <c r="R149" s="52">
        <v>4.1907368232466859E-2</v>
      </c>
      <c r="S149" s="52">
        <v>1.1285366918480517E-2</v>
      </c>
      <c r="T149" s="52">
        <v>9.3459499849031669E-3</v>
      </c>
      <c r="U149" s="52">
        <v>2.2855527573214289E-2</v>
      </c>
      <c r="V149" s="52">
        <v>2.0139244590450849E-2</v>
      </c>
      <c r="W149" s="52">
        <v>7.0536324086091524E-3</v>
      </c>
      <c r="X149" s="52">
        <v>2.0178875448440679E-2</v>
      </c>
      <c r="Y149" s="52">
        <v>2.0429282839982257E-2</v>
      </c>
      <c r="Z149" s="52">
        <v>3.0880463088622502E-2</v>
      </c>
      <c r="AA149" s="52">
        <v>7.733710152644192E-3</v>
      </c>
      <c r="AB149" s="52">
        <v>1.1919092139525907E-4</v>
      </c>
      <c r="AC149" s="52">
        <v>4.6752555872451196E-2</v>
      </c>
      <c r="AD149" s="52">
        <v>1.0830772206256098E-2</v>
      </c>
      <c r="AE149" s="52">
        <v>2.6348138386365919E-2</v>
      </c>
      <c r="AF149" s="52">
        <v>1.833151085208538E-2</v>
      </c>
      <c r="AG149" s="52">
        <v>5.62091037477878E-2</v>
      </c>
      <c r="AH149" s="52">
        <v>0.10845145450721309</v>
      </c>
      <c r="AI149" s="52">
        <v>5.3933115268569361E-3</v>
      </c>
      <c r="AJ149" s="52">
        <v>7.9398278958407176E-3</v>
      </c>
      <c r="AK149" s="104">
        <v>1.1254158567622425E-2</v>
      </c>
      <c r="AL149" s="108">
        <v>3.0198413347605649E-2</v>
      </c>
      <c r="AM149" s="49">
        <v>32</v>
      </c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</row>
    <row r="150" spans="1:105" x14ac:dyDescent="0.3">
      <c r="A150" s="49">
        <v>8</v>
      </c>
      <c r="B150" s="54" t="s">
        <v>53</v>
      </c>
      <c r="C150" s="54" t="s">
        <v>49</v>
      </c>
      <c r="D150" s="49">
        <v>487110</v>
      </c>
      <c r="E150" s="55" t="s">
        <v>60</v>
      </c>
      <c r="F150" s="76"/>
      <c r="G150" s="52">
        <v>1.3485224677197258E-3</v>
      </c>
      <c r="H150" s="52">
        <v>8.164001961787206E-3</v>
      </c>
      <c r="I150" s="52">
        <v>6.0770184251063373E-4</v>
      </c>
      <c r="J150" s="52">
        <v>6.3725394170859994E-4</v>
      </c>
      <c r="K150" s="53"/>
      <c r="L150" s="52">
        <v>1.6646224895020504E-3</v>
      </c>
      <c r="M150" s="52">
        <v>3.2462548696264218E-4</v>
      </c>
      <c r="N150" s="52">
        <v>5.1852017667247913E-4</v>
      </c>
      <c r="O150" s="52">
        <v>1.9216942353718481E-3</v>
      </c>
      <c r="P150" s="52">
        <v>1.1036025040770424E-3</v>
      </c>
      <c r="Q150" s="52">
        <v>2.1890741666536692E-3</v>
      </c>
      <c r="R150" s="52">
        <v>1.707645196117368E-3</v>
      </c>
      <c r="S150" s="52">
        <v>2.2355269406079139E-3</v>
      </c>
      <c r="T150" s="52">
        <v>1.1307479409937906E-3</v>
      </c>
      <c r="U150" s="52">
        <v>3.7747072380419706E-4</v>
      </c>
      <c r="V150" s="52">
        <v>5.4871797273851192E-4</v>
      </c>
      <c r="W150" s="52">
        <v>1.9348785135351844E-4</v>
      </c>
      <c r="X150" s="52">
        <v>1.4976386891570345E-3</v>
      </c>
      <c r="Y150" s="52">
        <v>4.9412420116355157E-3</v>
      </c>
      <c r="Z150" s="52">
        <v>7.9687060649270098E-4</v>
      </c>
      <c r="AA150" s="52">
        <v>1.6911569345928005E-4</v>
      </c>
      <c r="AB150" s="52">
        <v>2.9286789645255138E-3</v>
      </c>
      <c r="AC150" s="52">
        <v>2.9120193835249336E-4</v>
      </c>
      <c r="AD150" s="52">
        <v>6.4193192881299363E-4</v>
      </c>
      <c r="AE150" s="52">
        <v>1.357148828513339E-3</v>
      </c>
      <c r="AF150" s="52">
        <v>2.3016586822891872E-3</v>
      </c>
      <c r="AG150" s="52">
        <v>2.3479172435653155E-4</v>
      </c>
      <c r="AH150" s="52">
        <v>1.0028915198465197E-3</v>
      </c>
      <c r="AI150" s="52">
        <v>1.9017397772973033E-3</v>
      </c>
      <c r="AJ150" s="52">
        <v>1.2122799378041004E-3</v>
      </c>
      <c r="AK150" s="104">
        <v>2.1831185965098254E-3</v>
      </c>
      <c r="AL150" s="108">
        <v>1.3970230516553103E-3</v>
      </c>
      <c r="AM150" s="49">
        <v>30</v>
      </c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</row>
    <row r="151" spans="1:105" x14ac:dyDescent="0.3">
      <c r="A151" s="49">
        <v>9</v>
      </c>
      <c r="B151" s="54" t="s">
        <v>53</v>
      </c>
      <c r="C151" s="54" t="s">
        <v>49</v>
      </c>
      <c r="D151" s="49">
        <v>487210</v>
      </c>
      <c r="E151" s="55" t="s">
        <v>61</v>
      </c>
      <c r="F151" s="76"/>
      <c r="G151" s="52">
        <v>4.1555629766153938E-4</v>
      </c>
      <c r="H151" s="52">
        <v>1.1058158558102172E-2</v>
      </c>
      <c r="I151" s="53"/>
      <c r="J151" s="53"/>
      <c r="K151" s="52">
        <v>1.0196083615272703E-3</v>
      </c>
      <c r="L151" s="52">
        <v>5.5201453591124494E-4</v>
      </c>
      <c r="M151" s="53"/>
      <c r="N151" s="52">
        <v>8.4899384503160717E-5</v>
      </c>
      <c r="O151" s="53"/>
      <c r="P151" s="53"/>
      <c r="Q151" s="52">
        <v>1.0656230620422842E-3</v>
      </c>
      <c r="R151" s="53"/>
      <c r="S151" s="52">
        <v>3.8244658247509034E-4</v>
      </c>
      <c r="T151" s="52">
        <v>2.0650400176926031E-5</v>
      </c>
      <c r="U151" s="52">
        <v>1.465573020322851E-4</v>
      </c>
      <c r="V151" s="52">
        <v>1.0656122317681119E-4</v>
      </c>
      <c r="W151" s="52">
        <v>1.8264721926996223E-3</v>
      </c>
      <c r="X151" s="52">
        <v>1.9606783461068978E-5</v>
      </c>
      <c r="Y151" s="52">
        <v>1.7552629733180176E-3</v>
      </c>
      <c r="Z151" s="52">
        <v>2.9438382164820553E-4</v>
      </c>
      <c r="AA151" s="53"/>
      <c r="AB151" s="52">
        <v>4.7910692594411731E-4</v>
      </c>
      <c r="AC151" s="52">
        <v>2.037096480225928E-4</v>
      </c>
      <c r="AD151" s="52">
        <v>3.4365731438435945E-4</v>
      </c>
      <c r="AE151" s="53"/>
      <c r="AF151" s="52">
        <v>3.1513846944341233E-5</v>
      </c>
      <c r="AG151" s="53"/>
      <c r="AH151" s="53"/>
      <c r="AI151" s="52">
        <v>5.7966221077737331E-4</v>
      </c>
      <c r="AJ151" s="52">
        <v>9.0269501973655551E-4</v>
      </c>
      <c r="AK151" s="93"/>
      <c r="AL151" s="108">
        <v>4.6975110555278534E-4</v>
      </c>
      <c r="AM151" s="49">
        <v>20</v>
      </c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</row>
    <row r="152" spans="1:105" x14ac:dyDescent="0.3">
      <c r="A152" s="49">
        <v>10</v>
      </c>
      <c r="B152" s="54" t="s">
        <v>53</v>
      </c>
      <c r="C152" s="54" t="s">
        <v>49</v>
      </c>
      <c r="D152" s="49">
        <v>488111</v>
      </c>
      <c r="E152" s="55" t="s">
        <v>62</v>
      </c>
      <c r="F152" s="76"/>
      <c r="G152" s="53"/>
      <c r="H152" s="52">
        <v>3.2533829868005193E-3</v>
      </c>
      <c r="I152" s="53"/>
      <c r="J152" s="52">
        <v>1.1109183015368001E-3</v>
      </c>
      <c r="K152" s="53"/>
      <c r="L152" s="52">
        <v>1.2897527356365566E-3</v>
      </c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2">
        <v>3.5563675966978521E-3</v>
      </c>
      <c r="Y152" s="52">
        <v>1.6944905750931067E-3</v>
      </c>
      <c r="Z152" s="53"/>
      <c r="AA152" s="53"/>
      <c r="AB152" s="52">
        <v>1.5143333726921513E-3</v>
      </c>
      <c r="AC152" s="53"/>
      <c r="AD152" s="52">
        <v>1.0742551630641231E-2</v>
      </c>
      <c r="AE152" s="52">
        <v>4.0611119282383109E-3</v>
      </c>
      <c r="AF152" s="53"/>
      <c r="AG152" s="52">
        <v>3.033226820201255E-3</v>
      </c>
      <c r="AH152" s="53"/>
      <c r="AI152" s="52">
        <v>1.1487504683261043E-3</v>
      </c>
      <c r="AJ152" s="53"/>
      <c r="AK152" s="93"/>
      <c r="AL152" s="108">
        <v>8.5595252393552256E-4</v>
      </c>
      <c r="AM152" s="49">
        <v>10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</row>
    <row r="153" spans="1:105" ht="24" x14ac:dyDescent="0.3">
      <c r="A153" s="49">
        <v>11</v>
      </c>
      <c r="B153" s="54" t="s">
        <v>53</v>
      </c>
      <c r="C153" s="54" t="s">
        <v>49</v>
      </c>
      <c r="D153" s="49">
        <v>488112</v>
      </c>
      <c r="E153" s="55" t="s">
        <v>63</v>
      </c>
      <c r="F153" s="76"/>
      <c r="G153" s="53"/>
      <c r="H153" s="52">
        <v>4.7149449481482227E-3</v>
      </c>
      <c r="I153" s="53"/>
      <c r="J153" s="52">
        <v>5.0613957883801474E-3</v>
      </c>
      <c r="K153" s="53"/>
      <c r="L153" s="52">
        <v>2.6090752339639036E-3</v>
      </c>
      <c r="M153" s="53"/>
      <c r="N153" s="52">
        <v>9.876746889014713E-3</v>
      </c>
      <c r="O153" s="53"/>
      <c r="P153" s="52">
        <v>1.782639328139489E-3</v>
      </c>
      <c r="Q153" s="53"/>
      <c r="R153" s="53"/>
      <c r="S153" s="52">
        <v>9.7195771054240133E-3</v>
      </c>
      <c r="T153" s="52">
        <v>2.1396499012179427E-3</v>
      </c>
      <c r="U153" s="53"/>
      <c r="V153" s="53"/>
      <c r="W153" s="53"/>
      <c r="X153" s="52">
        <v>7.2643964929689289E-3</v>
      </c>
      <c r="Y153" s="53"/>
      <c r="Z153" s="53"/>
      <c r="AA153" s="52">
        <v>3.9637187314869489E-3</v>
      </c>
      <c r="AB153" s="53"/>
      <c r="AC153" s="53"/>
      <c r="AD153" s="53"/>
      <c r="AE153" s="52">
        <v>3.7016784858938533E-3</v>
      </c>
      <c r="AF153" s="53"/>
      <c r="AG153" s="52">
        <v>3.0010125365719756E-3</v>
      </c>
      <c r="AH153" s="53"/>
      <c r="AI153" s="53"/>
      <c r="AJ153" s="53"/>
      <c r="AK153" s="93"/>
      <c r="AL153" s="108">
        <v>3.8791452610876589E-3</v>
      </c>
      <c r="AM153" s="49">
        <v>11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</row>
    <row r="154" spans="1:105" ht="24" x14ac:dyDescent="0.3">
      <c r="A154" s="49">
        <v>12</v>
      </c>
      <c r="B154" s="54" t="s">
        <v>53</v>
      </c>
      <c r="C154" s="54" t="s">
        <v>49</v>
      </c>
      <c r="D154" s="49">
        <v>488190</v>
      </c>
      <c r="E154" s="55" t="s">
        <v>64</v>
      </c>
      <c r="F154" s="75">
        <v>1.6735712942736085E-3</v>
      </c>
      <c r="G154" s="52">
        <v>6.525639075382051E-3</v>
      </c>
      <c r="H154" s="52">
        <v>2.4854071178977014E-3</v>
      </c>
      <c r="I154" s="52">
        <v>5.3604673671596957E-4</v>
      </c>
      <c r="J154" s="52">
        <v>5.6729353662820434E-3</v>
      </c>
      <c r="K154" s="53"/>
      <c r="L154" s="52">
        <v>5.5516316804961601E-4</v>
      </c>
      <c r="M154" s="52">
        <v>2.1787843256421825E-3</v>
      </c>
      <c r="N154" s="52">
        <v>1.0525311831203201E-2</v>
      </c>
      <c r="O154" s="52">
        <v>6.1043939604201033E-4</v>
      </c>
      <c r="P154" s="52">
        <v>7.5536551331638227E-4</v>
      </c>
      <c r="Q154" s="52">
        <v>1.7570968644340121E-3</v>
      </c>
      <c r="R154" s="53"/>
      <c r="S154" s="52">
        <v>3.9639445427275223E-3</v>
      </c>
      <c r="T154" s="52">
        <v>2.76327474710956E-3</v>
      </c>
      <c r="U154" s="52">
        <v>5.8846064067775592E-4</v>
      </c>
      <c r="V154" s="53"/>
      <c r="W154" s="53"/>
      <c r="X154" s="52">
        <v>2.6325685284128678E-3</v>
      </c>
      <c r="Y154" s="52">
        <v>9.3851539387148806E-4</v>
      </c>
      <c r="Z154" s="52">
        <v>7.9196126974262612E-5</v>
      </c>
      <c r="AA154" s="52">
        <v>6.19124840331021E-4</v>
      </c>
      <c r="AB154" s="52">
        <v>4.6834659474023705E-3</v>
      </c>
      <c r="AC154" s="53"/>
      <c r="AD154" s="52">
        <v>1.6497883846054459E-3</v>
      </c>
      <c r="AE154" s="52">
        <v>4.9001795567815958E-3</v>
      </c>
      <c r="AF154" s="53"/>
      <c r="AG154" s="52">
        <v>7.0700491050871954E-4</v>
      </c>
      <c r="AH154" s="53"/>
      <c r="AI154" s="52">
        <v>5.4093867935896701E-4</v>
      </c>
      <c r="AJ154" s="52">
        <v>1.0382529128548886E-3</v>
      </c>
      <c r="AK154" s="93"/>
      <c r="AL154" s="108">
        <v>3.893257494689386E-3</v>
      </c>
      <c r="AM154" s="49">
        <v>24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</row>
    <row r="155" spans="1:105" ht="24" x14ac:dyDescent="0.3">
      <c r="A155" s="49">
        <v>13</v>
      </c>
      <c r="B155" s="54" t="s">
        <v>53</v>
      </c>
      <c r="C155" s="54" t="s">
        <v>49</v>
      </c>
      <c r="D155" s="49">
        <v>488310</v>
      </c>
      <c r="E155" s="55" t="s">
        <v>65</v>
      </c>
      <c r="F155" s="76"/>
      <c r="G155" s="52">
        <v>1.1056142664918936E-3</v>
      </c>
      <c r="H155" s="52">
        <v>1.1831707088704312E-2</v>
      </c>
      <c r="I155" s="52">
        <v>2.6803881639074319E-2</v>
      </c>
      <c r="J155" s="53"/>
      <c r="K155" s="52">
        <v>6.3950730657766935E-2</v>
      </c>
      <c r="L155" s="53"/>
      <c r="M155" s="53"/>
      <c r="N155" s="52">
        <v>1.4266414367314099E-4</v>
      </c>
      <c r="O155" s="53"/>
      <c r="P155" s="53"/>
      <c r="Q155" s="53"/>
      <c r="R155" s="53"/>
      <c r="S155" s="53"/>
      <c r="T155" s="53"/>
      <c r="U155" s="52">
        <v>3.6968461808992068E-3</v>
      </c>
      <c r="V155" s="53"/>
      <c r="W155" s="53"/>
      <c r="X155" s="53"/>
      <c r="Y155" s="53"/>
      <c r="Z155" s="53"/>
      <c r="AA155" s="53"/>
      <c r="AB155" s="52">
        <v>3.9923243447014022E-3</v>
      </c>
      <c r="AC155" s="53"/>
      <c r="AD155" s="52">
        <v>5.7217723450020408E-3</v>
      </c>
      <c r="AE155" s="53"/>
      <c r="AF155" s="52">
        <v>6.0406931418460182E-3</v>
      </c>
      <c r="AG155" s="52">
        <v>1.1400876035667295E-2</v>
      </c>
      <c r="AH155" s="53"/>
      <c r="AI155" s="52">
        <v>6.3272488012137747E-3</v>
      </c>
      <c r="AJ155" s="53"/>
      <c r="AK155" s="93"/>
      <c r="AL155" s="108">
        <v>1.9896346150372994E-3</v>
      </c>
      <c r="AM155" s="49">
        <v>11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</row>
    <row r="156" spans="1:105" ht="24" x14ac:dyDescent="0.3">
      <c r="A156" s="49">
        <v>14</v>
      </c>
      <c r="B156" s="54" t="s">
        <v>53</v>
      </c>
      <c r="C156" s="54" t="s">
        <v>49</v>
      </c>
      <c r="D156" s="49">
        <v>488330</v>
      </c>
      <c r="E156" s="55" t="s">
        <v>66</v>
      </c>
      <c r="F156" s="76"/>
      <c r="G156" s="52">
        <v>1.0651871994828354E-3</v>
      </c>
      <c r="H156" s="53"/>
      <c r="I156" s="53"/>
      <c r="J156" s="53"/>
      <c r="K156" s="52">
        <v>3.959851730087797E-3</v>
      </c>
      <c r="L156" s="53"/>
      <c r="M156" s="53"/>
      <c r="N156" s="52">
        <v>2.8639965082832348E-4</v>
      </c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2">
        <v>8.4936395831035762E-4</v>
      </c>
      <c r="Z156" s="53"/>
      <c r="AA156" s="53"/>
      <c r="AB156" s="53"/>
      <c r="AC156" s="53"/>
      <c r="AD156" s="53"/>
      <c r="AE156" s="53"/>
      <c r="AF156" s="52">
        <v>1.1960131018296921E-3</v>
      </c>
      <c r="AG156" s="52">
        <v>1.5863452811947553E-3</v>
      </c>
      <c r="AH156" s="53"/>
      <c r="AI156" s="52">
        <v>1.1398912102156199E-3</v>
      </c>
      <c r="AJ156" s="53"/>
      <c r="AK156" s="93"/>
      <c r="AL156" s="108">
        <v>2.373750581395678E-4</v>
      </c>
      <c r="AM156" s="49">
        <v>7</v>
      </c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</row>
    <row r="157" spans="1:105" ht="24" x14ac:dyDescent="0.3">
      <c r="A157" s="49">
        <v>15</v>
      </c>
      <c r="B157" s="54" t="s">
        <v>53</v>
      </c>
      <c r="C157" s="54" t="s">
        <v>49</v>
      </c>
      <c r="D157" s="49">
        <v>488491</v>
      </c>
      <c r="E157" s="55" t="s">
        <v>67</v>
      </c>
      <c r="F157" s="76"/>
      <c r="G157" s="52">
        <v>1.3275858995797315E-3</v>
      </c>
      <c r="H157" s="53"/>
      <c r="I157" s="53"/>
      <c r="J157" s="53"/>
      <c r="K157" s="53"/>
      <c r="L157" s="52">
        <v>1.5423734243035528E-4</v>
      </c>
      <c r="M157" s="52">
        <v>9.4399665971163895E-4</v>
      </c>
      <c r="N157" s="52">
        <v>2.6867031320615257E-4</v>
      </c>
      <c r="O157" s="52">
        <v>3.8990044998180443E-3</v>
      </c>
      <c r="P157" s="52">
        <v>1.967538997797729E-3</v>
      </c>
      <c r="Q157" s="53"/>
      <c r="R157" s="52">
        <v>1.4510908069225372E-4</v>
      </c>
      <c r="S157" s="52">
        <v>1.8702891327325718E-4</v>
      </c>
      <c r="T157" s="52">
        <v>4.1915263662634778E-4</v>
      </c>
      <c r="U157" s="52">
        <v>8.8650431985417867E-3</v>
      </c>
      <c r="V157" s="53"/>
      <c r="W157" s="52">
        <v>3.1957452926256802E-5</v>
      </c>
      <c r="X157" s="53"/>
      <c r="Y157" s="52">
        <v>6.1000991649426438E-4</v>
      </c>
      <c r="Z157" s="52">
        <v>1.8573167417349338E-3</v>
      </c>
      <c r="AA157" s="52">
        <v>3.2028541628387509E-3</v>
      </c>
      <c r="AB157" s="53"/>
      <c r="AC157" s="52">
        <v>2.6531801848213494E-3</v>
      </c>
      <c r="AD157" s="52">
        <v>9.9417802519831985E-4</v>
      </c>
      <c r="AE157" s="52">
        <v>8.976916351416534E-4</v>
      </c>
      <c r="AF157" s="52">
        <v>3.8098362646950279E-4</v>
      </c>
      <c r="AG157" s="52">
        <v>5.5185040160035258E-4</v>
      </c>
      <c r="AH157" s="53"/>
      <c r="AI157" s="52">
        <v>3.0442982910300586E-4</v>
      </c>
      <c r="AJ157" s="53"/>
      <c r="AK157" s="104">
        <v>9.209513957962541E-4</v>
      </c>
      <c r="AL157" s="108">
        <v>7.6733498587521322E-4</v>
      </c>
      <c r="AM157" s="49">
        <v>21</v>
      </c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</row>
    <row r="158" spans="1:105" ht="24" x14ac:dyDescent="0.3">
      <c r="A158" s="49">
        <v>16</v>
      </c>
      <c r="B158" s="54" t="s">
        <v>53</v>
      </c>
      <c r="C158" s="54" t="s">
        <v>49</v>
      </c>
      <c r="D158" s="49">
        <v>488492</v>
      </c>
      <c r="E158" s="55" t="s">
        <v>68</v>
      </c>
      <c r="F158" s="76"/>
      <c r="G158" s="53"/>
      <c r="H158" s="53"/>
      <c r="I158" s="53"/>
      <c r="J158" s="53"/>
      <c r="K158" s="53"/>
      <c r="L158" s="53"/>
      <c r="M158" s="53"/>
      <c r="N158" s="52">
        <v>1.969440586027333E-2</v>
      </c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0"/>
      <c r="AC158" s="53"/>
      <c r="AD158" s="53"/>
      <c r="AE158" s="53"/>
      <c r="AF158" s="53"/>
      <c r="AG158" s="53"/>
      <c r="AH158" s="53"/>
      <c r="AI158" s="53"/>
      <c r="AJ158" s="53"/>
      <c r="AK158" s="93"/>
      <c r="AL158" s="108">
        <v>4.0383016953388648E-3</v>
      </c>
      <c r="AM158" s="49">
        <v>1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</row>
    <row r="159" spans="1:105" ht="24" x14ac:dyDescent="0.3">
      <c r="A159" s="49">
        <v>17</v>
      </c>
      <c r="B159" s="54" t="s">
        <v>69</v>
      </c>
      <c r="C159" s="54" t="s">
        <v>49</v>
      </c>
      <c r="D159" s="49">
        <v>531210</v>
      </c>
      <c r="E159" s="55" t="s">
        <v>70</v>
      </c>
      <c r="F159" s="75">
        <v>5.8652784556197601E-2</v>
      </c>
      <c r="G159" s="52">
        <v>6.3452262156892175E-2</v>
      </c>
      <c r="H159" s="52">
        <v>4.1347677785125624E-2</v>
      </c>
      <c r="I159" s="52">
        <v>1.0655458841628083E-2</v>
      </c>
      <c r="J159" s="52">
        <v>2.4570219080023277E-2</v>
      </c>
      <c r="K159" s="52">
        <v>2.0201658899888255E-2</v>
      </c>
      <c r="L159" s="52">
        <v>4.911501077060355E-3</v>
      </c>
      <c r="M159" s="52">
        <v>2.4074770980112171E-2</v>
      </c>
      <c r="N159" s="52">
        <v>5.756605827275333E-2</v>
      </c>
      <c r="O159" s="52">
        <v>1.1245801725112961E-2</v>
      </c>
      <c r="P159" s="52">
        <v>3.7904052661126598E-2</v>
      </c>
      <c r="Q159" s="52">
        <v>4.9286548805089307E-3</v>
      </c>
      <c r="R159" s="52">
        <v>9.4633563126142548E-3</v>
      </c>
      <c r="S159" s="52">
        <v>4.61988960953666E-2</v>
      </c>
      <c r="T159" s="52">
        <v>1.6847463362471293E-2</v>
      </c>
      <c r="U159" s="52">
        <v>3.2005755820871097E-2</v>
      </c>
      <c r="V159" s="52">
        <v>1.7300114703134351E-2</v>
      </c>
      <c r="W159" s="52">
        <v>1.8137390153518618E-2</v>
      </c>
      <c r="X159" s="52">
        <v>8.1140842499490745E-2</v>
      </c>
      <c r="Y159" s="52">
        <v>3.3750425267401333E-3</v>
      </c>
      <c r="Z159" s="52">
        <v>1.2328461674027983E-2</v>
      </c>
      <c r="AA159" s="52">
        <v>4.8814778990578622E-2</v>
      </c>
      <c r="AB159" s="52">
        <v>2.2650118550816712E-2</v>
      </c>
      <c r="AC159" s="52">
        <v>3.3302952497895499E-2</v>
      </c>
      <c r="AD159" s="52">
        <v>6.0616972504180792E-2</v>
      </c>
      <c r="AE159" s="52">
        <v>5.2360526690870449E-2</v>
      </c>
      <c r="AF159" s="52">
        <v>3.2531629415108232E-2</v>
      </c>
      <c r="AG159" s="52">
        <v>1.2449440010561016E-2</v>
      </c>
      <c r="AH159" s="52">
        <v>4.5031834237875181E-3</v>
      </c>
      <c r="AI159" s="52">
        <v>1.420686824940012E-2</v>
      </c>
      <c r="AJ159" s="52">
        <v>3.4343479946029751E-2</v>
      </c>
      <c r="AK159" s="104">
        <v>1.2702503712378263E-2</v>
      </c>
      <c r="AL159" s="108">
        <v>3.7192759261978375E-2</v>
      </c>
      <c r="AM159" s="49">
        <v>32</v>
      </c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</row>
    <row r="160" spans="1:105" ht="24" x14ac:dyDescent="0.3">
      <c r="A160" s="49">
        <v>18</v>
      </c>
      <c r="B160" s="54" t="s">
        <v>69</v>
      </c>
      <c r="C160" s="54" t="s">
        <v>49</v>
      </c>
      <c r="D160" s="49">
        <v>531311</v>
      </c>
      <c r="E160" s="55" t="s">
        <v>71</v>
      </c>
      <c r="F160" s="75">
        <v>1.3603566842124656E-2</v>
      </c>
      <c r="G160" s="52">
        <v>1.6181012161096776E-2</v>
      </c>
      <c r="H160" s="52">
        <v>2.1501799733153616E-2</v>
      </c>
      <c r="I160" s="52">
        <v>5.0665982516867195E-3</v>
      </c>
      <c r="J160" s="52">
        <v>2.1280514065381401E-3</v>
      </c>
      <c r="K160" s="52">
        <v>2.2242042000477438E-2</v>
      </c>
      <c r="L160" s="52">
        <v>3.5928630639804797E-3</v>
      </c>
      <c r="M160" s="52">
        <v>1.0810092186021884E-2</v>
      </c>
      <c r="N160" s="52">
        <v>2.4919391253441857E-2</v>
      </c>
      <c r="O160" s="52">
        <v>2.5628828782578491E-3</v>
      </c>
      <c r="P160" s="52">
        <v>8.4719277329283436E-3</v>
      </c>
      <c r="Q160" s="52">
        <v>1.7132013668214253E-2</v>
      </c>
      <c r="R160" s="52">
        <v>7.6272900596251565E-3</v>
      </c>
      <c r="S160" s="52">
        <v>1.2825406172293583E-2</v>
      </c>
      <c r="T160" s="52">
        <v>8.2192040594475397E-3</v>
      </c>
      <c r="U160" s="52">
        <v>5.3889892989261289E-3</v>
      </c>
      <c r="V160" s="52">
        <v>9.659117053129624E-3</v>
      </c>
      <c r="W160" s="52">
        <v>2.3611245304744604E-2</v>
      </c>
      <c r="X160" s="52">
        <v>1.5901334404726991E-2</v>
      </c>
      <c r="Y160" s="52">
        <v>2.7205962786997643E-3</v>
      </c>
      <c r="Z160" s="52">
        <v>5.8564859761268094E-3</v>
      </c>
      <c r="AA160" s="52">
        <v>8.590435185552199E-3</v>
      </c>
      <c r="AB160" s="52">
        <v>1.1014372750560693E-2</v>
      </c>
      <c r="AC160" s="52">
        <v>4.9168158425896436E-3</v>
      </c>
      <c r="AD160" s="52">
        <v>1.321394714283298E-2</v>
      </c>
      <c r="AE160" s="52">
        <v>6.196428315481309E-3</v>
      </c>
      <c r="AF160" s="52">
        <v>6.041840997198295E-3</v>
      </c>
      <c r="AG160" s="52">
        <v>5.2350183200658663E-3</v>
      </c>
      <c r="AH160" s="52">
        <v>4.7821138562967715E-3</v>
      </c>
      <c r="AI160" s="52">
        <v>1.0789076020341239E-2</v>
      </c>
      <c r="AJ160" s="52">
        <v>9.6598885553387318E-3</v>
      </c>
      <c r="AK160" s="104">
        <v>1.7440102961040933E-3</v>
      </c>
      <c r="AL160" s="108">
        <v>1.3196013538997508E-2</v>
      </c>
      <c r="AM160" s="49">
        <v>32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</row>
    <row r="161" spans="1:105" x14ac:dyDescent="0.3">
      <c r="A161" s="49">
        <v>19</v>
      </c>
      <c r="B161" s="54" t="s">
        <v>72</v>
      </c>
      <c r="C161" s="54" t="s">
        <v>49</v>
      </c>
      <c r="D161" s="49">
        <v>561510</v>
      </c>
      <c r="E161" s="55" t="s">
        <v>73</v>
      </c>
      <c r="F161" s="75">
        <v>1.4022327091331622E-2</v>
      </c>
      <c r="G161" s="52">
        <v>4.5637317464797883E-3</v>
      </c>
      <c r="H161" s="52">
        <v>9.1622444178884321E-3</v>
      </c>
      <c r="I161" s="52">
        <v>1.4934801577743243E-2</v>
      </c>
      <c r="J161" s="52">
        <v>5.6670990724742298E-3</v>
      </c>
      <c r="K161" s="52">
        <v>1.3604433167733642E-2</v>
      </c>
      <c r="L161" s="52">
        <v>3.9326415408255759E-3</v>
      </c>
      <c r="M161" s="52">
        <v>6.1801876998333789E-3</v>
      </c>
      <c r="N161" s="52">
        <v>2.3838202825182543E-2</v>
      </c>
      <c r="O161" s="52">
        <v>1.7960902466330243E-2</v>
      </c>
      <c r="P161" s="52">
        <v>1.4135840416957099E-2</v>
      </c>
      <c r="Q161" s="52">
        <v>2.2427520894484892E-3</v>
      </c>
      <c r="R161" s="52">
        <v>2.9007429911019262E-3</v>
      </c>
      <c r="S161" s="52">
        <v>2.1520706440647519E-2</v>
      </c>
      <c r="T161" s="52">
        <v>5.9816833290070532E-3</v>
      </c>
      <c r="U161" s="52">
        <v>1.2640348141730706E-2</v>
      </c>
      <c r="V161" s="52">
        <v>8.99040577025924E-3</v>
      </c>
      <c r="W161" s="52">
        <v>4.4718022376525526E-3</v>
      </c>
      <c r="X161" s="52">
        <v>1.6369184214834957E-2</v>
      </c>
      <c r="Y161" s="52">
        <v>1.7813114728140528E-2</v>
      </c>
      <c r="Z161" s="52">
        <v>9.4918351409442707E-3</v>
      </c>
      <c r="AA161" s="52">
        <v>9.6906457976801176E-3</v>
      </c>
      <c r="AB161" s="52">
        <v>5.4113078378875461E-2</v>
      </c>
      <c r="AC161" s="52">
        <v>5.5024810806545985E-3</v>
      </c>
      <c r="AD161" s="52">
        <v>9.9279427698705288E-3</v>
      </c>
      <c r="AE161" s="52">
        <v>5.0531679139800669E-3</v>
      </c>
      <c r="AF161" s="52">
        <v>1.1270478652551388E-2</v>
      </c>
      <c r="AG161" s="52">
        <v>2.21055729132836E-3</v>
      </c>
      <c r="AH161" s="52">
        <v>8.6096919971143787E-4</v>
      </c>
      <c r="AI161" s="52">
        <v>4.898240941908702E-3</v>
      </c>
      <c r="AJ161" s="52">
        <v>3.9820574296273413E-2</v>
      </c>
      <c r="AK161" s="104">
        <v>4.4565103064565141E-3</v>
      </c>
      <c r="AL161" s="108">
        <v>1.6460305789627858E-2</v>
      </c>
      <c r="AM161" s="49">
        <v>32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</row>
    <row r="162" spans="1:105" ht="36" x14ac:dyDescent="0.3">
      <c r="A162" s="49">
        <v>20</v>
      </c>
      <c r="B162" s="54" t="s">
        <v>72</v>
      </c>
      <c r="C162" s="54" t="s">
        <v>49</v>
      </c>
      <c r="D162" s="49">
        <v>561520</v>
      </c>
      <c r="E162" s="55" t="s">
        <v>74</v>
      </c>
      <c r="F162" s="75">
        <v>1.0070611859218873E-3</v>
      </c>
      <c r="G162" s="52">
        <v>2.1621879229261428E-4</v>
      </c>
      <c r="H162" s="52">
        <v>8.7151171749380984E-3</v>
      </c>
      <c r="I162" s="53"/>
      <c r="J162" s="52">
        <v>3.0926578672691574E-4</v>
      </c>
      <c r="K162" s="53"/>
      <c r="L162" s="52">
        <v>5.1537175899657765E-4</v>
      </c>
      <c r="M162" s="52">
        <v>2.8258870785678638E-4</v>
      </c>
      <c r="N162" s="52">
        <v>3.1051964693507746E-3</v>
      </c>
      <c r="O162" s="53"/>
      <c r="P162" s="52">
        <v>6.7354500524013125E-4</v>
      </c>
      <c r="Q162" s="53"/>
      <c r="R162" s="52">
        <v>2.3766047716814587E-4</v>
      </c>
      <c r="S162" s="52">
        <v>1.3229610655717747E-3</v>
      </c>
      <c r="T162" s="52">
        <v>3.6913359934628008E-4</v>
      </c>
      <c r="U162" s="52">
        <v>2.1202593912827324E-4</v>
      </c>
      <c r="V162" s="52">
        <v>2.6099578191140116E-4</v>
      </c>
      <c r="W162" s="52">
        <v>5.9987044365577306E-3</v>
      </c>
      <c r="X162" s="52">
        <v>1.9828150371113307E-4</v>
      </c>
      <c r="Y162" s="52">
        <v>6.8466518367147117E-5</v>
      </c>
      <c r="Z162" s="52">
        <v>7.9519496460794494E-5</v>
      </c>
      <c r="AA162" s="52">
        <v>9.7483404212857878E-4</v>
      </c>
      <c r="AB162" s="52">
        <v>1.7413933638747096E-2</v>
      </c>
      <c r="AC162" s="52">
        <v>4.8725993087670062E-4</v>
      </c>
      <c r="AD162" s="52">
        <v>6.0588025127807164E-4</v>
      </c>
      <c r="AE162" s="52">
        <v>1.4186025353252704E-3</v>
      </c>
      <c r="AF162" s="53"/>
      <c r="AG162" s="53"/>
      <c r="AH162" s="53"/>
      <c r="AI162" s="52">
        <v>2.149560852291114E-4</v>
      </c>
      <c r="AJ162" s="52">
        <v>7.6217336767230243E-4</v>
      </c>
      <c r="AK162" s="93"/>
      <c r="AL162" s="108">
        <v>2.4193622517633814E-3</v>
      </c>
      <c r="AM162" s="49">
        <v>24</v>
      </c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</row>
    <row r="163" spans="1:105" ht="24" x14ac:dyDescent="0.3">
      <c r="A163" s="49">
        <v>21</v>
      </c>
      <c r="B163" s="54" t="s">
        <v>75</v>
      </c>
      <c r="C163" s="54" t="s">
        <v>49</v>
      </c>
      <c r="D163" s="49">
        <v>713113</v>
      </c>
      <c r="E163" s="55" t="s">
        <v>76</v>
      </c>
      <c r="F163" s="75">
        <v>3.6753061731601452E-4</v>
      </c>
      <c r="G163" s="52">
        <v>2.8776778491517753E-4</v>
      </c>
      <c r="H163" s="52">
        <v>3.10176453075481E-4</v>
      </c>
      <c r="I163" s="52">
        <v>2.1496531738399226E-4</v>
      </c>
      <c r="J163" s="52">
        <v>1.008118631397192E-3</v>
      </c>
      <c r="K163" s="52">
        <v>3.8645975647592245E-4</v>
      </c>
      <c r="L163" s="52">
        <v>4.5157773393218802E-4</v>
      </c>
      <c r="M163" s="52">
        <v>1.0777234169368874E-3</v>
      </c>
      <c r="N163" s="52">
        <v>9.4497221411403602E-6</v>
      </c>
      <c r="O163" s="52">
        <v>1.7727609267448658E-4</v>
      </c>
      <c r="P163" s="52">
        <v>8.4786596398718267E-4</v>
      </c>
      <c r="Q163" s="52">
        <v>6.8285432286052888E-4</v>
      </c>
      <c r="R163" s="52">
        <v>4.6828129371315136E-3</v>
      </c>
      <c r="S163" s="52">
        <v>2.85245524974328E-4</v>
      </c>
      <c r="T163" s="52">
        <v>7.6538239320036636E-4</v>
      </c>
      <c r="U163" s="52">
        <v>4.2345417310959591E-4</v>
      </c>
      <c r="V163" s="52">
        <v>3.6467771670502512E-3</v>
      </c>
      <c r="W163" s="52">
        <v>5.2609438090030019E-4</v>
      </c>
      <c r="X163" s="52">
        <v>9.8183714462517745E-5</v>
      </c>
      <c r="Y163" s="52">
        <v>5.4031679926386223E-4</v>
      </c>
      <c r="Z163" s="52">
        <v>3.7596112393238471E-4</v>
      </c>
      <c r="AA163" s="52">
        <v>2.3389953279393178E-4</v>
      </c>
      <c r="AB163" s="52">
        <v>4.7510627166568624E-4</v>
      </c>
      <c r="AC163" s="52">
        <v>3.5586469916262055E-4</v>
      </c>
      <c r="AD163" s="52">
        <v>6.3493366199739111E-4</v>
      </c>
      <c r="AE163" s="52">
        <v>4.878157107293437E-5</v>
      </c>
      <c r="AF163" s="52">
        <v>1.7483924024915142E-4</v>
      </c>
      <c r="AG163" s="52">
        <v>9.5915290196347516E-4</v>
      </c>
      <c r="AH163" s="52">
        <v>7.9059774457520616E-4</v>
      </c>
      <c r="AI163" s="52">
        <v>3.7744726288457641E-4</v>
      </c>
      <c r="AJ163" s="52">
        <v>2.4121504782434011E-4</v>
      </c>
      <c r="AK163" s="104">
        <v>3.0030303607528932E-4</v>
      </c>
      <c r="AL163" s="108">
        <v>4.6689525110583631E-4</v>
      </c>
      <c r="AM163" s="49">
        <v>32</v>
      </c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</row>
    <row r="164" spans="1:105" x14ac:dyDescent="0.3">
      <c r="A164" s="49">
        <v>22</v>
      </c>
      <c r="B164" s="54" t="s">
        <v>75</v>
      </c>
      <c r="C164" s="54" t="s">
        <v>49</v>
      </c>
      <c r="D164" s="49">
        <v>713930</v>
      </c>
      <c r="E164" s="55" t="s">
        <v>77</v>
      </c>
      <c r="F164" s="75"/>
      <c r="G164" s="53"/>
      <c r="H164" s="52">
        <v>5.7577161255638427E-3</v>
      </c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2">
        <v>7.3144530143673606E-5</v>
      </c>
      <c r="U164" s="53"/>
      <c r="V164" s="53"/>
      <c r="W164" s="52">
        <v>2.657033943297351E-4</v>
      </c>
      <c r="X164" s="53"/>
      <c r="Y164" s="53"/>
      <c r="Z164" s="53"/>
      <c r="AA164" s="53"/>
      <c r="AB164" s="52">
        <v>1.168991180157578E-3</v>
      </c>
      <c r="AC164" s="52"/>
      <c r="AD164" s="52">
        <v>7.6318220311059155E-4</v>
      </c>
      <c r="AE164" s="52">
        <v>1.488053221001617E-3</v>
      </c>
      <c r="AF164" s="53"/>
      <c r="AG164" s="53"/>
      <c r="AH164" s="53"/>
      <c r="AI164" s="53"/>
      <c r="AJ164" s="52">
        <v>1.3408058390823805E-4</v>
      </c>
      <c r="AK164" s="93"/>
      <c r="AL164" s="108">
        <v>2.4431272936429021E-4</v>
      </c>
      <c r="AM164" s="49">
        <v>7</v>
      </c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</row>
    <row r="165" spans="1:105" ht="24" x14ac:dyDescent="0.3">
      <c r="A165" s="49">
        <v>23</v>
      </c>
      <c r="B165" s="54" t="s">
        <v>78</v>
      </c>
      <c r="C165" s="54" t="s">
        <v>49</v>
      </c>
      <c r="D165" s="49">
        <v>721111</v>
      </c>
      <c r="E165" s="55" t="s">
        <v>79</v>
      </c>
      <c r="F165" s="75">
        <v>4.532426204922517E-2</v>
      </c>
      <c r="G165" s="52">
        <v>6.0861503312866112E-2</v>
      </c>
      <c r="H165" s="52">
        <v>0.33743975413837152</v>
      </c>
      <c r="I165" s="52">
        <v>5.6314139786396523E-2</v>
      </c>
      <c r="J165" s="52">
        <v>5.5003197537800558E-2</v>
      </c>
      <c r="K165" s="52">
        <v>0.12564413199350247</v>
      </c>
      <c r="L165" s="52">
        <v>3.4756061778535449E-2</v>
      </c>
      <c r="M165" s="52">
        <v>5.1593091399382424E-2</v>
      </c>
      <c r="N165" s="52">
        <v>5.2191081992098994E-2</v>
      </c>
      <c r="O165" s="52">
        <v>2.5529896423167386E-2</v>
      </c>
      <c r="P165" s="52">
        <v>6.1851166597715203E-2</v>
      </c>
      <c r="Q165" s="52">
        <v>0.14595510628456743</v>
      </c>
      <c r="R165" s="52">
        <v>3.973888421762755E-2</v>
      </c>
      <c r="S165" s="52">
        <v>9.5079620423123262E-2</v>
      </c>
      <c r="T165" s="52">
        <v>2.3788608367438721E-2</v>
      </c>
      <c r="U165" s="52">
        <v>3.7567601448295344E-2</v>
      </c>
      <c r="V165" s="52">
        <v>6.5299436348301876E-2</v>
      </c>
      <c r="W165" s="52">
        <v>0.34679331446764528</v>
      </c>
      <c r="X165" s="52">
        <v>4.2851307663437817E-2</v>
      </c>
      <c r="Y165" s="52">
        <v>9.3995497490099958E-2</v>
      </c>
      <c r="Z165" s="52">
        <v>3.829782417901266E-2</v>
      </c>
      <c r="AA165" s="52">
        <v>6.6964820948480899E-2</v>
      </c>
      <c r="AB165" s="52">
        <v>0.41465245630456826</v>
      </c>
      <c r="AC165" s="52">
        <v>5.444830246768402E-2</v>
      </c>
      <c r="AD165" s="52">
        <v>0.12973620298324448</v>
      </c>
      <c r="AE165" s="52">
        <v>5.4594021372479658E-2</v>
      </c>
      <c r="AF165" s="52">
        <v>1.6957527995409415E-2</v>
      </c>
      <c r="AG165" s="52">
        <v>3.4265522660754284E-2</v>
      </c>
      <c r="AH165" s="52">
        <v>2.0398090142295808E-2</v>
      </c>
      <c r="AI165" s="52">
        <v>4.1759041896955777E-2</v>
      </c>
      <c r="AJ165" s="52">
        <v>6.4783790774251254E-2</v>
      </c>
      <c r="AK165" s="104">
        <v>6.2781886078643601E-2</v>
      </c>
      <c r="AL165" s="108">
        <v>9.0161081326716783E-2</v>
      </c>
      <c r="AM165" s="49">
        <v>32</v>
      </c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</row>
    <row r="166" spans="1:105" ht="24" x14ac:dyDescent="0.3">
      <c r="A166" s="49">
        <v>24</v>
      </c>
      <c r="B166" s="54" t="s">
        <v>78</v>
      </c>
      <c r="C166" s="54" t="s">
        <v>49</v>
      </c>
      <c r="D166" s="49">
        <v>721112</v>
      </c>
      <c r="E166" s="55" t="s">
        <v>80</v>
      </c>
      <c r="F166" s="75">
        <v>5.1163495276008572E-3</v>
      </c>
      <c r="G166" s="52">
        <v>1.7442236055656191E-2</v>
      </c>
      <c r="H166" s="52">
        <v>5.2589734179305431E-2</v>
      </c>
      <c r="I166" s="52">
        <v>6.0929417819495964E-3</v>
      </c>
      <c r="J166" s="52">
        <v>4.8455684876654555E-3</v>
      </c>
      <c r="K166" s="52">
        <v>9.8902983049424069E-3</v>
      </c>
      <c r="L166" s="52">
        <v>8.4662611289315608E-3</v>
      </c>
      <c r="M166" s="52">
        <v>4.6722830277261132E-3</v>
      </c>
      <c r="N166" s="52">
        <v>6.1081888122419114E-3</v>
      </c>
      <c r="O166" s="52">
        <v>6.8517343511066645E-3</v>
      </c>
      <c r="P166" s="52">
        <v>6.2772501455901387E-3</v>
      </c>
      <c r="Q166" s="52">
        <v>9.6851938046647167E-3</v>
      </c>
      <c r="R166" s="52">
        <v>6.5154264955370545E-3</v>
      </c>
      <c r="S166" s="52">
        <v>6.8082614471669609E-3</v>
      </c>
      <c r="T166" s="52">
        <v>2.7057565484056713E-3</v>
      </c>
      <c r="U166" s="52">
        <v>5.8661572412416841E-3</v>
      </c>
      <c r="V166" s="52">
        <v>8.0481620909860652E-3</v>
      </c>
      <c r="W166" s="52">
        <v>1.6427126880550837E-2</v>
      </c>
      <c r="X166" s="52">
        <v>2.0897036308184487E-3</v>
      </c>
      <c r="Y166" s="52">
        <v>1.3456737356302548E-2</v>
      </c>
      <c r="Z166" s="52">
        <v>6.4385216546581471E-3</v>
      </c>
      <c r="AA166" s="52">
        <v>4.6111112622090021E-3</v>
      </c>
      <c r="AB166" s="52">
        <v>2.3492856374568234E-2</v>
      </c>
      <c r="AC166" s="52">
        <v>7.9429828737134448E-3</v>
      </c>
      <c r="AD166" s="52">
        <v>7.6048362901275698E-3</v>
      </c>
      <c r="AE166" s="52">
        <v>7.2458780033807556E-3</v>
      </c>
      <c r="AF166" s="52">
        <v>3.8434892966140674E-3</v>
      </c>
      <c r="AG166" s="52">
        <v>5.6640161543017676E-3</v>
      </c>
      <c r="AH166" s="52">
        <v>4.379148819902149E-3</v>
      </c>
      <c r="AI166" s="52">
        <v>8.2552329399028894E-3</v>
      </c>
      <c r="AJ166" s="52">
        <v>7.1807864236938168E-3</v>
      </c>
      <c r="AK166" s="104">
        <v>9.7836178316729402E-3</v>
      </c>
      <c r="AL166" s="108">
        <v>8.6382783868692494E-3</v>
      </c>
      <c r="AM166" s="49">
        <v>32</v>
      </c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</row>
    <row r="167" spans="1:105" x14ac:dyDescent="0.3">
      <c r="A167" s="49">
        <v>25</v>
      </c>
      <c r="B167" s="54" t="s">
        <v>78</v>
      </c>
      <c r="C167" s="54" t="s">
        <v>49</v>
      </c>
      <c r="D167" s="49">
        <v>721113</v>
      </c>
      <c r="E167" s="55" t="s">
        <v>81</v>
      </c>
      <c r="F167" s="75">
        <v>2.058633363486731E-3</v>
      </c>
      <c r="G167" s="52">
        <v>9.1416726953608939E-3</v>
      </c>
      <c r="H167" s="52">
        <v>9.8735999410349282E-4</v>
      </c>
      <c r="I167" s="52">
        <v>2.2402024120083035E-3</v>
      </c>
      <c r="J167" s="52">
        <v>4.5241100475380581E-3</v>
      </c>
      <c r="K167" s="52">
        <v>6.6868424060657844E-3</v>
      </c>
      <c r="L167" s="52">
        <v>3.2168981337190308E-3</v>
      </c>
      <c r="M167" s="52">
        <v>6.7865230769711517E-3</v>
      </c>
      <c r="N167" s="52">
        <v>1.5655977740680843E-3</v>
      </c>
      <c r="O167" s="52">
        <v>1.0516910882532794E-2</v>
      </c>
      <c r="P167" s="52">
        <v>3.0692940236534392E-3</v>
      </c>
      <c r="Q167" s="52">
        <v>1.8166123183399087E-3</v>
      </c>
      <c r="R167" s="52">
        <v>4.4590591464804706E-3</v>
      </c>
      <c r="S167" s="52">
        <v>3.1744415780465777E-3</v>
      </c>
      <c r="T167" s="52">
        <v>4.3240361792055773E-3</v>
      </c>
      <c r="U167" s="52">
        <v>2.7530697538642223E-3</v>
      </c>
      <c r="V167" s="52">
        <v>3.1692148139249557E-3</v>
      </c>
      <c r="W167" s="52">
        <v>2.9517895675600469E-3</v>
      </c>
      <c r="X167" s="52">
        <v>2.5108167278884877E-3</v>
      </c>
      <c r="Y167" s="52">
        <v>3.9060483255420131E-3</v>
      </c>
      <c r="Z167" s="52">
        <v>4.1709372261924003E-3</v>
      </c>
      <c r="AA167" s="52">
        <v>2.6803031669666807E-3</v>
      </c>
      <c r="AB167" s="52">
        <v>8.5336813369135016E-4</v>
      </c>
      <c r="AC167" s="52">
        <v>4.3659593651935742E-3</v>
      </c>
      <c r="AD167" s="52">
        <v>6.0751848191899684E-3</v>
      </c>
      <c r="AE167" s="52">
        <v>9.8855576960802331E-3</v>
      </c>
      <c r="AF167" s="52">
        <v>4.8825592666414779E-3</v>
      </c>
      <c r="AG167" s="52">
        <v>7.0605382213490267E-3</v>
      </c>
      <c r="AH167" s="52">
        <v>6.8335007440110561E-3</v>
      </c>
      <c r="AI167" s="52">
        <v>5.6846191752640369E-3</v>
      </c>
      <c r="AJ167" s="52">
        <v>2.4835340592752001E-3</v>
      </c>
      <c r="AK167" s="104">
        <v>3.3296699565281114E-3</v>
      </c>
      <c r="AL167" s="108">
        <v>3.4636746247785877E-3</v>
      </c>
      <c r="AM167" s="49">
        <v>32</v>
      </c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</row>
    <row r="168" spans="1:105" x14ac:dyDescent="0.3">
      <c r="A168" s="49">
        <v>26</v>
      </c>
      <c r="B168" s="54" t="s">
        <v>78</v>
      </c>
      <c r="C168" s="54" t="s">
        <v>49</v>
      </c>
      <c r="D168" s="49">
        <v>721190</v>
      </c>
      <c r="E168" s="55" t="s">
        <v>82</v>
      </c>
      <c r="F168" s="75">
        <v>4.7450396751453463E-5</v>
      </c>
      <c r="G168" s="52">
        <v>7.7254678985039184E-4</v>
      </c>
      <c r="H168" s="52">
        <v>6.8596311181845352E-4</v>
      </c>
      <c r="I168" s="52">
        <v>2.4918865149487656E-4</v>
      </c>
      <c r="J168" s="52">
        <v>1.0126836532864721E-3</v>
      </c>
      <c r="K168" s="52">
        <v>1.7604524922766364E-3</v>
      </c>
      <c r="L168" s="52">
        <v>5.9048260681917079E-4</v>
      </c>
      <c r="M168" s="52">
        <v>4.4106882978199867E-4</v>
      </c>
      <c r="N168" s="52">
        <v>1.0502324419348889E-4</v>
      </c>
      <c r="O168" s="52">
        <v>9.5750480824635968E-4</v>
      </c>
      <c r="P168" s="52">
        <v>4.1892201366723879E-4</v>
      </c>
      <c r="Q168" s="52">
        <v>4.92769716056102E-4</v>
      </c>
      <c r="R168" s="52">
        <v>2.3785229353389902E-4</v>
      </c>
      <c r="S168" s="52">
        <v>1.2971687712242132E-3</v>
      </c>
      <c r="T168" s="52">
        <v>1.2103326376804171E-4</v>
      </c>
      <c r="U168" s="52">
        <v>4.2002733026707921E-4</v>
      </c>
      <c r="V168" s="52">
        <v>4.574486639413078E-4</v>
      </c>
      <c r="W168" s="52">
        <v>1.1388474133720605E-2</v>
      </c>
      <c r="X168" s="52">
        <v>8.6366383174437119E-5</v>
      </c>
      <c r="Y168" s="52">
        <v>3.4035888275577059E-3</v>
      </c>
      <c r="Z168" s="52">
        <v>2.8959207380232404E-4</v>
      </c>
      <c r="AA168" s="52">
        <v>9.6016516178370592E-4</v>
      </c>
      <c r="AB168" s="52">
        <v>1.898596216135462E-3</v>
      </c>
      <c r="AC168" s="52">
        <v>2.2440674896084884E-4</v>
      </c>
      <c r="AD168" s="52">
        <v>5.4464541664154967E-4</v>
      </c>
      <c r="AE168" s="52">
        <v>1.2536802250522096E-4</v>
      </c>
      <c r="AF168" s="53"/>
      <c r="AG168" s="52">
        <v>8.5554124686195547E-5</v>
      </c>
      <c r="AH168" s="52">
        <v>4.0001651173807683E-4</v>
      </c>
      <c r="AI168" s="52">
        <v>1.3996198901966404E-4</v>
      </c>
      <c r="AJ168" s="52">
        <v>3.8440176570360483E-3</v>
      </c>
      <c r="AK168" s="104">
        <v>4.11280992043543E-4</v>
      </c>
      <c r="AL168" s="108">
        <v>7.3723867362659632E-4</v>
      </c>
      <c r="AM168" s="49">
        <v>31</v>
      </c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</row>
    <row r="169" spans="1:105" ht="24" x14ac:dyDescent="0.3">
      <c r="A169" s="49">
        <v>27</v>
      </c>
      <c r="B169" s="54" t="s">
        <v>78</v>
      </c>
      <c r="C169" s="54" t="s">
        <v>49</v>
      </c>
      <c r="D169" s="49">
        <v>721210</v>
      </c>
      <c r="E169" s="55" t="s">
        <v>83</v>
      </c>
      <c r="F169" s="75">
        <v>5.915552780850448E-4</v>
      </c>
      <c r="G169" s="52">
        <v>1.5849233572283706E-3</v>
      </c>
      <c r="H169" s="52">
        <v>3.9902360658354249E-4</v>
      </c>
      <c r="I169" s="53"/>
      <c r="J169" s="53"/>
      <c r="K169" s="53"/>
      <c r="L169" s="52">
        <v>3.4589321172251267E-5</v>
      </c>
      <c r="M169" s="53"/>
      <c r="N169" s="52">
        <v>1.4034367898853493E-4</v>
      </c>
      <c r="O169" s="53"/>
      <c r="P169" s="53"/>
      <c r="Q169" s="52">
        <v>3.7159533978946036E-4</v>
      </c>
      <c r="R169" s="53"/>
      <c r="S169" s="52">
        <v>2.9353689899328524E-5</v>
      </c>
      <c r="T169" s="52">
        <v>1.8852571658243144E-5</v>
      </c>
      <c r="U169" s="52">
        <v>1.0364207248123261E-4</v>
      </c>
      <c r="V169" s="52">
        <v>4.3175549248367968E-4</v>
      </c>
      <c r="W169" s="52">
        <v>5.4394075071626186E-4</v>
      </c>
      <c r="X169" s="53"/>
      <c r="Y169" s="53"/>
      <c r="Z169" s="52">
        <v>7.4427896909219768E-4</v>
      </c>
      <c r="AA169" s="53"/>
      <c r="AB169" s="52">
        <v>6.4467686086718882E-5</v>
      </c>
      <c r="AC169" s="52">
        <v>-7.5262185230021978E-7</v>
      </c>
      <c r="AD169" s="52">
        <v>5.3080793452888104E-4</v>
      </c>
      <c r="AE169" s="52">
        <v>6.6787076562275962E-4</v>
      </c>
      <c r="AF169" s="53"/>
      <c r="AG169" s="53"/>
      <c r="AH169" s="53"/>
      <c r="AI169" s="52">
        <v>3.3362727653164434E-4</v>
      </c>
      <c r="AJ169" s="52">
        <v>3.2264433148478614E-5</v>
      </c>
      <c r="AK169" s="93"/>
      <c r="AL169" s="108">
        <v>1.8756818719470902E-4</v>
      </c>
      <c r="AM169" s="49">
        <v>18</v>
      </c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</row>
    <row r="170" spans="1:105" x14ac:dyDescent="0.3">
      <c r="A170" s="49">
        <v>28</v>
      </c>
      <c r="B170" s="54" t="s">
        <v>78</v>
      </c>
      <c r="C170" s="54" t="s">
        <v>49</v>
      </c>
      <c r="D170" s="49">
        <v>721311</v>
      </c>
      <c r="E170" s="55" t="s">
        <v>84</v>
      </c>
      <c r="F170" s="75">
        <v>9.7420283595904449E-5</v>
      </c>
      <c r="G170" s="52">
        <v>3.1549459137084572E-4</v>
      </c>
      <c r="H170" s="52">
        <v>7.3411932046542653E-4</v>
      </c>
      <c r="I170" s="52">
        <v>1.4436780767817143E-3</v>
      </c>
      <c r="J170" s="52">
        <v>2.1189791478467862E-4</v>
      </c>
      <c r="K170" s="52">
        <v>8.7653271727863901E-4</v>
      </c>
      <c r="L170" s="52">
        <v>1.9606851752086022E-3</v>
      </c>
      <c r="M170" s="52">
        <v>4.0865022196981719E-4</v>
      </c>
      <c r="N170" s="52">
        <v>3.1890590504842176E-4</v>
      </c>
      <c r="O170" s="52">
        <v>6.1204370457300123E-4</v>
      </c>
      <c r="P170" s="52">
        <v>5.9481206350638029E-4</v>
      </c>
      <c r="Q170" s="52">
        <v>5.4840868445854942E-4</v>
      </c>
      <c r="R170" s="52">
        <v>5.7755907728271772E-4</v>
      </c>
      <c r="S170" s="52">
        <v>6.5341870183960261E-4</v>
      </c>
      <c r="T170" s="52">
        <v>6.1260391079421173E-4</v>
      </c>
      <c r="U170" s="52">
        <v>4.2548637060922792E-4</v>
      </c>
      <c r="V170" s="52">
        <v>1.0392302353384294E-3</v>
      </c>
      <c r="W170" s="52">
        <v>7.1676001563175966E-4</v>
      </c>
      <c r="X170" s="52">
        <v>5.4376368053745625E-5</v>
      </c>
      <c r="Y170" s="52">
        <v>2.2777940890646811E-3</v>
      </c>
      <c r="Z170" s="52">
        <v>1.0355172875532296E-3</v>
      </c>
      <c r="AA170" s="52">
        <v>3.3149886128915035E-4</v>
      </c>
      <c r="AB170" s="52">
        <v>8.5665438542006152E-4</v>
      </c>
      <c r="AC170" s="52">
        <v>6.9322744445619411E-4</v>
      </c>
      <c r="AD170" s="52">
        <v>2.987517689842434E-4</v>
      </c>
      <c r="AE170" s="52">
        <v>7.0471838362110462E-4</v>
      </c>
      <c r="AF170" s="52">
        <v>5.1731753717407832E-4</v>
      </c>
      <c r="AG170" s="52">
        <v>2.1401679858744515E-4</v>
      </c>
      <c r="AH170" s="52">
        <v>2.0777270413127621E-4</v>
      </c>
      <c r="AI170" s="52">
        <v>7.8547325537630752E-4</v>
      </c>
      <c r="AJ170" s="52">
        <v>1.6852552545081714E-3</v>
      </c>
      <c r="AK170" s="104">
        <v>6.7696553140634717E-4</v>
      </c>
      <c r="AL170" s="108">
        <v>6.0210138244817151E-4</v>
      </c>
      <c r="AM170" s="49">
        <v>32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</row>
    <row r="171" spans="1:105" ht="24" x14ac:dyDescent="0.3">
      <c r="A171" s="49">
        <v>29</v>
      </c>
      <c r="B171" s="54" t="s">
        <v>78</v>
      </c>
      <c r="C171" s="54" t="s">
        <v>49</v>
      </c>
      <c r="D171" s="49">
        <v>721312</v>
      </c>
      <c r="E171" s="55" t="s">
        <v>85</v>
      </c>
      <c r="F171" s="75">
        <v>4.6998988109791401E-4</v>
      </c>
      <c r="G171" s="52">
        <v>3.2932655831018136E-4</v>
      </c>
      <c r="H171" s="52">
        <v>2.1321739673529293E-3</v>
      </c>
      <c r="I171" s="52">
        <v>1.5877012744983526E-3</v>
      </c>
      <c r="J171" s="52">
        <v>7.7200876507316779E-5</v>
      </c>
      <c r="K171" s="52">
        <v>1.0371040245468039E-3</v>
      </c>
      <c r="L171" s="52">
        <v>3.8404185618161828E-4</v>
      </c>
      <c r="M171" s="52">
        <v>9.4062785859862609E-4</v>
      </c>
      <c r="N171" s="52">
        <v>5.6191286627461218E-4</v>
      </c>
      <c r="O171" s="52">
        <v>4.5054331245325771E-5</v>
      </c>
      <c r="P171" s="52">
        <v>3.7966942844414405E-4</v>
      </c>
      <c r="Q171" s="52">
        <v>5.0075071562202681E-4</v>
      </c>
      <c r="R171" s="53"/>
      <c r="S171" s="52">
        <v>3.7087204693184796E-4</v>
      </c>
      <c r="T171" s="52">
        <v>9.3129980046566249E-5</v>
      </c>
      <c r="U171" s="52">
        <v>2.4346522985787438E-4</v>
      </c>
      <c r="V171" s="52">
        <v>1.1537818281910714E-4</v>
      </c>
      <c r="W171" s="52">
        <v>1.6612895139379315E-3</v>
      </c>
      <c r="X171" s="52">
        <v>2.6598981875326257E-4</v>
      </c>
      <c r="Y171" s="52">
        <v>1.0966908927376089E-3</v>
      </c>
      <c r="Z171" s="52">
        <v>1.0997502264688806E-4</v>
      </c>
      <c r="AA171" s="52">
        <v>4.7065258638443456E-4</v>
      </c>
      <c r="AB171" s="52">
        <v>1.2057400473151668E-3</v>
      </c>
      <c r="AC171" s="52">
        <v>2.6463438696629565E-3</v>
      </c>
      <c r="AD171" s="52">
        <v>1.9965206950148424E-3</v>
      </c>
      <c r="AE171" s="52">
        <v>5.2377750953039957E-3</v>
      </c>
      <c r="AF171" s="53"/>
      <c r="AG171" s="52">
        <v>3.5115760603780674E-4</v>
      </c>
      <c r="AH171" s="52">
        <v>1.0948854891307555E-4</v>
      </c>
      <c r="AI171" s="52">
        <v>3.3862847062627243E-4</v>
      </c>
      <c r="AJ171" s="52">
        <v>5.3177222326585905E-4</v>
      </c>
      <c r="AK171" s="104">
        <v>1.5255327977128596E-4</v>
      </c>
      <c r="AL171" s="108">
        <v>6.4529453588082954E-4</v>
      </c>
      <c r="AM171" s="49">
        <v>30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</row>
    <row r="172" spans="1:105" ht="24" x14ac:dyDescent="0.3">
      <c r="A172" s="18"/>
      <c r="B172" s="12"/>
      <c r="C172" s="12" t="s">
        <v>49</v>
      </c>
      <c r="D172" s="18"/>
      <c r="E172" s="13" t="s">
        <v>86</v>
      </c>
      <c r="F172" s="74">
        <v>3.3387442882372256E-3</v>
      </c>
      <c r="G172" s="44">
        <v>3.5706908291009876E-3</v>
      </c>
      <c r="H172" s="44">
        <v>2.7348100150824606E-4</v>
      </c>
      <c r="I172" s="44">
        <v>2.0767146930161001E-2</v>
      </c>
      <c r="J172" s="44">
        <v>1.9013373953938238E-2</v>
      </c>
      <c r="K172" s="44">
        <v>1.1620619377574292E-2</v>
      </c>
      <c r="L172" s="44">
        <v>6.5204064674181841E-4</v>
      </c>
      <c r="M172" s="44">
        <v>2.9324681340708639E-3</v>
      </c>
      <c r="N172" s="44">
        <v>4.9589218998633781E-3</v>
      </c>
      <c r="O172" s="44">
        <v>2.309402130361298E-3</v>
      </c>
      <c r="P172" s="44">
        <v>5.5163675055306012E-3</v>
      </c>
      <c r="Q172" s="44">
        <v>2.4623846369315604E-2</v>
      </c>
      <c r="R172" s="44">
        <v>3.5596322074639771E-3</v>
      </c>
      <c r="S172" s="44">
        <v>6.7453499512130533E-2</v>
      </c>
      <c r="T172" s="44">
        <v>0.14781771939788016</v>
      </c>
      <c r="U172" s="44">
        <v>3.0841984052748504E-3</v>
      </c>
      <c r="V172" s="44">
        <v>5.6470284504000566E-2</v>
      </c>
      <c r="W172" s="44">
        <v>2.5404099917093227E-3</v>
      </c>
      <c r="X172" s="44">
        <v>3.2148084409765999E-2</v>
      </c>
      <c r="Y172" s="44">
        <v>4.0454345600028181E-3</v>
      </c>
      <c r="Z172" s="44">
        <v>3.2756770438384673E-2</v>
      </c>
      <c r="AA172" s="44">
        <v>1.4176870938776691E-2</v>
      </c>
      <c r="AB172" s="44">
        <v>3.6418813179618295E-4</v>
      </c>
      <c r="AC172" s="44">
        <v>4.1751509100891621E-2</v>
      </c>
      <c r="AD172" s="44">
        <v>5.0558607489110396E-2</v>
      </c>
      <c r="AE172" s="44">
        <v>1.2182905178160697E-2</v>
      </c>
      <c r="AF172" s="44">
        <v>1.4448890123007312E-3</v>
      </c>
      <c r="AG172" s="44">
        <v>4.3785128361428977E-5</v>
      </c>
      <c r="AH172" s="44">
        <v>5.3093100648872005E-4</v>
      </c>
      <c r="AI172" s="44">
        <v>2.4043835990174037E-4</v>
      </c>
      <c r="AJ172" s="44">
        <v>1.8964691068938985E-2</v>
      </c>
      <c r="AK172" s="103">
        <v>6.6035196575915944E-3</v>
      </c>
      <c r="AL172" s="107">
        <v>2.6389376731684438E-2</v>
      </c>
      <c r="AM172" s="15">
        <v>32</v>
      </c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</row>
    <row r="173" spans="1:105" x14ac:dyDescent="0.3">
      <c r="A173" s="23"/>
      <c r="B173" s="8"/>
      <c r="C173" s="123" t="s">
        <v>87</v>
      </c>
      <c r="D173" s="118"/>
      <c r="E173" s="124" t="s">
        <v>88</v>
      </c>
      <c r="F173" s="125">
        <v>0.84552512839688931</v>
      </c>
      <c r="G173" s="126">
        <v>0.80208979643777212</v>
      </c>
      <c r="H173" s="126">
        <v>0.45812163133257439</v>
      </c>
      <c r="I173" s="126">
        <v>0.84966663739462545</v>
      </c>
      <c r="J173" s="126">
        <v>0.86194062085337886</v>
      </c>
      <c r="K173" s="126">
        <v>0.7137225483327414</v>
      </c>
      <c r="L173" s="126">
        <v>0.88402862280016736</v>
      </c>
      <c r="M173" s="126">
        <v>0.88044344554337883</v>
      </c>
      <c r="N173" s="126">
        <v>0.51360994009656247</v>
      </c>
      <c r="O173" s="126">
        <v>0.899545686562499</v>
      </c>
      <c r="P173" s="126">
        <v>0.7514472903960665</v>
      </c>
      <c r="Q173" s="126">
        <v>0.77414975219224424</v>
      </c>
      <c r="R173" s="126">
        <v>0.87529327523471367</v>
      </c>
      <c r="S173" s="126">
        <v>0.70135190018677029</v>
      </c>
      <c r="T173" s="126">
        <v>0.75683396487190857</v>
      </c>
      <c r="U173" s="126">
        <v>0.85964026278943517</v>
      </c>
      <c r="V173" s="126">
        <v>0.80138820274268097</v>
      </c>
      <c r="W173" s="126">
        <v>0.55104717517697788</v>
      </c>
      <c r="X173" s="126">
        <v>0.75777183852392416</v>
      </c>
      <c r="Y173" s="126">
        <v>0.81615412861468883</v>
      </c>
      <c r="Z173" s="126">
        <v>0.85146093189500538</v>
      </c>
      <c r="AA173" s="126">
        <v>0.8234815602142157</v>
      </c>
      <c r="AB173" s="126">
        <v>0.42364532702433971</v>
      </c>
      <c r="AC173" s="126">
        <v>0.79196936176788846</v>
      </c>
      <c r="AD173" s="126">
        <v>0.68375834284859061</v>
      </c>
      <c r="AE173" s="126">
        <v>0.80032398837140872</v>
      </c>
      <c r="AF173" s="126">
        <v>0.89310398765992893</v>
      </c>
      <c r="AG173" s="126">
        <v>0.85206306846705449</v>
      </c>
      <c r="AH173" s="126">
        <v>0.84471811121441887</v>
      </c>
      <c r="AI173" s="126">
        <v>0.88866351232622898</v>
      </c>
      <c r="AJ173" s="126">
        <v>0.798938925614467</v>
      </c>
      <c r="AK173" s="127">
        <v>0.88073033433351477</v>
      </c>
      <c r="AL173" s="106">
        <v>0.70509870444431277</v>
      </c>
      <c r="AM173" s="23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</row>
    <row r="174" spans="1:105" ht="24" x14ac:dyDescent="0.3">
      <c r="A174" s="15">
        <v>30</v>
      </c>
      <c r="B174" s="11" t="s">
        <v>51</v>
      </c>
      <c r="C174" s="11" t="s">
        <v>87</v>
      </c>
      <c r="D174" s="15">
        <v>462111</v>
      </c>
      <c r="E174" s="9" t="s">
        <v>89</v>
      </c>
      <c r="F174" s="74">
        <v>0.16797629411771497</v>
      </c>
      <c r="G174" s="44">
        <v>0.20398696444572714</v>
      </c>
      <c r="H174" s="44">
        <v>9.3393394009104791E-2</v>
      </c>
      <c r="I174" s="44">
        <v>0.27097762637649409</v>
      </c>
      <c r="J174" s="44">
        <v>0.22560615545240154</v>
      </c>
      <c r="K174" s="44">
        <v>0.14969794709778056</v>
      </c>
      <c r="L174" s="44">
        <v>0.24912871872849299</v>
      </c>
      <c r="M174" s="44">
        <v>0.24178007646104427</v>
      </c>
      <c r="N174" s="44">
        <v>5.4219410226769557E-2</v>
      </c>
      <c r="O174" s="44">
        <v>0.29020871786603436</v>
      </c>
      <c r="P174" s="44">
        <v>0.1443039677682369</v>
      </c>
      <c r="Q174" s="44">
        <v>0.10863417369154249</v>
      </c>
      <c r="R174" s="44">
        <v>0.19110837154714955</v>
      </c>
      <c r="S174" s="44">
        <v>0.10014744455818342</v>
      </c>
      <c r="T174" s="44">
        <v>0.21670645696269442</v>
      </c>
      <c r="U174" s="44">
        <v>0.1851803710760756</v>
      </c>
      <c r="V174" s="44">
        <v>0.18542451869732729</v>
      </c>
      <c r="W174" s="44">
        <v>9.0204185712478513E-2</v>
      </c>
      <c r="X174" s="44">
        <v>0.1371159123910993</v>
      </c>
      <c r="Y174" s="44">
        <v>0.18250692721708017</v>
      </c>
      <c r="Z174" s="44">
        <v>0.19564218460781829</v>
      </c>
      <c r="AA174" s="44">
        <v>0.18119678713176268</v>
      </c>
      <c r="AB174" s="44">
        <v>8.6595976439118233E-2</v>
      </c>
      <c r="AC174" s="44">
        <v>0.16216304022098993</v>
      </c>
      <c r="AD174" s="44">
        <v>5.583736833781567E-2</v>
      </c>
      <c r="AE174" s="44">
        <v>0.13342633204600432</v>
      </c>
      <c r="AF174" s="44">
        <v>0.22770784034250335</v>
      </c>
      <c r="AG174" s="44">
        <v>0.2070550508358926</v>
      </c>
      <c r="AH174" s="44">
        <v>0.23826379074123946</v>
      </c>
      <c r="AI174" s="44">
        <v>0.24105622170931673</v>
      </c>
      <c r="AJ174" s="44">
        <v>0.19245196632515021</v>
      </c>
      <c r="AK174" s="103">
        <v>0.17087126805565786</v>
      </c>
      <c r="AL174" s="107">
        <v>0.14425471639608614</v>
      </c>
      <c r="AM174" s="15">
        <v>32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</row>
    <row r="175" spans="1:105" ht="24" x14ac:dyDescent="0.3">
      <c r="A175" s="49">
        <v>31</v>
      </c>
      <c r="B175" s="54" t="s">
        <v>51</v>
      </c>
      <c r="C175" s="54" t="s">
        <v>87</v>
      </c>
      <c r="D175" s="49">
        <v>462112</v>
      </c>
      <c r="E175" s="55" t="s">
        <v>90</v>
      </c>
      <c r="F175" s="75">
        <v>5.3841398308603308E-2</v>
      </c>
      <c r="G175" s="52">
        <v>8.9861354279155953E-2</v>
      </c>
      <c r="H175" s="52">
        <v>5.2414626619652342E-2</v>
      </c>
      <c r="I175" s="52">
        <v>0.12194974137022392</v>
      </c>
      <c r="J175" s="52">
        <v>7.5013075320607581E-2</v>
      </c>
      <c r="K175" s="52">
        <v>9.099416577957177E-2</v>
      </c>
      <c r="L175" s="52">
        <v>0.1055695286881001</v>
      </c>
      <c r="M175" s="52">
        <v>6.0543214785384936E-2</v>
      </c>
      <c r="N175" s="52">
        <v>2.0729767624475801E-2</v>
      </c>
      <c r="O175" s="52">
        <v>8.3064945885336333E-2</v>
      </c>
      <c r="P175" s="52">
        <v>4.5841603645514879E-2</v>
      </c>
      <c r="Q175" s="52">
        <v>5.1633966003130929E-2</v>
      </c>
      <c r="R175" s="52">
        <v>6.3657809577947408E-2</v>
      </c>
      <c r="S175" s="52">
        <v>4.3606339250694064E-2</v>
      </c>
      <c r="T175" s="52">
        <v>3.4108772073270635E-2</v>
      </c>
      <c r="U175" s="52">
        <v>5.1071952303448034E-2</v>
      </c>
      <c r="V175" s="52">
        <v>5.1678266938412702E-2</v>
      </c>
      <c r="W175" s="52">
        <v>5.6060759999694523E-2</v>
      </c>
      <c r="X175" s="52">
        <v>5.7255785653050777E-2</v>
      </c>
      <c r="Y175" s="52">
        <v>6.4284429542878926E-2</v>
      </c>
      <c r="Z175" s="52">
        <v>4.5902386804878723E-2</v>
      </c>
      <c r="AA175" s="52">
        <v>4.5063335454599104E-2</v>
      </c>
      <c r="AB175" s="52">
        <v>5.2172361767781304E-2</v>
      </c>
      <c r="AC175" s="52">
        <v>5.5744191860369607E-2</v>
      </c>
      <c r="AD175" s="52">
        <v>6.7424748617749511E-2</v>
      </c>
      <c r="AE175" s="52">
        <v>0.10060734593866356</v>
      </c>
      <c r="AF175" s="52">
        <v>0.26230211365041067</v>
      </c>
      <c r="AG175" s="52">
        <v>0.10064053391383905</v>
      </c>
      <c r="AH175" s="52">
        <v>7.0055373293049922E-2</v>
      </c>
      <c r="AI175" s="52">
        <v>9.0107561872153685E-2</v>
      </c>
      <c r="AJ175" s="52">
        <v>6.5810166121056973E-2</v>
      </c>
      <c r="AK175" s="104">
        <v>8.2237149953579725E-2</v>
      </c>
      <c r="AL175" s="108">
        <v>5.612482609299882E-2</v>
      </c>
      <c r="AM175" s="49">
        <v>32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</row>
    <row r="176" spans="1:105" ht="24" x14ac:dyDescent="0.3">
      <c r="A176" s="49">
        <v>32</v>
      </c>
      <c r="B176" s="54" t="s">
        <v>51</v>
      </c>
      <c r="C176" s="54" t="s">
        <v>87</v>
      </c>
      <c r="D176" s="49">
        <v>462210</v>
      </c>
      <c r="E176" s="55" t="s">
        <v>91</v>
      </c>
      <c r="F176" s="75">
        <v>5.7914783916457067E-2</v>
      </c>
      <c r="G176" s="52">
        <v>6.4459418539393631E-2</v>
      </c>
      <c r="H176" s="52">
        <v>2.3078074409859071E-2</v>
      </c>
      <c r="I176" s="52">
        <v>6.2204712339211259E-2</v>
      </c>
      <c r="J176" s="52">
        <v>9.0458855775529937E-2</v>
      </c>
      <c r="K176" s="52">
        <v>6.8409403180167236E-2</v>
      </c>
      <c r="L176" s="52">
        <v>7.3091068754352784E-2</v>
      </c>
      <c r="M176" s="52">
        <v>4.9624930378110353E-2</v>
      </c>
      <c r="N176" s="52">
        <v>1.6395672806793282E-2</v>
      </c>
      <c r="O176" s="52">
        <v>8.3662016043620085E-2</v>
      </c>
      <c r="P176" s="52">
        <v>7.167468915103338E-2</v>
      </c>
      <c r="Q176" s="52">
        <v>6.1744433070379932E-2</v>
      </c>
      <c r="R176" s="52">
        <v>8.6635204306967944E-2</v>
      </c>
      <c r="S176" s="52">
        <v>3.7570358081906924E-2</v>
      </c>
      <c r="T176" s="52">
        <v>5.2331635822004167E-2</v>
      </c>
      <c r="U176" s="52">
        <v>7.1707602960887823E-2</v>
      </c>
      <c r="V176" s="52">
        <v>7.2401428457674041E-2</v>
      </c>
      <c r="W176" s="52">
        <v>6.0973077049501993E-2</v>
      </c>
      <c r="X176" s="52">
        <v>4.1519960462871215E-2</v>
      </c>
      <c r="Y176" s="52">
        <v>9.240270311166944E-2</v>
      </c>
      <c r="Z176" s="52">
        <v>6.2980499497086978E-2</v>
      </c>
      <c r="AA176" s="52">
        <v>4.7622141056399281E-2</v>
      </c>
      <c r="AB176" s="52">
        <v>3.3263197620730621E-2</v>
      </c>
      <c r="AC176" s="52">
        <v>7.0803339784557009E-2</v>
      </c>
      <c r="AD176" s="52">
        <v>7.9594151421180981E-2</v>
      </c>
      <c r="AE176" s="52">
        <v>8.0955016440250688E-2</v>
      </c>
      <c r="AF176" s="52">
        <v>4.732988496715413E-2</v>
      </c>
      <c r="AG176" s="52">
        <v>7.426667799206918E-2</v>
      </c>
      <c r="AH176" s="52">
        <v>0.11443990808465802</v>
      </c>
      <c r="AI176" s="52">
        <v>9.4644549893960414E-2</v>
      </c>
      <c r="AJ176" s="52">
        <v>6.2993646565826317E-2</v>
      </c>
      <c r="AK176" s="104">
        <v>0.10795206746134609</v>
      </c>
      <c r="AL176" s="108">
        <v>5.0804039005928558E-2</v>
      </c>
      <c r="AM176" s="49">
        <v>32</v>
      </c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</row>
    <row r="177" spans="1:105" ht="24" x14ac:dyDescent="0.3">
      <c r="A177" s="49">
        <v>33</v>
      </c>
      <c r="B177" s="54" t="s">
        <v>51</v>
      </c>
      <c r="C177" s="54" t="s">
        <v>87</v>
      </c>
      <c r="D177" s="49">
        <v>463211</v>
      </c>
      <c r="E177" s="55" t="s">
        <v>92</v>
      </c>
      <c r="F177" s="75">
        <v>3.1114862818488485E-2</v>
      </c>
      <c r="G177" s="52">
        <v>1.7031992490750901E-2</v>
      </c>
      <c r="H177" s="52">
        <v>1.2495537270566027E-2</v>
      </c>
      <c r="I177" s="52">
        <v>1.8299739605583214E-2</v>
      </c>
      <c r="J177" s="52">
        <v>2.3098490693971747E-2</v>
      </c>
      <c r="K177" s="52">
        <v>2.1604227885287552E-2</v>
      </c>
      <c r="L177" s="52">
        <v>3.5612033396674084E-2</v>
      </c>
      <c r="M177" s="52">
        <v>2.4608896837740583E-2</v>
      </c>
      <c r="N177" s="52">
        <v>2.9091295463988226E-2</v>
      </c>
      <c r="O177" s="52">
        <v>2.5554362128265003E-2</v>
      </c>
      <c r="P177" s="52">
        <v>3.6319878048215681E-2</v>
      </c>
      <c r="Q177" s="52">
        <v>2.9761649044163573E-2</v>
      </c>
      <c r="R177" s="52">
        <v>3.6407129852678313E-2</v>
      </c>
      <c r="S177" s="52">
        <v>3.0216827499382527E-2</v>
      </c>
      <c r="T177" s="52">
        <v>3.2047931093419614E-2</v>
      </c>
      <c r="U177" s="52">
        <v>3.1610234401628995E-2</v>
      </c>
      <c r="V177" s="52">
        <v>2.7925653192056251E-2</v>
      </c>
      <c r="W177" s="52">
        <v>1.4279337024792671E-2</v>
      </c>
      <c r="X177" s="52">
        <v>1.74301808349617E-2</v>
      </c>
      <c r="Y177" s="52">
        <v>2.4395880545774042E-2</v>
      </c>
      <c r="Z177" s="52">
        <v>3.5896658755383198E-2</v>
      </c>
      <c r="AA177" s="52">
        <v>6.2855215966269279E-2</v>
      </c>
      <c r="AB177" s="52">
        <v>1.3762036397038191E-2</v>
      </c>
      <c r="AC177" s="52">
        <v>2.2508536299767287E-2</v>
      </c>
      <c r="AD177" s="52">
        <v>2.6403029231601437E-2</v>
      </c>
      <c r="AE177" s="52">
        <v>1.0656589489053953E-2</v>
      </c>
      <c r="AF177" s="52">
        <v>1.9250838638772947E-2</v>
      </c>
      <c r="AG177" s="52">
        <v>1.6022157466398738E-2</v>
      </c>
      <c r="AH177" s="52">
        <v>2.6129628938000388E-2</v>
      </c>
      <c r="AI177" s="52">
        <v>2.473416748170254E-2</v>
      </c>
      <c r="AJ177" s="52">
        <v>2.4559261047569413E-2</v>
      </c>
      <c r="AK177" s="104">
        <v>3.4278606017489784E-2</v>
      </c>
      <c r="AL177" s="108">
        <v>2.6684508687345222E-2</v>
      </c>
      <c r="AM177" s="49">
        <v>32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</row>
    <row r="178" spans="1:105" ht="24" x14ac:dyDescent="0.3">
      <c r="A178" s="49">
        <v>34</v>
      </c>
      <c r="B178" s="54" t="s">
        <v>51</v>
      </c>
      <c r="C178" s="54" t="s">
        <v>87</v>
      </c>
      <c r="D178" s="49">
        <v>463215</v>
      </c>
      <c r="E178" s="55" t="s">
        <v>93</v>
      </c>
      <c r="F178" s="75">
        <v>3.9507704233278755E-3</v>
      </c>
      <c r="G178" s="52">
        <v>1.6969937257254879E-3</v>
      </c>
      <c r="H178" s="52">
        <v>1.005970581288022E-3</v>
      </c>
      <c r="I178" s="52">
        <v>2.7196855826243393E-3</v>
      </c>
      <c r="J178" s="52">
        <v>2.455172785211734E-3</v>
      </c>
      <c r="K178" s="52">
        <v>2.9237196868198566E-3</v>
      </c>
      <c r="L178" s="52">
        <v>4.76848929268854E-3</v>
      </c>
      <c r="M178" s="52">
        <v>2.319102215479847E-3</v>
      </c>
      <c r="N178" s="52">
        <v>4.1692677676919421E-3</v>
      </c>
      <c r="O178" s="52">
        <v>4.1214686161154404E-3</v>
      </c>
      <c r="P178" s="52">
        <v>4.0038143085973452E-3</v>
      </c>
      <c r="Q178" s="52">
        <v>2.725214914636597E-3</v>
      </c>
      <c r="R178" s="52">
        <v>4.2194805056547944E-3</v>
      </c>
      <c r="S178" s="52">
        <v>3.2916754855260291E-3</v>
      </c>
      <c r="T178" s="52">
        <v>1.9140224221232413E-3</v>
      </c>
      <c r="U178" s="52">
        <v>4.5899372114727808E-3</v>
      </c>
      <c r="V178" s="52">
        <v>2.9601564349064535E-3</v>
      </c>
      <c r="W178" s="52">
        <v>2.7626180475108539E-3</v>
      </c>
      <c r="X178" s="52">
        <v>2.3844877920060482E-3</v>
      </c>
      <c r="Y178" s="52">
        <v>3.3918803838629981E-3</v>
      </c>
      <c r="Z178" s="52">
        <v>3.9746519478675493E-3</v>
      </c>
      <c r="AA178" s="52">
        <v>2.5630858829950374E-3</v>
      </c>
      <c r="AB178" s="52">
        <v>9.9693447008305028E-4</v>
      </c>
      <c r="AC178" s="52">
        <v>4.2645435705961198E-3</v>
      </c>
      <c r="AD178" s="52">
        <v>5.6269246227814897E-3</v>
      </c>
      <c r="AE178" s="52">
        <v>3.0860956589999636E-3</v>
      </c>
      <c r="AF178" s="52">
        <v>4.9856053721300097E-3</v>
      </c>
      <c r="AG178" s="52">
        <v>2.5060959505286765E-3</v>
      </c>
      <c r="AH178" s="52">
        <v>2.4083549394667884E-3</v>
      </c>
      <c r="AI178" s="52">
        <v>4.0404170786301078E-3</v>
      </c>
      <c r="AJ178" s="52">
        <v>5.5654965333757538E-3</v>
      </c>
      <c r="AK178" s="104">
        <v>3.2692118163364509E-3</v>
      </c>
      <c r="AL178" s="108">
        <v>3.242909280893218E-3</v>
      </c>
      <c r="AM178" s="49">
        <v>32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</row>
    <row r="179" spans="1:105" ht="36" x14ac:dyDescent="0.3">
      <c r="A179" s="49">
        <v>35</v>
      </c>
      <c r="B179" s="54" t="s">
        <v>51</v>
      </c>
      <c r="C179" s="54" t="s">
        <v>87</v>
      </c>
      <c r="D179" s="49">
        <v>463216</v>
      </c>
      <c r="E179" s="55" t="s">
        <v>94</v>
      </c>
      <c r="F179" s="75">
        <v>9.6643440817230212E-4</v>
      </c>
      <c r="G179" s="52">
        <v>3.6972218903074105E-4</v>
      </c>
      <c r="H179" s="52">
        <v>6.088395767910417E-4</v>
      </c>
      <c r="I179" s="52">
        <v>1.6074272240205985E-3</v>
      </c>
      <c r="J179" s="52">
        <v>7.1353025682061955E-4</v>
      </c>
      <c r="K179" s="52">
        <v>7.2315407147406023E-4</v>
      </c>
      <c r="L179" s="52">
        <v>1.8139771705004387E-3</v>
      </c>
      <c r="M179" s="52">
        <v>7.2180225586640132E-4</v>
      </c>
      <c r="N179" s="52">
        <v>1.6789450681727349E-3</v>
      </c>
      <c r="O179" s="52">
        <v>8.0897257675212569E-4</v>
      </c>
      <c r="P179" s="52">
        <v>4.4504231876637233E-3</v>
      </c>
      <c r="Q179" s="52">
        <v>9.1982160140078879E-4</v>
      </c>
      <c r="R179" s="52">
        <v>1.5091152575628637E-3</v>
      </c>
      <c r="S179" s="52">
        <v>3.0090036253059074E-3</v>
      </c>
      <c r="T179" s="52">
        <v>2.6326859016257802E-3</v>
      </c>
      <c r="U179" s="52">
        <v>1.0742355371094003E-3</v>
      </c>
      <c r="V179" s="52">
        <v>4.7480705323707788E-4</v>
      </c>
      <c r="W179" s="52">
        <v>2.5341845138665455E-4</v>
      </c>
      <c r="X179" s="52">
        <v>1.1375762556992202E-3</v>
      </c>
      <c r="Y179" s="52">
        <v>1.4817871813059193E-3</v>
      </c>
      <c r="Z179" s="52">
        <v>1.5982095913447516E-3</v>
      </c>
      <c r="AA179" s="52">
        <v>6.6036713309396188E-4</v>
      </c>
      <c r="AB179" s="52">
        <v>2.9510683404337331E-3</v>
      </c>
      <c r="AC179" s="52">
        <v>2.283078388952716E-3</v>
      </c>
      <c r="AD179" s="52">
        <v>3.6857538562173208E-4</v>
      </c>
      <c r="AE179" s="52">
        <v>4.9562814392765725E-4</v>
      </c>
      <c r="AF179" s="52">
        <v>4.6696842740373182E-4</v>
      </c>
      <c r="AG179" s="52">
        <v>4.8904350576258718E-4</v>
      </c>
      <c r="AH179" s="52">
        <v>7.9079431288564225E-4</v>
      </c>
      <c r="AI179" s="52">
        <v>9.8930763754736519E-4</v>
      </c>
      <c r="AJ179" s="52">
        <v>1.2597311096323573E-3</v>
      </c>
      <c r="AK179" s="104">
        <v>1.2726024413493922E-3</v>
      </c>
      <c r="AL179" s="108">
        <v>1.678758508947966E-3</v>
      </c>
      <c r="AM179" s="49">
        <v>32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</row>
    <row r="180" spans="1:105" ht="24" x14ac:dyDescent="0.3">
      <c r="A180" s="49">
        <v>36</v>
      </c>
      <c r="B180" s="54" t="s">
        <v>51</v>
      </c>
      <c r="C180" s="54" t="s">
        <v>87</v>
      </c>
      <c r="D180" s="49">
        <v>463218</v>
      </c>
      <c r="E180" s="55" t="s">
        <v>95</v>
      </c>
      <c r="F180" s="75">
        <v>2.3126819478639819E-4</v>
      </c>
      <c r="G180" s="52">
        <v>2.9499813126983028E-4</v>
      </c>
      <c r="H180" s="52">
        <v>1.4804354099331435E-4</v>
      </c>
      <c r="I180" s="52">
        <v>1.4390436669541989E-4</v>
      </c>
      <c r="J180" s="52">
        <v>5.5352335034699674E-4</v>
      </c>
      <c r="K180" s="52">
        <v>1.6543121366247992E-4</v>
      </c>
      <c r="L180" s="52">
        <v>4.2209923594106101E-4</v>
      </c>
      <c r="M180" s="52">
        <v>5.9764484673029063E-4</v>
      </c>
      <c r="N180" s="52">
        <v>1.5275075931282217E-4</v>
      </c>
      <c r="O180" s="52">
        <v>7.0081544328782716E-4</v>
      </c>
      <c r="P180" s="52">
        <v>7.9355516586419026E-4</v>
      </c>
      <c r="Q180" s="52">
        <v>3.2986611348762484E-4</v>
      </c>
      <c r="R180" s="52">
        <v>5.383326304861998E-4</v>
      </c>
      <c r="S180" s="52">
        <v>5.2584840023920342E-4</v>
      </c>
      <c r="T180" s="52">
        <v>1.6467370397497426E-4</v>
      </c>
      <c r="U180" s="52">
        <v>5.7048963925944148E-4</v>
      </c>
      <c r="V180" s="52">
        <v>1.9349093465007277E-4</v>
      </c>
      <c r="W180" s="52">
        <v>2.0660285800896931E-4</v>
      </c>
      <c r="X180" s="52">
        <v>7.0321443228367074E-5</v>
      </c>
      <c r="Y180" s="52">
        <v>3.4394947215548091E-4</v>
      </c>
      <c r="Z180" s="52">
        <v>3.9753868785187579E-4</v>
      </c>
      <c r="AA180" s="52">
        <v>2.5958121996307113E-4</v>
      </c>
      <c r="AB180" s="52">
        <v>3.4434202896496563E-5</v>
      </c>
      <c r="AC180" s="52">
        <v>3.9330763631455651E-4</v>
      </c>
      <c r="AD180" s="52">
        <v>7.478072229854043E-4</v>
      </c>
      <c r="AE180" s="52">
        <v>6.1939677065999516E-4</v>
      </c>
      <c r="AF180" s="52">
        <v>1.4369062000780752E-4</v>
      </c>
      <c r="AG180" s="52">
        <v>1.5489153516445446E-4</v>
      </c>
      <c r="AH180" s="52">
        <v>1.7278354487359671E-4</v>
      </c>
      <c r="AI180" s="52">
        <v>2.4727332516439883E-4</v>
      </c>
      <c r="AJ180" s="52">
        <v>1.9677758678467727E-4</v>
      </c>
      <c r="AK180" s="104">
        <v>1.8231856139441309E-3</v>
      </c>
      <c r="AL180" s="108">
        <v>2.9680841612307905E-4</v>
      </c>
      <c r="AM180" s="49">
        <v>32</v>
      </c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</row>
    <row r="181" spans="1:105" ht="24" x14ac:dyDescent="0.3">
      <c r="A181" s="49">
        <v>37</v>
      </c>
      <c r="B181" s="54" t="s">
        <v>51</v>
      </c>
      <c r="C181" s="54" t="s">
        <v>87</v>
      </c>
      <c r="D181" s="49">
        <v>463310</v>
      </c>
      <c r="E181" s="55" t="s">
        <v>96</v>
      </c>
      <c r="F181" s="75">
        <v>1.3948212091095943E-2</v>
      </c>
      <c r="G181" s="52">
        <v>7.0138131994751038E-3</v>
      </c>
      <c r="H181" s="52">
        <v>1.0580013669844294E-2</v>
      </c>
      <c r="I181" s="52">
        <v>1.2346067780501522E-2</v>
      </c>
      <c r="J181" s="52">
        <v>4.7820973478783037E-2</v>
      </c>
      <c r="K181" s="52">
        <v>1.7999343718240517E-2</v>
      </c>
      <c r="L181" s="52">
        <v>2.566920069189595E-2</v>
      </c>
      <c r="M181" s="52">
        <v>2.4658354743935976E-2</v>
      </c>
      <c r="N181" s="52">
        <v>7.0756991567500474E-3</v>
      </c>
      <c r="O181" s="52">
        <v>4.6940463308260669E-2</v>
      </c>
      <c r="P181" s="52">
        <v>3.7553740420857046E-2</v>
      </c>
      <c r="Q181" s="52">
        <v>1.3676149644745188E-2</v>
      </c>
      <c r="R181" s="52">
        <v>3.1826075497578842E-2</v>
      </c>
      <c r="S181" s="52">
        <v>2.0112772703082808E-2</v>
      </c>
      <c r="T181" s="52">
        <v>1.6008862555763472E-2</v>
      </c>
      <c r="U181" s="52">
        <v>3.5235953670041086E-2</v>
      </c>
      <c r="V181" s="52">
        <v>2.0241741746292539E-2</v>
      </c>
      <c r="W181" s="52">
        <v>2.1481052799688684E-2</v>
      </c>
      <c r="X181" s="52">
        <v>1.2914162717028827E-2</v>
      </c>
      <c r="Y181" s="52">
        <v>2.4472598729221268E-2</v>
      </c>
      <c r="Z181" s="52">
        <v>2.5384857459465279E-2</v>
      </c>
      <c r="AA181" s="52">
        <v>1.404271087507541E-2</v>
      </c>
      <c r="AB181" s="52">
        <v>3.874819413323482E-3</v>
      </c>
      <c r="AC181" s="52">
        <v>2.4256688707197622E-2</v>
      </c>
      <c r="AD181" s="52">
        <v>2.954647042678241E-2</v>
      </c>
      <c r="AE181" s="52">
        <v>2.189609722210176E-2</v>
      </c>
      <c r="AF181" s="52">
        <v>2.9563431999848903E-2</v>
      </c>
      <c r="AG181" s="52">
        <v>2.4392173445559991E-2</v>
      </c>
      <c r="AH181" s="52">
        <v>2.8311930320465313E-2</v>
      </c>
      <c r="AI181" s="52">
        <v>3.5167706232335665E-2</v>
      </c>
      <c r="AJ181" s="52">
        <v>2.2019707423047406E-2</v>
      </c>
      <c r="AK181" s="104">
        <v>4.2729163267621668E-2</v>
      </c>
      <c r="AL181" s="108">
        <v>1.8293674244942864E-2</v>
      </c>
      <c r="AM181" s="49">
        <v>32</v>
      </c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</row>
    <row r="182" spans="1:105" x14ac:dyDescent="0.3">
      <c r="A182" s="49">
        <v>38</v>
      </c>
      <c r="B182" s="54" t="s">
        <v>51</v>
      </c>
      <c r="C182" s="54" t="s">
        <v>87</v>
      </c>
      <c r="D182" s="49">
        <v>464111</v>
      </c>
      <c r="E182" s="55" t="s">
        <v>97</v>
      </c>
      <c r="F182" s="75">
        <v>1.9544629460166704E-2</v>
      </c>
      <c r="G182" s="52">
        <v>1.8668188434520304E-2</v>
      </c>
      <c r="H182" s="52">
        <v>5.9017116009831222E-3</v>
      </c>
      <c r="I182" s="52">
        <v>1.4579853317364033E-2</v>
      </c>
      <c r="J182" s="52">
        <v>1.2833663372858914E-2</v>
      </c>
      <c r="K182" s="52">
        <v>1.3409259326937957E-2</v>
      </c>
      <c r="L182" s="52">
        <v>3.5654562746717022E-2</v>
      </c>
      <c r="M182" s="52">
        <v>2.0935438928420504E-2</v>
      </c>
      <c r="N182" s="52">
        <v>1.2250384775010561E-2</v>
      </c>
      <c r="O182" s="52">
        <v>4.2432490028554024E-2</v>
      </c>
      <c r="P182" s="52">
        <v>2.7090357704937017E-2</v>
      </c>
      <c r="Q182" s="52">
        <v>1.8322961226297459E-2</v>
      </c>
      <c r="R182" s="52">
        <v>3.4869433956618227E-2</v>
      </c>
      <c r="S182" s="52">
        <v>1.3093651598188776E-2</v>
      </c>
      <c r="T182" s="52">
        <v>2.3852788382776911E-2</v>
      </c>
      <c r="U182" s="52">
        <v>3.184134705844989E-2</v>
      </c>
      <c r="V182" s="52">
        <v>2.3939147548788786E-2</v>
      </c>
      <c r="W182" s="52">
        <v>1.0273366542522335E-2</v>
      </c>
      <c r="X182" s="52">
        <v>8.7039305292714707E-3</v>
      </c>
      <c r="Y182" s="52">
        <v>3.5925073542965015E-2</v>
      </c>
      <c r="Z182" s="52">
        <v>2.3566844808956995E-2</v>
      </c>
      <c r="AA182" s="52">
        <v>1.5338922696917801E-2</v>
      </c>
      <c r="AB182" s="52">
        <v>4.5813349588944207E-3</v>
      </c>
      <c r="AC182" s="52">
        <v>2.3021824403036035E-2</v>
      </c>
      <c r="AD182" s="52">
        <v>1.2916785889034103E-2</v>
      </c>
      <c r="AE182" s="52">
        <v>1.7865189267882123E-2</v>
      </c>
      <c r="AF182" s="52">
        <v>1.7605648867499823E-2</v>
      </c>
      <c r="AG182" s="52">
        <v>1.9141332871902058E-2</v>
      </c>
      <c r="AH182" s="52">
        <v>3.4488106634377048E-2</v>
      </c>
      <c r="AI182" s="52">
        <v>2.9948483890391737E-2</v>
      </c>
      <c r="AJ182" s="52">
        <v>2.2307250887700331E-2</v>
      </c>
      <c r="AK182" s="104">
        <v>3.0021027838074872E-2</v>
      </c>
      <c r="AL182" s="108">
        <v>1.7817348903736589E-2</v>
      </c>
      <c r="AM182" s="49">
        <v>32</v>
      </c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</row>
    <row r="183" spans="1:105" x14ac:dyDescent="0.3">
      <c r="A183" s="49">
        <v>39</v>
      </c>
      <c r="B183" s="54" t="s">
        <v>51</v>
      </c>
      <c r="C183" s="54" t="s">
        <v>87</v>
      </c>
      <c r="D183" s="49">
        <v>464112</v>
      </c>
      <c r="E183" s="55" t="s">
        <v>98</v>
      </c>
      <c r="F183" s="75">
        <v>4.1763277739034786E-2</v>
      </c>
      <c r="G183" s="52">
        <v>3.0803067339264929E-2</v>
      </c>
      <c r="H183" s="52">
        <v>2.2375288168382285E-3</v>
      </c>
      <c r="I183" s="52">
        <v>9.5765919999866965E-3</v>
      </c>
      <c r="J183" s="52">
        <v>2.768373736377383E-2</v>
      </c>
      <c r="K183" s="52">
        <v>3.2747215662428573E-2</v>
      </c>
      <c r="L183" s="52">
        <v>1.2943342235596358E-2</v>
      </c>
      <c r="M183" s="52">
        <v>2.5991325874189255E-2</v>
      </c>
      <c r="N183" s="52">
        <v>3.8634700195320924E-3</v>
      </c>
      <c r="O183" s="52">
        <v>1.7221717310676218E-2</v>
      </c>
      <c r="P183" s="52">
        <v>2.2531287613106469E-2</v>
      </c>
      <c r="Q183" s="52">
        <v>1.1824466534027016E-2</v>
      </c>
      <c r="R183" s="52">
        <v>1.7140039086420849E-2</v>
      </c>
      <c r="S183" s="52">
        <v>2.5935000580257061E-2</v>
      </c>
      <c r="T183" s="52">
        <v>1.5925214274068865E-2</v>
      </c>
      <c r="U183" s="52">
        <v>3.543112432402535E-2</v>
      </c>
      <c r="V183" s="52">
        <v>1.732890758696622E-2</v>
      </c>
      <c r="W183" s="52">
        <v>2.8044864611628122E-2</v>
      </c>
      <c r="X183" s="52">
        <v>1.7830921518656229E-2</v>
      </c>
      <c r="Y183" s="52">
        <v>8.1070936776968736E-3</v>
      </c>
      <c r="Z183" s="52">
        <v>1.6341976754731452E-2</v>
      </c>
      <c r="AA183" s="52">
        <v>1.6096889158506981E-2</v>
      </c>
      <c r="AB183" s="52">
        <v>1.6263659805392176E-3</v>
      </c>
      <c r="AC183" s="52">
        <v>3.1888148852546469E-2</v>
      </c>
      <c r="AD183" s="52">
        <v>2.3512320899374842E-2</v>
      </c>
      <c r="AE183" s="52">
        <v>2.1211678861751865E-2</v>
      </c>
      <c r="AF183" s="52">
        <v>9.4349014185300811E-3</v>
      </c>
      <c r="AG183" s="52">
        <v>4.179687154162131E-2</v>
      </c>
      <c r="AH183" s="52">
        <v>1.3367038246296162E-2</v>
      </c>
      <c r="AI183" s="52">
        <v>2.2161505609005889E-2</v>
      </c>
      <c r="AJ183" s="52">
        <v>8.7424204435012243E-3</v>
      </c>
      <c r="AK183" s="104">
        <v>3.5570091275227804E-2</v>
      </c>
      <c r="AL183" s="108">
        <v>1.6076265749920857E-2</v>
      </c>
      <c r="AM183" s="49">
        <v>32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</row>
    <row r="184" spans="1:105" x14ac:dyDescent="0.3">
      <c r="A184" s="49">
        <v>40</v>
      </c>
      <c r="B184" s="54" t="s">
        <v>51</v>
      </c>
      <c r="C184" s="54" t="s">
        <v>87</v>
      </c>
      <c r="D184" s="49">
        <v>464121</v>
      </c>
      <c r="E184" s="55" t="s">
        <v>99</v>
      </c>
      <c r="F184" s="75">
        <v>5.1780770348792953E-3</v>
      </c>
      <c r="G184" s="52">
        <v>3.4653478263425475E-3</v>
      </c>
      <c r="H184" s="52">
        <v>3.5505740866709767E-3</v>
      </c>
      <c r="I184" s="52">
        <v>3.2696355488228556E-3</v>
      </c>
      <c r="J184" s="52">
        <v>4.2923340627544901E-3</v>
      </c>
      <c r="K184" s="52">
        <v>3.9936766785922291E-3</v>
      </c>
      <c r="L184" s="52">
        <v>3.5024653789643462E-3</v>
      </c>
      <c r="M184" s="52">
        <v>5.2299416699410784E-3</v>
      </c>
      <c r="N184" s="52">
        <v>8.9862019146519489E-3</v>
      </c>
      <c r="O184" s="52">
        <v>5.3974286677634792E-3</v>
      </c>
      <c r="P184" s="52">
        <v>5.9988630163483325E-3</v>
      </c>
      <c r="Q184" s="52">
        <v>3.8954118738484E-3</v>
      </c>
      <c r="R184" s="52">
        <v>4.4877356931605659E-3</v>
      </c>
      <c r="S184" s="52">
        <v>3.9682989052576131E-3</v>
      </c>
      <c r="T184" s="52">
        <v>8.4714418633975459E-3</v>
      </c>
      <c r="U184" s="52">
        <v>4.1485120369448708E-3</v>
      </c>
      <c r="V184" s="52">
        <v>6.6533604050731682E-3</v>
      </c>
      <c r="W184" s="52">
        <v>2.2841693237006097E-3</v>
      </c>
      <c r="X184" s="52">
        <v>4.5475420974534697E-3</v>
      </c>
      <c r="Y184" s="52">
        <v>2.7817032038873809E-3</v>
      </c>
      <c r="Z184" s="52">
        <v>5.8162705708926623E-3</v>
      </c>
      <c r="AA184" s="52">
        <v>9.3952618089725715E-3</v>
      </c>
      <c r="AB184" s="52">
        <v>5.5381771578871938E-3</v>
      </c>
      <c r="AC184" s="52">
        <v>5.4026332482494353E-3</v>
      </c>
      <c r="AD184" s="52">
        <v>3.8391855544321215E-3</v>
      </c>
      <c r="AE184" s="52">
        <v>4.3948935229946064E-3</v>
      </c>
      <c r="AF184" s="52">
        <v>2.6848858442199588E-3</v>
      </c>
      <c r="AG184" s="52">
        <v>4.6595879394280273E-3</v>
      </c>
      <c r="AH184" s="52">
        <v>3.3581730154954794E-3</v>
      </c>
      <c r="AI184" s="52">
        <v>4.24470394979068E-3</v>
      </c>
      <c r="AJ184" s="52">
        <v>1.0839726782889143E-2</v>
      </c>
      <c r="AK184" s="104">
        <v>4.3432134081247444E-3</v>
      </c>
      <c r="AL184" s="108">
        <v>5.9491153350535808E-3</v>
      </c>
      <c r="AM184" s="49">
        <v>32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</row>
    <row r="185" spans="1:105" ht="24" x14ac:dyDescent="0.3">
      <c r="A185" s="49">
        <v>41</v>
      </c>
      <c r="B185" s="54" t="s">
        <v>51</v>
      </c>
      <c r="C185" s="54" t="s">
        <v>87</v>
      </c>
      <c r="D185" s="49">
        <v>465111</v>
      </c>
      <c r="E185" s="55" t="s">
        <v>100</v>
      </c>
      <c r="F185" s="75">
        <v>3.4778411371214637E-3</v>
      </c>
      <c r="G185" s="52">
        <v>1.1671790938873366E-2</v>
      </c>
      <c r="H185" s="52">
        <v>4.0534279466145325E-3</v>
      </c>
      <c r="I185" s="52">
        <v>2.4485131922040685E-3</v>
      </c>
      <c r="J185" s="52">
        <v>3.8473311061805035E-3</v>
      </c>
      <c r="K185" s="52">
        <v>3.9874559984075068E-3</v>
      </c>
      <c r="L185" s="52">
        <v>3.575066447546208E-3</v>
      </c>
      <c r="M185" s="52">
        <v>4.1204343468509838E-3</v>
      </c>
      <c r="N185" s="52">
        <v>6.6146573840311501E-3</v>
      </c>
      <c r="O185" s="52">
        <v>3.5578215522273286E-3</v>
      </c>
      <c r="P185" s="52">
        <v>3.5460699443612938E-3</v>
      </c>
      <c r="Q185" s="52">
        <v>2.1461591918448967E-3</v>
      </c>
      <c r="R185" s="52">
        <v>3.9589938809620239E-3</v>
      </c>
      <c r="S185" s="52">
        <v>8.3747746686949186E-3</v>
      </c>
      <c r="T185" s="52">
        <v>1.7413323731779752E-3</v>
      </c>
      <c r="U185" s="52">
        <v>6.5044266441653233E-3</v>
      </c>
      <c r="V185" s="52">
        <v>3.0486704438154404E-3</v>
      </c>
      <c r="W185" s="52">
        <v>2.5969373305217407E-3</v>
      </c>
      <c r="X185" s="52">
        <v>3.422681955985368E-3</v>
      </c>
      <c r="Y185" s="52">
        <v>2.7929656116318139E-3</v>
      </c>
      <c r="Z185" s="52">
        <v>3.3408771514911095E-3</v>
      </c>
      <c r="AA185" s="52">
        <v>2.5737865859821784E-3</v>
      </c>
      <c r="AB185" s="52">
        <v>5.2180819514597195E-3</v>
      </c>
      <c r="AC185" s="52">
        <v>5.754358527224405E-3</v>
      </c>
      <c r="AD185" s="52">
        <v>5.2500255410230182E-3</v>
      </c>
      <c r="AE185" s="52">
        <v>4.1362220143417823E-3</v>
      </c>
      <c r="AF185" s="52">
        <v>2.4788458084861781E-3</v>
      </c>
      <c r="AG185" s="52">
        <v>3.1256620911864941E-3</v>
      </c>
      <c r="AH185" s="52">
        <v>2.6004021787631526E-3</v>
      </c>
      <c r="AI185" s="52">
        <v>3.6581591433306987E-3</v>
      </c>
      <c r="AJ185" s="52">
        <v>3.3795516413821255E-3</v>
      </c>
      <c r="AK185" s="104">
        <v>5.0249824629983739E-3</v>
      </c>
      <c r="AL185" s="108">
        <v>4.8112066603587479E-3</v>
      </c>
      <c r="AM185" s="49">
        <v>32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</row>
    <row r="186" spans="1:105" ht="24" x14ac:dyDescent="0.3">
      <c r="A186" s="49">
        <v>42</v>
      </c>
      <c r="B186" s="54" t="s">
        <v>51</v>
      </c>
      <c r="C186" s="54" t="s">
        <v>87</v>
      </c>
      <c r="D186" s="49">
        <v>465112</v>
      </c>
      <c r="E186" s="55" t="s">
        <v>101</v>
      </c>
      <c r="F186" s="75">
        <v>2.3358822524703342E-3</v>
      </c>
      <c r="G186" s="52">
        <v>1.358204844577261E-3</v>
      </c>
      <c r="H186" s="52">
        <v>1.2183257926283256E-2</v>
      </c>
      <c r="I186" s="52">
        <v>2.0605299079261606E-3</v>
      </c>
      <c r="J186" s="52">
        <v>2.5350317757305298E-3</v>
      </c>
      <c r="K186" s="52">
        <v>1.3687440368948544E-3</v>
      </c>
      <c r="L186" s="52">
        <v>2.6851899934827884E-3</v>
      </c>
      <c r="M186" s="52">
        <v>3.4123514114593155E-3</v>
      </c>
      <c r="N186" s="52">
        <v>8.2385383189540733E-3</v>
      </c>
      <c r="O186" s="52">
        <v>1.7771727752050909E-3</v>
      </c>
      <c r="P186" s="52">
        <v>2.9484993174833359E-3</v>
      </c>
      <c r="Q186" s="52">
        <v>9.8804318569031425E-3</v>
      </c>
      <c r="R186" s="52">
        <v>2.7663756268918485E-3</v>
      </c>
      <c r="S186" s="52">
        <v>4.7931793265328674E-3</v>
      </c>
      <c r="T186" s="52">
        <v>3.3160454471347304E-3</v>
      </c>
      <c r="U186" s="52">
        <v>3.5350274741147831E-3</v>
      </c>
      <c r="V186" s="52">
        <v>3.3969403496861301E-3</v>
      </c>
      <c r="W186" s="52">
        <v>1.7340030951415702E-3</v>
      </c>
      <c r="X186" s="52">
        <v>2.3891980803927054E-3</v>
      </c>
      <c r="Y186" s="52">
        <v>2.4381997676821746E-3</v>
      </c>
      <c r="Z186" s="52">
        <v>4.6414986235483856E-3</v>
      </c>
      <c r="AA186" s="52">
        <v>4.0764328029515053E-3</v>
      </c>
      <c r="AB186" s="52">
        <v>1.4626992140085998E-2</v>
      </c>
      <c r="AC186" s="52">
        <v>3.2475005741877568E-3</v>
      </c>
      <c r="AD186" s="52">
        <v>2.6545168272000151E-3</v>
      </c>
      <c r="AE186" s="52">
        <v>3.1254654011017018E-3</v>
      </c>
      <c r="AF186" s="52">
        <v>1.6487898630598132E-3</v>
      </c>
      <c r="AG186" s="52">
        <v>2.6107595006058461E-3</v>
      </c>
      <c r="AH186" s="52">
        <v>2.2302640502114093E-3</v>
      </c>
      <c r="AI186" s="52">
        <v>2.4907851808045984E-3</v>
      </c>
      <c r="AJ186" s="52">
        <v>6.2632592194879072E-3</v>
      </c>
      <c r="AK186" s="104">
        <v>4.1989420653660145E-3</v>
      </c>
      <c r="AL186" s="108">
        <v>5.3273459128339367E-3</v>
      </c>
      <c r="AM186" s="49">
        <v>32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</row>
    <row r="187" spans="1:105" ht="24" x14ac:dyDescent="0.3">
      <c r="A187" s="49">
        <v>43</v>
      </c>
      <c r="B187" s="54" t="s">
        <v>51</v>
      </c>
      <c r="C187" s="54" t="s">
        <v>87</v>
      </c>
      <c r="D187" s="49">
        <v>465211</v>
      </c>
      <c r="E187" s="55" t="s">
        <v>102</v>
      </c>
      <c r="F187" s="75">
        <v>7.9783852944921755E-5</v>
      </c>
      <c r="G187" s="52">
        <v>1.0753725569563463E-3</v>
      </c>
      <c r="H187" s="52">
        <v>5.0732250375904947E-5</v>
      </c>
      <c r="I187" s="52">
        <v>1.5109364347912996E-3</v>
      </c>
      <c r="J187" s="52">
        <v>2.0611940606407112E-4</v>
      </c>
      <c r="K187" s="52">
        <v>3.5747527474022838E-3</v>
      </c>
      <c r="L187" s="52">
        <v>2.9246685653983224E-3</v>
      </c>
      <c r="M187" s="52">
        <v>1.9217789769624789E-3</v>
      </c>
      <c r="N187" s="52">
        <v>1.8499781269049108E-3</v>
      </c>
      <c r="O187" s="52">
        <v>5.3249673991137276E-4</v>
      </c>
      <c r="P187" s="52">
        <v>1.5792648762679295E-3</v>
      </c>
      <c r="Q187" s="52">
        <v>4.9764952721926745E-4</v>
      </c>
      <c r="R187" s="52">
        <v>1.0712944027313116E-3</v>
      </c>
      <c r="S187" s="52">
        <v>8.4577579673913625E-4</v>
      </c>
      <c r="T187" s="52">
        <v>1.9132712745914627E-3</v>
      </c>
      <c r="U187" s="52">
        <v>1.0171347720707203E-3</v>
      </c>
      <c r="V187" s="52">
        <v>3.8632748557669394E-3</v>
      </c>
      <c r="W187" s="52">
        <v>1.4551016877851472E-4</v>
      </c>
      <c r="X187" s="52">
        <v>1.6062249839787779E-3</v>
      </c>
      <c r="Y187" s="52">
        <v>2.3777061419261859E-3</v>
      </c>
      <c r="Z187" s="52">
        <v>1.2813956862216529E-3</v>
      </c>
      <c r="AA187" s="52">
        <v>2.685341414623127E-3</v>
      </c>
      <c r="AB187" s="52">
        <v>7.8808602869795061E-4</v>
      </c>
      <c r="AC187" s="52">
        <v>2.7486377230880937E-3</v>
      </c>
      <c r="AD187" s="52">
        <v>3.7605080699294388E-4</v>
      </c>
      <c r="AE187" s="52">
        <v>1.3495824562031614E-3</v>
      </c>
      <c r="AF187" s="52">
        <v>2.0786095172443874E-3</v>
      </c>
      <c r="AG187" s="52">
        <v>1.0480818563632143E-3</v>
      </c>
      <c r="AH187" s="52">
        <v>1.3683120089477893E-3</v>
      </c>
      <c r="AI187" s="52">
        <v>2.0028829740586637E-3</v>
      </c>
      <c r="AJ187" s="52">
        <v>4.1836805906211305E-3</v>
      </c>
      <c r="AK187" s="104">
        <v>3.7103077816251961E-4</v>
      </c>
      <c r="AL187" s="108">
        <v>1.5545718656081262E-3</v>
      </c>
      <c r="AM187" s="49">
        <v>32</v>
      </c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</row>
    <row r="188" spans="1:105" ht="24" x14ac:dyDescent="0.3">
      <c r="A188" s="49">
        <v>44</v>
      </c>
      <c r="B188" s="54" t="s">
        <v>51</v>
      </c>
      <c r="C188" s="54" t="s">
        <v>87</v>
      </c>
      <c r="D188" s="49">
        <v>465212</v>
      </c>
      <c r="E188" s="55" t="s">
        <v>103</v>
      </c>
      <c r="F188" s="75">
        <v>3.0606555692226228E-3</v>
      </c>
      <c r="G188" s="52">
        <v>3.5670756559236618E-4</v>
      </c>
      <c r="H188" s="52">
        <v>1.4236573473362757E-4</v>
      </c>
      <c r="I188" s="52">
        <v>2.0738389823026157E-3</v>
      </c>
      <c r="J188" s="52">
        <v>1.5730256439237856E-3</v>
      </c>
      <c r="K188" s="52">
        <v>5.3828323223432061E-4</v>
      </c>
      <c r="L188" s="52">
        <v>1.9768846593987725E-3</v>
      </c>
      <c r="M188" s="52">
        <v>1.2751644560821608E-3</v>
      </c>
      <c r="N188" s="52">
        <v>4.3280122379135118E-3</v>
      </c>
      <c r="O188" s="52">
        <v>1.5096543276623701E-3</v>
      </c>
      <c r="P188" s="52">
        <v>2.4350522194780833E-3</v>
      </c>
      <c r="Q188" s="52">
        <v>4.4369797015361565E-4</v>
      </c>
      <c r="R188" s="52">
        <v>2.4017327155951211E-3</v>
      </c>
      <c r="S188" s="52">
        <v>3.6913447543022427E-3</v>
      </c>
      <c r="T188" s="52">
        <v>4.2951724117549434E-3</v>
      </c>
      <c r="U188" s="52">
        <v>2.1073091130988028E-3</v>
      </c>
      <c r="V188" s="52">
        <v>1.7336346896664407E-3</v>
      </c>
      <c r="W188" s="52">
        <v>4.8517223988044409E-4</v>
      </c>
      <c r="X188" s="52">
        <v>1.1608447474467365E-3</v>
      </c>
      <c r="Y188" s="52">
        <v>1.9745453973717547E-3</v>
      </c>
      <c r="Z188" s="52">
        <v>2.6899343751024319E-3</v>
      </c>
      <c r="AA188" s="52">
        <v>4.7422394600639311E-3</v>
      </c>
      <c r="AB188" s="52">
        <v>6.0066966380444631E-5</v>
      </c>
      <c r="AC188" s="52">
        <v>5.7937457374947826E-3</v>
      </c>
      <c r="AD188" s="52">
        <v>1.4822011012409039E-3</v>
      </c>
      <c r="AE188" s="52">
        <v>4.657317460191502E-4</v>
      </c>
      <c r="AF188" s="52">
        <v>9.8475554176737806E-4</v>
      </c>
      <c r="AG188" s="52">
        <v>1.5551390635838069E-3</v>
      </c>
      <c r="AH188" s="52">
        <v>8.3620159259645114E-4</v>
      </c>
      <c r="AI188" s="52">
        <v>2.1101228645734752E-3</v>
      </c>
      <c r="AJ188" s="52">
        <v>2.8156331697045955E-3</v>
      </c>
      <c r="AK188" s="104">
        <v>2.3570392737735065E-3</v>
      </c>
      <c r="AL188" s="108">
        <v>2.5524151032727989E-3</v>
      </c>
      <c r="AM188" s="49">
        <v>32</v>
      </c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</row>
    <row r="189" spans="1:105" ht="24" x14ac:dyDescent="0.3">
      <c r="A189" s="49">
        <v>45</v>
      </c>
      <c r="B189" s="54" t="s">
        <v>51</v>
      </c>
      <c r="C189" s="54" t="s">
        <v>87</v>
      </c>
      <c r="D189" s="49">
        <v>465213</v>
      </c>
      <c r="E189" s="55" t="s">
        <v>104</v>
      </c>
      <c r="F189" s="75">
        <v>1.4854493673297929E-3</v>
      </c>
      <c r="G189" s="52">
        <v>4.7814594806203308E-5</v>
      </c>
      <c r="H189" s="52">
        <v>1.6980846498878028E-4</v>
      </c>
      <c r="I189" s="52">
        <v>3.5554241548529827E-4</v>
      </c>
      <c r="J189" s="52">
        <v>2.1784977876690443E-3</v>
      </c>
      <c r="K189" s="52">
        <v>3.4524775025213198E-4</v>
      </c>
      <c r="L189" s="52">
        <v>8.0814891551526382E-4</v>
      </c>
      <c r="M189" s="52">
        <v>4.2246718885362354E-4</v>
      </c>
      <c r="N189" s="52">
        <v>8.7808358529054106E-4</v>
      </c>
      <c r="O189" s="52">
        <v>-3.3542080611690759E-3</v>
      </c>
      <c r="P189" s="52">
        <v>1.2989543450422703E-3</v>
      </c>
      <c r="Q189" s="52">
        <v>3.0865945749816742E-4</v>
      </c>
      <c r="R189" s="52">
        <v>5.1780827935061331E-4</v>
      </c>
      <c r="S189" s="52">
        <v>4.7763044327660975E-4</v>
      </c>
      <c r="T189" s="52">
        <v>5.0320727682175463E-4</v>
      </c>
      <c r="U189" s="52">
        <v>8.5479805415893963E-4</v>
      </c>
      <c r="V189" s="52">
        <v>4.9960475223103523E-4</v>
      </c>
      <c r="W189" s="52">
        <v>3.9137504038259946E-4</v>
      </c>
      <c r="X189" s="52">
        <v>2.9396859888743658E-4</v>
      </c>
      <c r="Y189" s="52">
        <v>1.5916792885548176E-3</v>
      </c>
      <c r="Z189" s="52">
        <v>1.2260407095726047E-3</v>
      </c>
      <c r="AA189" s="52">
        <v>1.279893249787001E-3</v>
      </c>
      <c r="AB189" s="52">
        <v>1.6665582679864559E-4</v>
      </c>
      <c r="AC189" s="52">
        <v>5.9173638767350935E-3</v>
      </c>
      <c r="AD189" s="52">
        <v>9.8076468046841519E-4</v>
      </c>
      <c r="AE189" s="52">
        <v>6.1459858334134588E-4</v>
      </c>
      <c r="AF189" s="52">
        <v>4.4093298100435051E-4</v>
      </c>
      <c r="AG189" s="52">
        <v>4.3329307205314011E-4</v>
      </c>
      <c r="AH189" s="52">
        <v>1.2855567502540645E-4</v>
      </c>
      <c r="AI189" s="52">
        <v>3.185189073238726E-3</v>
      </c>
      <c r="AJ189" s="52">
        <v>8.4691182396336162E-3</v>
      </c>
      <c r="AK189" s="104">
        <v>1.0261319958557184E-3</v>
      </c>
      <c r="AL189" s="108">
        <v>9.7791704727853376E-4</v>
      </c>
      <c r="AM189" s="49">
        <v>32</v>
      </c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</row>
    <row r="190" spans="1:105" ht="24" x14ac:dyDescent="0.3">
      <c r="A190" s="49">
        <v>46</v>
      </c>
      <c r="B190" s="54" t="s">
        <v>51</v>
      </c>
      <c r="C190" s="54" t="s">
        <v>87</v>
      </c>
      <c r="D190" s="49">
        <v>465214</v>
      </c>
      <c r="E190" s="55" t="s">
        <v>105</v>
      </c>
      <c r="F190" s="76"/>
      <c r="G190" s="52">
        <v>1.5501233858605424E-4</v>
      </c>
      <c r="H190" s="52">
        <v>1.316935618566237E-4</v>
      </c>
      <c r="I190" s="53"/>
      <c r="J190" s="52">
        <v>1.5428618284022147E-5</v>
      </c>
      <c r="K190" s="52">
        <v>2.0664321988627044E-4</v>
      </c>
      <c r="L190" s="52">
        <v>4.3834435248106291E-4</v>
      </c>
      <c r="M190" s="53"/>
      <c r="N190" s="52">
        <v>2.7695486584608655E-4</v>
      </c>
      <c r="O190" s="53"/>
      <c r="P190" s="52">
        <v>4.087229215686526E-5</v>
      </c>
      <c r="Q190" s="52">
        <v>3.557245520812213E-5</v>
      </c>
      <c r="R190" s="52">
        <v>5.3612674228003859E-5</v>
      </c>
      <c r="S190" s="52">
        <v>4.1982732406726847E-4</v>
      </c>
      <c r="T190" s="52">
        <v>1.1752380398842104E-4</v>
      </c>
      <c r="U190" s="52">
        <v>1.4265229507220791E-5</v>
      </c>
      <c r="V190" s="52">
        <v>7.5701864428775372E-5</v>
      </c>
      <c r="W190" s="53"/>
      <c r="X190" s="52">
        <v>1.4833247385827395E-4</v>
      </c>
      <c r="Y190" s="52">
        <v>5.7761655560557341E-5</v>
      </c>
      <c r="Z190" s="52">
        <v>1.0630036939084394E-4</v>
      </c>
      <c r="AA190" s="52">
        <v>1.5694364381140681E-5</v>
      </c>
      <c r="AB190" s="52">
        <v>3.7334677248359138E-5</v>
      </c>
      <c r="AC190" s="52">
        <v>1.8564672356738753E-5</v>
      </c>
      <c r="AD190" s="52">
        <v>2.9742633966310662E-5</v>
      </c>
      <c r="AE190" s="52"/>
      <c r="AF190" s="52">
        <v>8.1341204281834401E-5</v>
      </c>
      <c r="AG190" s="52">
        <v>5.6758499727778317E-5</v>
      </c>
      <c r="AH190" s="53"/>
      <c r="AI190" s="52">
        <v>4.0097669033930302E-4</v>
      </c>
      <c r="AJ190" s="52">
        <v>4.3811081934582509E-4</v>
      </c>
      <c r="AK190" s="93"/>
      <c r="AL190" s="108">
        <v>1.6510705900808773E-4</v>
      </c>
      <c r="AM190" s="49">
        <v>24</v>
      </c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</row>
    <row r="191" spans="1:105" ht="24" x14ac:dyDescent="0.3">
      <c r="A191" s="49">
        <v>47</v>
      </c>
      <c r="B191" s="54" t="s">
        <v>51</v>
      </c>
      <c r="C191" s="54" t="s">
        <v>87</v>
      </c>
      <c r="D191" s="49">
        <v>465215</v>
      </c>
      <c r="E191" s="55" t="s">
        <v>106</v>
      </c>
      <c r="F191" s="75">
        <v>2.0542242558239852E-2</v>
      </c>
      <c r="G191" s="52">
        <v>1.1744628819324367E-2</v>
      </c>
      <c r="H191" s="52">
        <v>2.9566124651715215E-3</v>
      </c>
      <c r="I191" s="52">
        <v>3.3327348210897985E-3</v>
      </c>
      <c r="J191" s="52">
        <v>4.4908836223945658E-3</v>
      </c>
      <c r="K191" s="52">
        <v>3.7691490031748803E-3</v>
      </c>
      <c r="L191" s="52">
        <v>3.0303530876079976E-3</v>
      </c>
      <c r="M191" s="52">
        <v>2.6628663986207656E-3</v>
      </c>
      <c r="N191" s="52">
        <v>1.7859876103577213E-2</v>
      </c>
      <c r="O191" s="52">
        <v>7.849079487872633E-3</v>
      </c>
      <c r="P191" s="52">
        <v>1.5146562851550742E-2</v>
      </c>
      <c r="Q191" s="52">
        <v>2.8390467713025882E-3</v>
      </c>
      <c r="R191" s="52">
        <v>8.205328677822258E-3</v>
      </c>
      <c r="S191" s="52">
        <v>1.1266627856729617E-2</v>
      </c>
      <c r="T191" s="52">
        <v>2.7845482303210444E-2</v>
      </c>
      <c r="U191" s="52">
        <v>1.8795236815959324E-2</v>
      </c>
      <c r="V191" s="52">
        <v>2.6344317703711033E-2</v>
      </c>
      <c r="W191" s="52">
        <v>1.2504079763146297E-3</v>
      </c>
      <c r="X191" s="52">
        <v>1.2819124742866938E-2</v>
      </c>
      <c r="Y191" s="52">
        <v>4.6348710682906679E-3</v>
      </c>
      <c r="Z191" s="52">
        <v>1.5752415386331736E-2</v>
      </c>
      <c r="AA191" s="52">
        <v>2.6299117731497353E-2</v>
      </c>
      <c r="AB191" s="52">
        <v>4.3628706591900927E-3</v>
      </c>
      <c r="AC191" s="52">
        <v>5.5262513874897463E-3</v>
      </c>
      <c r="AD191" s="52">
        <v>3.3469211045618996E-3</v>
      </c>
      <c r="AE191" s="52">
        <v>2.6564733483147511E-3</v>
      </c>
      <c r="AF191" s="52">
        <v>5.3777023254192886E-3</v>
      </c>
      <c r="AG191" s="52">
        <v>2.7186225645672839E-3</v>
      </c>
      <c r="AH191" s="52">
        <v>9.385350550096417E-3</v>
      </c>
      <c r="AI191" s="52">
        <v>6.4070535698380572E-3</v>
      </c>
      <c r="AJ191" s="52">
        <v>9.1212616173380317E-3</v>
      </c>
      <c r="AK191" s="104">
        <v>7.6606260978742723E-3</v>
      </c>
      <c r="AL191" s="108">
        <v>1.2548867405178544E-2</v>
      </c>
      <c r="AM191" s="49">
        <v>32</v>
      </c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</row>
    <row r="192" spans="1:105" x14ac:dyDescent="0.3">
      <c r="A192" s="49">
        <v>48</v>
      </c>
      <c r="B192" s="54" t="s">
        <v>51</v>
      </c>
      <c r="C192" s="54" t="s">
        <v>87</v>
      </c>
      <c r="D192" s="49">
        <v>465312</v>
      </c>
      <c r="E192" s="55" t="s">
        <v>107</v>
      </c>
      <c r="F192" s="75">
        <v>1.4937426888859098E-3</v>
      </c>
      <c r="G192" s="52">
        <v>1.0540273170658717E-3</v>
      </c>
      <c r="H192" s="52">
        <v>1.1108522802516804E-4</v>
      </c>
      <c r="I192" s="52">
        <v>3.5447293629433318E-4</v>
      </c>
      <c r="J192" s="52">
        <v>9.6963376331794598E-4</v>
      </c>
      <c r="K192" s="52">
        <v>1.2499679246177978E-4</v>
      </c>
      <c r="L192" s="52">
        <v>2.4850921394718103E-3</v>
      </c>
      <c r="M192" s="52">
        <v>9.2651795248760124E-4</v>
      </c>
      <c r="N192" s="52">
        <v>4.8719735944152999E-3</v>
      </c>
      <c r="O192" s="52">
        <v>2.0884086302173119E-3</v>
      </c>
      <c r="P192" s="52">
        <v>1.4584954780186659E-3</v>
      </c>
      <c r="Q192" s="52">
        <v>5.6040298666333935E-4</v>
      </c>
      <c r="R192" s="52">
        <v>1.1966463977509912E-3</v>
      </c>
      <c r="S192" s="52">
        <v>1.9795377236232958E-3</v>
      </c>
      <c r="T192" s="52">
        <v>2.7256311732628924E-3</v>
      </c>
      <c r="U192" s="52">
        <v>4.6899930530723099E-4</v>
      </c>
      <c r="V192" s="52">
        <v>1.2407804221615383E-3</v>
      </c>
      <c r="W192" s="52">
        <v>4.3985076118502542E-4</v>
      </c>
      <c r="X192" s="52">
        <v>1.4219911247847436E-3</v>
      </c>
      <c r="Y192" s="52">
        <v>1.6273621645767834E-3</v>
      </c>
      <c r="Z192" s="52">
        <v>3.692732550063845E-3</v>
      </c>
      <c r="AA192" s="52">
        <v>2.1147264278338139E-3</v>
      </c>
      <c r="AB192" s="52">
        <v>4.0012258004709118E-4</v>
      </c>
      <c r="AC192" s="52">
        <v>1.1562780390839042E-3</v>
      </c>
      <c r="AD192" s="52">
        <v>1.4142330856530068E-3</v>
      </c>
      <c r="AE192" s="52">
        <v>4.4740020985302854E-4</v>
      </c>
      <c r="AF192" s="52">
        <v>6.6716483588955509E-4</v>
      </c>
      <c r="AG192" s="52">
        <v>3.2556149496365815E-4</v>
      </c>
      <c r="AH192" s="52">
        <v>1.8060696362896551E-3</v>
      </c>
      <c r="AI192" s="52">
        <v>9.1066981421183155E-4</v>
      </c>
      <c r="AJ192" s="52">
        <v>1.6198400026851574E-3</v>
      </c>
      <c r="AK192" s="104">
        <v>3.284616219179806E-4</v>
      </c>
      <c r="AL192" s="108">
        <v>2.1181915964301264E-3</v>
      </c>
      <c r="AM192" s="49">
        <v>32</v>
      </c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</row>
    <row r="193" spans="1:105" ht="24" x14ac:dyDescent="0.3">
      <c r="A193" s="49">
        <v>49</v>
      </c>
      <c r="B193" s="54" t="s">
        <v>51</v>
      </c>
      <c r="C193" s="54" t="s">
        <v>87</v>
      </c>
      <c r="D193" s="49">
        <v>465313</v>
      </c>
      <c r="E193" s="55" t="s">
        <v>108</v>
      </c>
      <c r="F193" s="75">
        <v>2.5793279827062202E-4</v>
      </c>
      <c r="G193" s="52">
        <v>2.0153804556381945E-4</v>
      </c>
      <c r="H193" s="52">
        <v>2.5287266767679046E-5</v>
      </c>
      <c r="I193" s="52">
        <v>6.5000568606436552E-4</v>
      </c>
      <c r="J193" s="52">
        <v>1.9318132503863081E-3</v>
      </c>
      <c r="K193" s="52">
        <v>1.4599158808522022E-4</v>
      </c>
      <c r="L193" s="52">
        <v>1.1353328638068753E-4</v>
      </c>
      <c r="M193" s="52">
        <v>1.1341630413809863E-4</v>
      </c>
      <c r="N193" s="52">
        <v>8.7093457919839299E-4</v>
      </c>
      <c r="O193" s="52">
        <v>3.2607570892388606E-4</v>
      </c>
      <c r="P193" s="52">
        <v>2.2384855983125277E-4</v>
      </c>
      <c r="Q193" s="52">
        <v>3.1609318852242883E-4</v>
      </c>
      <c r="R193" s="52">
        <v>5.9175348834845053E-4</v>
      </c>
      <c r="S193" s="52">
        <v>4.728726414066711E-4</v>
      </c>
      <c r="T193" s="52">
        <v>4.3874404192240584E-4</v>
      </c>
      <c r="U193" s="52">
        <v>3.2280062636311631E-4</v>
      </c>
      <c r="V193" s="52">
        <v>9.4079714683185977E-4</v>
      </c>
      <c r="W193" s="52">
        <v>1.3745855076852275E-4</v>
      </c>
      <c r="X193" s="52">
        <v>1.9473630432470881E-4</v>
      </c>
      <c r="Y193" s="52">
        <v>1.6927064312920087E-4</v>
      </c>
      <c r="Z193" s="52">
        <v>4.2326126064418448E-4</v>
      </c>
      <c r="AA193" s="52">
        <v>5.0159545252225185E-4</v>
      </c>
      <c r="AB193" s="52">
        <v>2.5847084248864021E-5</v>
      </c>
      <c r="AC193" s="52">
        <v>1.936119715042315E-4</v>
      </c>
      <c r="AD193" s="52">
        <v>1.587864326721933E-4</v>
      </c>
      <c r="AE193" s="52">
        <v>4.5090657750896457E-5</v>
      </c>
      <c r="AF193" s="52">
        <v>7.0436578435199764E-5</v>
      </c>
      <c r="AG193" s="52">
        <v>3.4234798561673857E-4</v>
      </c>
      <c r="AH193" s="52">
        <v>4.145625667103703E-4</v>
      </c>
      <c r="AI193" s="52">
        <v>3.4784495688637286E-4</v>
      </c>
      <c r="AJ193" s="52">
        <v>8.7090332553530739E-4</v>
      </c>
      <c r="AK193" s="104">
        <v>1.5305019599203934E-4</v>
      </c>
      <c r="AL193" s="108">
        <v>4.4359690504341672E-4</v>
      </c>
      <c r="AM193" s="49">
        <v>32</v>
      </c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</row>
    <row r="194" spans="1:105" x14ac:dyDescent="0.3">
      <c r="A194" s="49">
        <v>50</v>
      </c>
      <c r="B194" s="54" t="s">
        <v>51</v>
      </c>
      <c r="C194" s="54" t="s">
        <v>87</v>
      </c>
      <c r="D194" s="49">
        <v>465912</v>
      </c>
      <c r="E194" s="55" t="s">
        <v>109</v>
      </c>
      <c r="F194" s="75">
        <v>2.0418367628667476E-3</v>
      </c>
      <c r="G194" s="52">
        <v>7.1052299264287133E-4</v>
      </c>
      <c r="H194" s="52">
        <v>1.0492901401582249E-3</v>
      </c>
      <c r="I194" s="52">
        <v>1.2304952247159972E-3</v>
      </c>
      <c r="J194" s="52">
        <v>2.3656059000423169E-3</v>
      </c>
      <c r="K194" s="52">
        <v>1.8903091911327318E-3</v>
      </c>
      <c r="L194" s="52">
        <v>2.6850987287831258E-3</v>
      </c>
      <c r="M194" s="52">
        <v>2.9401822003876183E-3</v>
      </c>
      <c r="N194" s="52">
        <v>2.0398563211714298E-3</v>
      </c>
      <c r="O194" s="52">
        <v>2.2587327192575045E-3</v>
      </c>
      <c r="P194" s="52">
        <v>2.2540499696292291E-3</v>
      </c>
      <c r="Q194" s="52">
        <v>2.0040061881478237E-3</v>
      </c>
      <c r="R194" s="52">
        <v>4.9813751104262841E-3</v>
      </c>
      <c r="S194" s="52">
        <v>2.8371523782317822E-3</v>
      </c>
      <c r="T194" s="52">
        <v>1.9582908709223166E-3</v>
      </c>
      <c r="U194" s="52">
        <v>2.8380634257605965E-3</v>
      </c>
      <c r="V194" s="52">
        <v>2.1327398784747433E-3</v>
      </c>
      <c r="W194" s="52">
        <v>1.6783058200415229E-3</v>
      </c>
      <c r="X194" s="52">
        <v>2.0053345430729825E-3</v>
      </c>
      <c r="Y194" s="52">
        <v>4.3385359338269976E-3</v>
      </c>
      <c r="Z194" s="52">
        <v>1.2054450130031286E-2</v>
      </c>
      <c r="AA194" s="52">
        <v>1.7474247978001862E-3</v>
      </c>
      <c r="AB194" s="52">
        <v>7.9408701011559723E-4</v>
      </c>
      <c r="AC194" s="52">
        <v>2.8684927530669038E-3</v>
      </c>
      <c r="AD194" s="52">
        <v>2.4229378162109868E-3</v>
      </c>
      <c r="AE194" s="52">
        <v>2.1775773447803323E-3</v>
      </c>
      <c r="AF194" s="52">
        <v>1.9621543742315245E-3</v>
      </c>
      <c r="AG194" s="52">
        <v>1.8249501248380181E-3</v>
      </c>
      <c r="AH194" s="52">
        <v>3.8002551456669462E-3</v>
      </c>
      <c r="AI194" s="52">
        <v>3.2423455771773326E-3</v>
      </c>
      <c r="AJ194" s="52">
        <v>2.2344597264531535E-3</v>
      </c>
      <c r="AK194" s="104">
        <v>3.4746038542478458E-3</v>
      </c>
      <c r="AL194" s="108">
        <v>2.4964105928652596E-3</v>
      </c>
      <c r="AM194" s="49">
        <v>32</v>
      </c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</row>
    <row r="195" spans="1:105" ht="24" x14ac:dyDescent="0.3">
      <c r="A195" s="49">
        <v>51</v>
      </c>
      <c r="B195" s="54" t="s">
        <v>51</v>
      </c>
      <c r="C195" s="54" t="s">
        <v>87</v>
      </c>
      <c r="D195" s="49">
        <v>465913</v>
      </c>
      <c r="E195" s="55" t="s">
        <v>110</v>
      </c>
      <c r="F195" s="75">
        <v>5.1870002289586628E-4</v>
      </c>
      <c r="G195" s="52">
        <v>3.1272819798297866E-4</v>
      </c>
      <c r="H195" s="52">
        <v>2.2921514159476225E-5</v>
      </c>
      <c r="I195" s="52">
        <v>1.392699568679043E-4</v>
      </c>
      <c r="J195" s="52">
        <v>3.9750361489059304E-4</v>
      </c>
      <c r="K195" s="52">
        <v>3.2036502951323959E-4</v>
      </c>
      <c r="L195" s="52">
        <v>4.1735347155858854E-4</v>
      </c>
      <c r="M195" s="52">
        <v>3.8506861417872743E-4</v>
      </c>
      <c r="N195" s="52">
        <v>1.4826535044906771E-3</v>
      </c>
      <c r="O195" s="52">
        <v>2.5495136404995929E-4</v>
      </c>
      <c r="P195" s="52">
        <v>4.6121154939115334E-4</v>
      </c>
      <c r="Q195" s="52">
        <v>3.5727514628260099E-4</v>
      </c>
      <c r="R195" s="52">
        <v>5.2528911761498586E-4</v>
      </c>
      <c r="S195" s="52">
        <v>7.1859502277721136E-4</v>
      </c>
      <c r="T195" s="52">
        <v>3.3198258125815498E-4</v>
      </c>
      <c r="U195" s="52">
        <v>6.4723498012789736E-4</v>
      </c>
      <c r="V195" s="52">
        <v>2.1973516608534433E-4</v>
      </c>
      <c r="W195" s="52">
        <v>2.1415643779153906E-4</v>
      </c>
      <c r="X195" s="52">
        <v>4.6923127277967447E-4</v>
      </c>
      <c r="Y195" s="52">
        <v>8.7963864843524438E-4</v>
      </c>
      <c r="Z195" s="52">
        <v>5.3123727191978459E-4</v>
      </c>
      <c r="AA195" s="52">
        <v>1.8752981984965252E-4</v>
      </c>
      <c r="AB195" s="52">
        <v>2.9719146068345585E-5</v>
      </c>
      <c r="AC195" s="52">
        <v>3.4739770332424308E-4</v>
      </c>
      <c r="AD195" s="52">
        <v>1.5104592543675413E-4</v>
      </c>
      <c r="AE195" s="52">
        <v>2.5104362112061181E-4</v>
      </c>
      <c r="AF195" s="52">
        <v>2.0024858372910865E-4</v>
      </c>
      <c r="AG195" s="52">
        <v>2.0332253300167072E-4</v>
      </c>
      <c r="AH195" s="52">
        <v>4.5761102669594219E-4</v>
      </c>
      <c r="AI195" s="52">
        <v>4.1645657682267572E-4</v>
      </c>
      <c r="AJ195" s="52">
        <v>5.2231744432125005E-4</v>
      </c>
      <c r="AK195" s="104">
        <v>1.7579239502851882E-3</v>
      </c>
      <c r="AL195" s="108">
        <v>6.1244461707577824E-4</v>
      </c>
      <c r="AM195" s="49">
        <v>32</v>
      </c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</row>
    <row r="196" spans="1:105" ht="24" x14ac:dyDescent="0.3">
      <c r="A196" s="49">
        <v>52</v>
      </c>
      <c r="B196" s="54" t="s">
        <v>51</v>
      </c>
      <c r="C196" s="54" t="s">
        <v>87</v>
      </c>
      <c r="D196" s="49">
        <v>465919</v>
      </c>
      <c r="E196" s="55" t="s">
        <v>111</v>
      </c>
      <c r="F196" s="75">
        <v>4.3744646739669592E-4</v>
      </c>
      <c r="G196" s="52">
        <v>3.7327448963107043E-4</v>
      </c>
      <c r="H196" s="52">
        <v>2.0587304919382778E-4</v>
      </c>
      <c r="I196" s="52">
        <v>2.0023027075291705E-4</v>
      </c>
      <c r="J196" s="52">
        <v>2.3206491021959903E-4</v>
      </c>
      <c r="K196" s="52">
        <v>3.6410418706207386E-4</v>
      </c>
      <c r="L196" s="52">
        <v>1.1867605220669377E-3</v>
      </c>
      <c r="M196" s="52">
        <v>3.3385307262002518E-4</v>
      </c>
      <c r="N196" s="52">
        <v>3.393062456373413E-4</v>
      </c>
      <c r="O196" s="52">
        <v>8.3156658856357976E-4</v>
      </c>
      <c r="P196" s="52">
        <v>5.6494871691498659E-4</v>
      </c>
      <c r="Q196" s="52">
        <v>4.9477636737553456E-4</v>
      </c>
      <c r="R196" s="52">
        <v>1.1434173562544937E-3</v>
      </c>
      <c r="S196" s="52">
        <v>4.3977670383771257E-4</v>
      </c>
      <c r="T196" s="52">
        <v>3.965935828850667E-4</v>
      </c>
      <c r="U196" s="52">
        <v>8.7388477185156184E-4</v>
      </c>
      <c r="V196" s="52">
        <v>4.733605207957637E-4</v>
      </c>
      <c r="W196" s="52">
        <v>2.3440999237337457E-4</v>
      </c>
      <c r="X196" s="52">
        <v>1.65212949058797E-3</v>
      </c>
      <c r="Y196" s="52">
        <v>7.3857977916091033E-4</v>
      </c>
      <c r="Z196" s="52">
        <v>8.9523372485048969E-4</v>
      </c>
      <c r="AA196" s="52">
        <v>1.0867009746066529E-3</v>
      </c>
      <c r="AB196" s="52">
        <v>1.0491715845185655E-4</v>
      </c>
      <c r="AC196" s="52">
        <v>5.428285109715334E-4</v>
      </c>
      <c r="AD196" s="52">
        <v>2.9641901337904263E-4</v>
      </c>
      <c r="AE196" s="52">
        <v>1.1229603782300338E-3</v>
      </c>
      <c r="AF196" s="52">
        <v>6.047110696770113E-4</v>
      </c>
      <c r="AG196" s="52">
        <v>3.4502155201318212E-4</v>
      </c>
      <c r="AH196" s="52">
        <v>3.785905659005089E-4</v>
      </c>
      <c r="AI196" s="52">
        <v>6.9711882637121087E-4</v>
      </c>
      <c r="AJ196" s="52">
        <v>2.129688957273204E-4</v>
      </c>
      <c r="AK196" s="104">
        <v>1.251400682597248E-3</v>
      </c>
      <c r="AL196" s="108">
        <v>5.515909245339298E-4</v>
      </c>
      <c r="AM196" s="49">
        <v>32</v>
      </c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</row>
    <row r="197" spans="1:105" ht="24" x14ac:dyDescent="0.3">
      <c r="A197" s="49">
        <v>53</v>
      </c>
      <c r="B197" s="54" t="s">
        <v>51</v>
      </c>
      <c r="C197" s="54" t="s">
        <v>87</v>
      </c>
      <c r="D197" s="49">
        <v>466313</v>
      </c>
      <c r="E197" s="55" t="s">
        <v>112</v>
      </c>
      <c r="F197" s="75">
        <v>4.062677774958516E-5</v>
      </c>
      <c r="G197" s="52">
        <v>5.0455243040076471E-5</v>
      </c>
      <c r="H197" s="52">
        <v>4.6494924593212784E-4</v>
      </c>
      <c r="I197" s="52">
        <v>3.8501250874744877E-5</v>
      </c>
      <c r="J197" s="52">
        <v>1.6012247664803507E-4</v>
      </c>
      <c r="K197" s="53"/>
      <c r="L197" s="52">
        <v>4.3715791138544484E-5</v>
      </c>
      <c r="M197" s="52">
        <v>3.9742088492644114E-5</v>
      </c>
      <c r="N197" s="52">
        <v>1.9382792138925259E-4</v>
      </c>
      <c r="O197" s="52">
        <v>7.3129730537665298E-5</v>
      </c>
      <c r="P197" s="52">
        <v>3.6324458781887743E-4</v>
      </c>
      <c r="Q197" s="52">
        <v>1.4092164947832995E-5</v>
      </c>
      <c r="R197" s="52">
        <v>6.6080738001958255E-5</v>
      </c>
      <c r="S197" s="52">
        <v>2.9931025506353237E-4</v>
      </c>
      <c r="T197" s="52">
        <v>3.7298784815688113E-5</v>
      </c>
      <c r="U197" s="52">
        <v>4.6342072393569212E-5</v>
      </c>
      <c r="V197" s="52">
        <v>7.8801576803020027E-5</v>
      </c>
      <c r="W197" s="52">
        <v>1.6451862779179473E-4</v>
      </c>
      <c r="X197" s="52">
        <v>1.2483096431071077E-4</v>
      </c>
      <c r="Y197" s="52">
        <v>3.3391366327430302E-4</v>
      </c>
      <c r="Z197" s="52">
        <v>5.5854729491870445E-5</v>
      </c>
      <c r="AA197" s="52">
        <v>1.0731913370853867E-4</v>
      </c>
      <c r="AB197" s="52">
        <v>1.9788950627239725E-5</v>
      </c>
      <c r="AC197" s="52">
        <v>6.1652273400926327E-5</v>
      </c>
      <c r="AD197" s="52">
        <v>3.9815896806950639E-5</v>
      </c>
      <c r="AE197" s="52">
        <v>2.1653358155955734E-5</v>
      </c>
      <c r="AF197" s="53"/>
      <c r="AG197" s="52">
        <v>3.6772495190429344E-5</v>
      </c>
      <c r="AH197" s="52">
        <v>5.6808241716119982E-5</v>
      </c>
      <c r="AI197" s="52">
        <v>4.4248660132471636E-5</v>
      </c>
      <c r="AJ197" s="52">
        <v>1.4932641495642027E-4</v>
      </c>
      <c r="AK197" s="104">
        <v>9.7229940527410281E-5</v>
      </c>
      <c r="AL197" s="108">
        <v>1.2862987097814503E-4</v>
      </c>
      <c r="AM197" s="49">
        <v>30</v>
      </c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</row>
    <row r="198" spans="1:105" ht="24" x14ac:dyDescent="0.3">
      <c r="A198" s="49">
        <v>54</v>
      </c>
      <c r="B198" s="54" t="s">
        <v>51</v>
      </c>
      <c r="C198" s="54" t="s">
        <v>87</v>
      </c>
      <c r="D198" s="49">
        <v>468411</v>
      </c>
      <c r="E198" s="55" t="s">
        <v>113</v>
      </c>
      <c r="F198" s="75">
        <v>8.0309586544327238E-2</v>
      </c>
      <c r="G198" s="52">
        <v>6.6426103612560836E-2</v>
      </c>
      <c r="H198" s="52">
        <v>2.5155993784063881E-2</v>
      </c>
      <c r="I198" s="52">
        <v>0.11294805385089161</v>
      </c>
      <c r="J198" s="52">
        <v>7.2557613609959812E-2</v>
      </c>
      <c r="K198" s="52">
        <v>2.0766574419163433E-2</v>
      </c>
      <c r="L198" s="52">
        <v>8.2062890687067153E-2</v>
      </c>
      <c r="M198" s="52">
        <v>0.10759135407447222</v>
      </c>
      <c r="N198" s="52">
        <v>2.8870772324408198E-2</v>
      </c>
      <c r="O198" s="52">
        <v>6.2105590774584218E-2</v>
      </c>
      <c r="P198" s="52">
        <v>4.3398807202259707E-2</v>
      </c>
      <c r="Q198" s="52">
        <v>4.526097822974863E-2</v>
      </c>
      <c r="R198" s="52">
        <v>7.8811494288811568E-2</v>
      </c>
      <c r="S198" s="52">
        <v>4.5272529812567373E-2</v>
      </c>
      <c r="T198" s="52">
        <v>6.4235883475099106E-2</v>
      </c>
      <c r="U198" s="52">
        <v>6.9848421177793094E-2</v>
      </c>
      <c r="V198" s="52">
        <v>6.3296815507048187E-2</v>
      </c>
      <c r="W198" s="52">
        <v>6.9896261957482775E-2</v>
      </c>
      <c r="X198" s="52">
        <v>4.0651203527782967E-2</v>
      </c>
      <c r="Y198" s="52">
        <v>0.12438292320141855</v>
      </c>
      <c r="Z198" s="52">
        <v>4.6611653677747326E-2</v>
      </c>
      <c r="AA198" s="52">
        <v>5.2681478014982172E-2</v>
      </c>
      <c r="AB198" s="52">
        <v>2.1530363994385827E-2</v>
      </c>
      <c r="AC198" s="52">
        <v>7.5355823932145655E-2</v>
      </c>
      <c r="AD198" s="52">
        <v>4.7561334639464409E-2</v>
      </c>
      <c r="AE198" s="52">
        <v>0.11149960024332964</v>
      </c>
      <c r="AF198" s="52">
        <v>5.8655199800398398E-2</v>
      </c>
      <c r="AG198" s="52">
        <v>8.3431093822632751E-2</v>
      </c>
      <c r="AH198" s="52">
        <v>0.10347002038413378</v>
      </c>
      <c r="AI198" s="52">
        <v>7.2986569269443691E-2</v>
      </c>
      <c r="AJ198" s="52">
        <v>5.4927301909233055E-2</v>
      </c>
      <c r="AK198" s="104">
        <v>9.6688467485529353E-2</v>
      </c>
      <c r="AL198" s="108">
        <v>5.3136493523395889E-2</v>
      </c>
      <c r="AM198" s="49">
        <v>32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</row>
    <row r="199" spans="1:105" ht="36" x14ac:dyDescent="0.3">
      <c r="A199" s="49">
        <v>55</v>
      </c>
      <c r="B199" s="54" t="s">
        <v>53</v>
      </c>
      <c r="C199" s="54" t="s">
        <v>87</v>
      </c>
      <c r="D199" s="49">
        <v>485111</v>
      </c>
      <c r="E199" s="55" t="s">
        <v>114</v>
      </c>
      <c r="F199" s="75">
        <v>6.8900705530711166E-3</v>
      </c>
      <c r="G199" s="52">
        <v>1.0770606856487154E-2</v>
      </c>
      <c r="H199" s="52">
        <v>3.675065246142627E-3</v>
      </c>
      <c r="I199" s="52">
        <v>3.8467978188803736E-3</v>
      </c>
      <c r="J199" s="52">
        <v>7.1217808577999746E-3</v>
      </c>
      <c r="K199" s="52">
        <v>1.1637726248082281E-2</v>
      </c>
      <c r="L199" s="52">
        <v>1.0776535736199024E-2</v>
      </c>
      <c r="M199" s="52">
        <v>7.2757315864260584E-3</v>
      </c>
      <c r="N199" s="52">
        <v>6.1399100581963663E-3</v>
      </c>
      <c r="O199" s="52">
        <v>2.409805105925808E-2</v>
      </c>
      <c r="P199" s="52">
        <v>1.0568587742852589E-2</v>
      </c>
      <c r="Q199" s="52">
        <v>1.3448303508565986E-2</v>
      </c>
      <c r="R199" s="52">
        <v>2.1738356914438099E-2</v>
      </c>
      <c r="S199" s="52">
        <v>7.4842171052325879E-3</v>
      </c>
      <c r="T199" s="52">
        <v>1.2353359993734695E-2</v>
      </c>
      <c r="U199" s="52">
        <v>1.6689481736242597E-2</v>
      </c>
      <c r="V199" s="52">
        <v>3.2491253989329824E-2</v>
      </c>
      <c r="W199" s="52">
        <v>6.0890983748348561E-3</v>
      </c>
      <c r="X199" s="52">
        <v>1.5662258141879111E-2</v>
      </c>
      <c r="Y199" s="52">
        <v>8.7184974565357454E-3</v>
      </c>
      <c r="Z199" s="52">
        <v>2.63785424943517E-2</v>
      </c>
      <c r="AA199" s="52">
        <v>8.3796759229679638E-3</v>
      </c>
      <c r="AB199" s="52">
        <v>4.4000767439795023E-3</v>
      </c>
      <c r="AC199" s="52">
        <v>9.8460499457422405E-3</v>
      </c>
      <c r="AD199" s="52">
        <v>7.9875142437261983E-3</v>
      </c>
      <c r="AE199" s="52">
        <v>6.4920089573545113E-3</v>
      </c>
      <c r="AF199" s="52">
        <v>1.8944987362634325E-2</v>
      </c>
      <c r="AG199" s="52">
        <v>7.319172898486959E-3</v>
      </c>
      <c r="AH199" s="52">
        <v>1.6550265465503242E-2</v>
      </c>
      <c r="AI199" s="52">
        <v>1.2322704097063937E-2</v>
      </c>
      <c r="AJ199" s="52">
        <v>1.3318060713744808E-2</v>
      </c>
      <c r="AK199" s="104">
        <v>4.2502900748438632E-3</v>
      </c>
      <c r="AL199" s="108">
        <v>1.0359867626033987E-2</v>
      </c>
      <c r="AM199" s="49">
        <v>32</v>
      </c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</row>
    <row r="200" spans="1:105" ht="24" x14ac:dyDescent="0.3">
      <c r="A200" s="49">
        <v>56</v>
      </c>
      <c r="B200" s="54" t="s">
        <v>53</v>
      </c>
      <c r="C200" s="54" t="s">
        <v>87</v>
      </c>
      <c r="D200" s="49">
        <v>485320</v>
      </c>
      <c r="E200" s="55" t="s">
        <v>115</v>
      </c>
      <c r="F200" s="76"/>
      <c r="G200" s="53"/>
      <c r="H200" s="52">
        <v>6.7271489721251775E-4</v>
      </c>
      <c r="I200" s="53"/>
      <c r="J200" s="53"/>
      <c r="K200" s="53"/>
      <c r="L200" s="53"/>
      <c r="M200" s="53"/>
      <c r="N200" s="52">
        <v>1.4806539551347929E-4</v>
      </c>
      <c r="O200" s="53"/>
      <c r="P200" s="53"/>
      <c r="Q200" s="53"/>
      <c r="R200" s="53"/>
      <c r="S200" s="52">
        <v>4.0343933984859115E-5</v>
      </c>
      <c r="T200" s="52">
        <v>1.6722268002543565E-5</v>
      </c>
      <c r="U200" s="53"/>
      <c r="V200" s="53"/>
      <c r="W200" s="53"/>
      <c r="X200" s="53"/>
      <c r="Y200" s="53"/>
      <c r="Z200" s="53"/>
      <c r="AA200" s="52">
        <v>2.3719891621496708E-5</v>
      </c>
      <c r="AB200" s="53"/>
      <c r="AC200" s="53"/>
      <c r="AD200" s="53"/>
      <c r="AE200" s="53"/>
      <c r="AF200" s="53"/>
      <c r="AG200" s="53"/>
      <c r="AH200" s="53"/>
      <c r="AI200" s="53"/>
      <c r="AJ200" s="53"/>
      <c r="AK200" s="93"/>
      <c r="AL200" s="108">
        <v>4.816381820916281E-5</v>
      </c>
      <c r="AM200" s="49">
        <v>5</v>
      </c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</row>
    <row r="201" spans="1:105" x14ac:dyDescent="0.3">
      <c r="A201" s="49">
        <v>57</v>
      </c>
      <c r="B201" s="54" t="s">
        <v>53</v>
      </c>
      <c r="C201" s="54" t="s">
        <v>87</v>
      </c>
      <c r="D201" s="49">
        <v>485510</v>
      </c>
      <c r="E201" s="55" t="s">
        <v>116</v>
      </c>
      <c r="F201" s="75">
        <v>3.5166832760551762E-3</v>
      </c>
      <c r="G201" s="52">
        <v>1.8443670462064089E-4</v>
      </c>
      <c r="H201" s="52">
        <v>8.7517074819449701E-4</v>
      </c>
      <c r="I201" s="52">
        <v>1.7225744835811781E-3</v>
      </c>
      <c r="J201" s="52">
        <v>4.3406423956587692E-3</v>
      </c>
      <c r="K201" s="52">
        <v>1.9698172597437235E-3</v>
      </c>
      <c r="L201" s="52">
        <v>3.5607835220489593E-3</v>
      </c>
      <c r="M201" s="52">
        <v>6.7423380768656931E-3</v>
      </c>
      <c r="N201" s="52">
        <v>5.278217840465171E-4</v>
      </c>
      <c r="O201" s="52">
        <v>2.2073948462657984E-3</v>
      </c>
      <c r="P201" s="52">
        <v>1.4905099978814735E-3</v>
      </c>
      <c r="Q201" s="52">
        <v>5.4434977610787921E-4</v>
      </c>
      <c r="R201" s="52">
        <v>1.5090385310165622E-2</v>
      </c>
      <c r="S201" s="52">
        <v>1.5635082940311537E-3</v>
      </c>
      <c r="T201" s="52">
        <v>8.5886947617187673E-4</v>
      </c>
      <c r="U201" s="52">
        <v>5.1159575877990989E-4</v>
      </c>
      <c r="V201" s="52">
        <v>6.793191874400206E-4</v>
      </c>
      <c r="W201" s="52">
        <v>6.0545677244002519E-3</v>
      </c>
      <c r="X201" s="53"/>
      <c r="Y201" s="52">
        <v>3.9163071523983291E-3</v>
      </c>
      <c r="Z201" s="52">
        <v>6.4985507902488838E-4</v>
      </c>
      <c r="AA201" s="52">
        <v>2.0684013011519806E-3</v>
      </c>
      <c r="AB201" s="52">
        <v>5.5993443041942059E-4</v>
      </c>
      <c r="AC201" s="52">
        <v>2.2218651449656319E-3</v>
      </c>
      <c r="AD201" s="52">
        <v>2.3909154438123206E-3</v>
      </c>
      <c r="AE201" s="52">
        <v>9.7372444957563435E-4</v>
      </c>
      <c r="AF201" s="52">
        <v>3.2423783187237438E-3</v>
      </c>
      <c r="AG201" s="53"/>
      <c r="AH201" s="52">
        <v>6.445474899209599E-4</v>
      </c>
      <c r="AI201" s="52">
        <v>1.6728994246531059E-3</v>
      </c>
      <c r="AJ201" s="52">
        <v>2.5045709424269553E-3</v>
      </c>
      <c r="AK201" s="104">
        <v>4.1870160760679341E-3</v>
      </c>
      <c r="AL201" s="108">
        <v>1.4971399341547882E-3</v>
      </c>
      <c r="AM201" s="49">
        <v>30</v>
      </c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</row>
    <row r="202" spans="1:105" ht="24" x14ac:dyDescent="0.3">
      <c r="A202" s="49">
        <v>58</v>
      </c>
      <c r="B202" s="54" t="s">
        <v>117</v>
      </c>
      <c r="C202" s="54" t="s">
        <v>87</v>
      </c>
      <c r="D202" s="49">
        <v>512130</v>
      </c>
      <c r="E202" s="55" t="s">
        <v>118</v>
      </c>
      <c r="F202" s="75">
        <v>2.6236185189660394E-2</v>
      </c>
      <c r="G202" s="52">
        <v>2.4603328266746723E-2</v>
      </c>
      <c r="H202" s="52">
        <v>1.0345593872511485E-2</v>
      </c>
      <c r="I202" s="52">
        <v>1.4858512062121061E-2</v>
      </c>
      <c r="J202" s="52">
        <v>2.1007190602896669E-2</v>
      </c>
      <c r="K202" s="52">
        <v>3.4152894987920221E-2</v>
      </c>
      <c r="L202" s="52">
        <v>1.6916779097171267E-2</v>
      </c>
      <c r="M202" s="52">
        <v>3.0128604226605297E-2</v>
      </c>
      <c r="N202" s="52">
        <v>1.2046746718880218E-2</v>
      </c>
      <c r="O202" s="52">
        <v>1.6326780535138502E-2</v>
      </c>
      <c r="P202" s="52">
        <v>1.9219315936516695E-2</v>
      </c>
      <c r="Q202" s="52">
        <v>1.3573673610318714E-2</v>
      </c>
      <c r="R202" s="52">
        <v>2.1268215001977144E-2</v>
      </c>
      <c r="S202" s="52">
        <v>1.9474350815324473E-2</v>
      </c>
      <c r="T202" s="52">
        <v>2.2317492083397582E-2</v>
      </c>
      <c r="U202" s="52">
        <v>6.4357343839767822E-2</v>
      </c>
      <c r="V202" s="52">
        <v>2.8994158488706994E-2</v>
      </c>
      <c r="W202" s="52">
        <v>4.3907880193252103E-3</v>
      </c>
      <c r="X202" s="52">
        <v>2.2314966265596984E-2</v>
      </c>
      <c r="Y202" s="52">
        <v>1.1417237973672055E-2</v>
      </c>
      <c r="Z202" s="52">
        <v>2.3701601693162641E-2</v>
      </c>
      <c r="AA202" s="52">
        <v>2.8947898410914413E-2</v>
      </c>
      <c r="AB202" s="52">
        <v>8.6810482948697105E-3</v>
      </c>
      <c r="AC202" s="52">
        <v>2.3528088035683316E-2</v>
      </c>
      <c r="AD202" s="52">
        <v>2.0358064200933387E-2</v>
      </c>
      <c r="AE202" s="52">
        <v>1.8879267703112042E-2</v>
      </c>
      <c r="AF202" s="52">
        <v>2.0836183405997796E-2</v>
      </c>
      <c r="AG202" s="52">
        <v>2.5419568034068758E-2</v>
      </c>
      <c r="AH202" s="52">
        <v>1.5063226197051865E-2</v>
      </c>
      <c r="AI202" s="52">
        <v>2.4373557572269881E-2</v>
      </c>
      <c r="AJ202" s="52">
        <v>2.7874106545549369E-2</v>
      </c>
      <c r="AK202" s="104">
        <v>1.9547359014515743E-2</v>
      </c>
      <c r="AL202" s="108">
        <v>1.9606546270349256E-2</v>
      </c>
      <c r="AM202" s="49">
        <v>32</v>
      </c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</row>
    <row r="203" spans="1:105" x14ac:dyDescent="0.3">
      <c r="A203" s="49">
        <v>59</v>
      </c>
      <c r="B203" s="54" t="s">
        <v>119</v>
      </c>
      <c r="C203" s="54" t="s">
        <v>87</v>
      </c>
      <c r="D203" s="49">
        <v>523121</v>
      </c>
      <c r="E203" s="55" t="s">
        <v>120</v>
      </c>
      <c r="F203" s="75"/>
      <c r="G203" s="52"/>
      <c r="H203" s="53"/>
      <c r="I203" s="53"/>
      <c r="J203" s="53"/>
      <c r="K203" s="53"/>
      <c r="L203" s="52"/>
      <c r="M203" s="53"/>
      <c r="N203" s="53"/>
      <c r="O203" s="53"/>
      <c r="P203" s="53"/>
      <c r="Q203" s="53"/>
      <c r="R203" s="53"/>
      <c r="S203" s="52"/>
      <c r="T203" s="53"/>
      <c r="U203" s="53"/>
      <c r="V203" s="53"/>
      <c r="W203" s="53"/>
      <c r="X203" s="53"/>
      <c r="Y203" s="53"/>
      <c r="Z203" s="53"/>
      <c r="AA203" s="52">
        <v>6.2197836112759227E-4</v>
      </c>
      <c r="AB203" s="53"/>
      <c r="AC203" s="53"/>
      <c r="AD203" s="53"/>
      <c r="AE203" s="52">
        <v>4.513986992852363E-3</v>
      </c>
      <c r="AF203" s="53"/>
      <c r="AG203" s="53"/>
      <c r="AH203" s="53"/>
      <c r="AI203" s="53"/>
      <c r="AJ203" s="53"/>
      <c r="AK203" s="93"/>
      <c r="AL203" s="108">
        <v>8.840899285787347E-5</v>
      </c>
      <c r="AM203" s="49">
        <v>2</v>
      </c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</row>
    <row r="204" spans="1:105" x14ac:dyDescent="0.3">
      <c r="A204" s="49">
        <v>60</v>
      </c>
      <c r="B204" s="54" t="s">
        <v>119</v>
      </c>
      <c r="C204" s="54" t="s">
        <v>87</v>
      </c>
      <c r="D204" s="49">
        <v>523122</v>
      </c>
      <c r="E204" s="55" t="s">
        <v>121</v>
      </c>
      <c r="F204" s="75">
        <v>1.1706180844589769E-3</v>
      </c>
      <c r="G204" s="52">
        <v>7.0764028498755986E-3</v>
      </c>
      <c r="H204" s="53"/>
      <c r="I204" s="53"/>
      <c r="J204" s="52">
        <v>2.524514889859024E-3</v>
      </c>
      <c r="K204" s="52">
        <v>5.7521852083111408E-4</v>
      </c>
      <c r="L204" s="52">
        <v>4.3729480843493929E-4</v>
      </c>
      <c r="M204" s="52">
        <v>6.9728812486866583E-3</v>
      </c>
      <c r="N204" s="52">
        <v>1.9310808362113436E-3</v>
      </c>
      <c r="O204" s="52">
        <v>9.8558020753869912E-4</v>
      </c>
      <c r="P204" s="52">
        <v>1.3096595955576597E-3</v>
      </c>
      <c r="Q204" s="52">
        <v>5.0202767555257476E-4</v>
      </c>
      <c r="R204" s="52">
        <v>5.5933652253616908E-4</v>
      </c>
      <c r="S204" s="52">
        <v>1.0698793941743415E-3</v>
      </c>
      <c r="T204" s="52">
        <v>2.2893991657090573E-4</v>
      </c>
      <c r="U204" s="52">
        <v>1.4742198214487362E-3</v>
      </c>
      <c r="V204" s="52">
        <v>9.2020128016743422E-4</v>
      </c>
      <c r="W204" s="52">
        <v>4.8799445650250317E-4</v>
      </c>
      <c r="X204" s="52">
        <v>1.5940747701192021E-3</v>
      </c>
      <c r="Y204" s="52">
        <v>1.97538171477852E-4</v>
      </c>
      <c r="Z204" s="52">
        <v>1.3160256185066126E-3</v>
      </c>
      <c r="AA204" s="53"/>
      <c r="AB204" s="52">
        <v>8.1093262223799116E-4</v>
      </c>
      <c r="AC204" s="52">
        <v>1.7176085039244848E-3</v>
      </c>
      <c r="AD204" s="52">
        <v>2.9913349262873086E-3</v>
      </c>
      <c r="AE204" s="53"/>
      <c r="AF204" s="53"/>
      <c r="AG204" s="52">
        <v>5.1118589500001848E-3</v>
      </c>
      <c r="AH204" s="53"/>
      <c r="AI204" s="52">
        <v>3.3015025587537907E-4</v>
      </c>
      <c r="AJ204" s="52">
        <v>5.2131287405838525E-4</v>
      </c>
      <c r="AK204" s="104">
        <v>2.9385968907952062E-3</v>
      </c>
      <c r="AL204" s="108">
        <v>1.5143155550505479E-3</v>
      </c>
      <c r="AM204" s="49">
        <v>26</v>
      </c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</row>
    <row r="205" spans="1:105" ht="24" x14ac:dyDescent="0.3">
      <c r="A205" s="49">
        <v>61</v>
      </c>
      <c r="B205" s="54" t="s">
        <v>69</v>
      </c>
      <c r="C205" s="54" t="s">
        <v>87</v>
      </c>
      <c r="D205" s="49">
        <v>531111</v>
      </c>
      <c r="E205" s="55" t="s">
        <v>122</v>
      </c>
      <c r="F205" s="76"/>
      <c r="G205" s="52">
        <v>1.0748067037633734E-4</v>
      </c>
      <c r="H205" s="52">
        <v>2.0261356782252609E-4</v>
      </c>
      <c r="I205" s="53"/>
      <c r="J205" s="53"/>
      <c r="K205" s="53"/>
      <c r="L205" s="52">
        <v>2.6512395252081779E-5</v>
      </c>
      <c r="M205" s="52">
        <v>8.246239246200972E-5</v>
      </c>
      <c r="N205" s="52">
        <v>9.3070382488316059E-5</v>
      </c>
      <c r="O205" s="53"/>
      <c r="P205" s="52">
        <v>1.3311966361926396E-4</v>
      </c>
      <c r="Q205" s="52">
        <v>4.6700248888611608E-5</v>
      </c>
      <c r="R205" s="52">
        <v>8.0562873616320641E-6</v>
      </c>
      <c r="S205" s="52">
        <v>4.6687669811443861E-5</v>
      </c>
      <c r="T205" s="52">
        <v>9.4078149881762037E-6</v>
      </c>
      <c r="U205" s="52">
        <v>1.4225382497424083E-5</v>
      </c>
      <c r="V205" s="53"/>
      <c r="W205" s="52">
        <v>9.7864511688459125E-5</v>
      </c>
      <c r="X205" s="53"/>
      <c r="Y205" s="52">
        <v>1.1262407744432996E-4</v>
      </c>
      <c r="Z205" s="52">
        <v>1.1317932028615852E-5</v>
      </c>
      <c r="AA205" s="53"/>
      <c r="AB205" s="52">
        <v>1.5536826651307205E-4</v>
      </c>
      <c r="AC205" s="53"/>
      <c r="AD205" s="52">
        <v>3.695296947329506E-5</v>
      </c>
      <c r="AE205" s="52">
        <v>2.5092059067654383E-4</v>
      </c>
      <c r="AF205" s="53"/>
      <c r="AG205" s="53"/>
      <c r="AH205" s="53"/>
      <c r="AI205" s="52">
        <v>2.3338905774931216E-6</v>
      </c>
      <c r="AJ205" s="52">
        <v>1.2415306601639846E-4</v>
      </c>
      <c r="AK205" s="93"/>
      <c r="AL205" s="108">
        <v>6.1421623894113137E-5</v>
      </c>
      <c r="AM205" s="49">
        <v>19</v>
      </c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</row>
    <row r="206" spans="1:105" ht="24" x14ac:dyDescent="0.3">
      <c r="A206" s="49">
        <v>62</v>
      </c>
      <c r="B206" s="54" t="s">
        <v>69</v>
      </c>
      <c r="C206" s="54" t="s">
        <v>87</v>
      </c>
      <c r="D206" s="49">
        <v>531112</v>
      </c>
      <c r="E206" s="55" t="s">
        <v>123</v>
      </c>
      <c r="F206" s="76"/>
      <c r="G206" s="52">
        <v>6.6833549347789767E-5</v>
      </c>
      <c r="H206" s="52">
        <v>3.5728121611880827E-4</v>
      </c>
      <c r="I206" s="52">
        <v>9.2925858592748421E-5</v>
      </c>
      <c r="J206" s="52">
        <v>1.1395219197038079E-4</v>
      </c>
      <c r="K206" s="52">
        <v>1.5746096717580344E-5</v>
      </c>
      <c r="L206" s="52">
        <v>5.0816184772320601E-4</v>
      </c>
      <c r="M206" s="52">
        <v>4.9653199013536933E-5</v>
      </c>
      <c r="N206" s="52">
        <v>8.7881428480824668E-5</v>
      </c>
      <c r="O206" s="52">
        <v>6.79157278119451E-5</v>
      </c>
      <c r="P206" s="52">
        <v>2.2586307033012989E-3</v>
      </c>
      <c r="Q206" s="52">
        <v>2.5042096352281872E-4</v>
      </c>
      <c r="R206" s="52">
        <v>5.76408179088199E-5</v>
      </c>
      <c r="S206" s="52">
        <v>1.4949514296596416E-4</v>
      </c>
      <c r="T206" s="52">
        <v>6.314564824524552E-5</v>
      </c>
      <c r="U206" s="52">
        <v>5.6184283813355626E-5</v>
      </c>
      <c r="V206" s="52">
        <v>9.1889251272053078E-5</v>
      </c>
      <c r="W206" s="52">
        <v>4.8226701688714805E-5</v>
      </c>
      <c r="X206" s="52">
        <v>3.744429605464081E-4</v>
      </c>
      <c r="Y206" s="52">
        <v>1.4390234845733444E-4</v>
      </c>
      <c r="Z206" s="52">
        <v>2.6986653512387928E-5</v>
      </c>
      <c r="AA206" s="52">
        <v>1.7161252415627974E-4</v>
      </c>
      <c r="AB206" s="52">
        <v>5.2022793670599176E-5</v>
      </c>
      <c r="AC206" s="52">
        <v>2.2202344642856482E-5</v>
      </c>
      <c r="AD206" s="52">
        <v>1.63849572678936E-3</v>
      </c>
      <c r="AE206" s="52">
        <v>3.4017917784782731E-4</v>
      </c>
      <c r="AF206" s="52">
        <v>5.363615009732249E-5</v>
      </c>
      <c r="AG206" s="52">
        <v>1.4218113754201764E-4</v>
      </c>
      <c r="AH206" s="53"/>
      <c r="AI206" s="52">
        <v>6.6634957508426076E-5</v>
      </c>
      <c r="AJ206" s="52">
        <v>1.782225831058819E-4</v>
      </c>
      <c r="AK206" s="93"/>
      <c r="AL206" s="108">
        <v>2.4004565155716858E-4</v>
      </c>
      <c r="AM206" s="49">
        <v>29</v>
      </c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</row>
    <row r="207" spans="1:105" ht="24" x14ac:dyDescent="0.3">
      <c r="A207" s="49">
        <v>63</v>
      </c>
      <c r="B207" s="54" t="s">
        <v>69</v>
      </c>
      <c r="C207" s="54" t="s">
        <v>87</v>
      </c>
      <c r="D207" s="49">
        <v>531113</v>
      </c>
      <c r="E207" s="55" t="s">
        <v>124</v>
      </c>
      <c r="F207" s="75">
        <v>3.918541945888282E-3</v>
      </c>
      <c r="G207" s="52">
        <v>4.7012026360836855E-3</v>
      </c>
      <c r="H207" s="52">
        <v>1.0791511953017626E-3</v>
      </c>
      <c r="I207" s="52">
        <v>9.660962025051723E-4</v>
      </c>
      <c r="J207" s="52">
        <v>4.7323675018287551E-3</v>
      </c>
      <c r="K207" s="52">
        <v>1.7538430195803687E-3</v>
      </c>
      <c r="L207" s="52">
        <v>1.8091401414183032E-3</v>
      </c>
      <c r="M207" s="52">
        <v>5.2959994656788514E-3</v>
      </c>
      <c r="N207" s="52">
        <v>1.8272128872012542E-3</v>
      </c>
      <c r="O207" s="52">
        <v>2.7313352740118866E-3</v>
      </c>
      <c r="P207" s="52">
        <v>3.1654388149252237E-3</v>
      </c>
      <c r="Q207" s="52">
        <v>1.6397989736708196E-3</v>
      </c>
      <c r="R207" s="52">
        <v>4.6378319993624021E-3</v>
      </c>
      <c r="S207" s="52">
        <v>9.3016000376394993E-3</v>
      </c>
      <c r="T207" s="52">
        <v>4.1018319626327515E-3</v>
      </c>
      <c r="U207" s="52">
        <v>3.1414585583527167E-3</v>
      </c>
      <c r="V207" s="52">
        <v>4.6944110670477431E-3</v>
      </c>
      <c r="W207" s="52">
        <v>3.4099017304172188E-3</v>
      </c>
      <c r="X207" s="52">
        <v>4.9481163398622527E-3</v>
      </c>
      <c r="Y207" s="52">
        <v>1.9090896216689612E-3</v>
      </c>
      <c r="Z207" s="52">
        <v>2.6770877873193016E-3</v>
      </c>
      <c r="AA207" s="52">
        <v>2.8797821051519752E-3</v>
      </c>
      <c r="AB207" s="52">
        <v>6.3483239373204935E-4</v>
      </c>
      <c r="AC207" s="52">
        <v>4.8902232038083686E-3</v>
      </c>
      <c r="AD207" s="52">
        <v>2.7213714821581574E-3</v>
      </c>
      <c r="AE207" s="52">
        <v>4.0875019584908816E-3</v>
      </c>
      <c r="AF207" s="52">
        <v>1.1778561171663961E-3</v>
      </c>
      <c r="AG207" s="52">
        <v>6.045854030462699E-3</v>
      </c>
      <c r="AH207" s="52">
        <v>2.6395192725399965E-3</v>
      </c>
      <c r="AI207" s="52">
        <v>2.4346051004749424E-3</v>
      </c>
      <c r="AJ207" s="52">
        <v>2.3994456190365829E-3</v>
      </c>
      <c r="AK207" s="104">
        <v>2.5586216206591253E-3</v>
      </c>
      <c r="AL207" s="108">
        <v>3.3446844014586659E-3</v>
      </c>
      <c r="AM207" s="49">
        <v>32</v>
      </c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</row>
    <row r="208" spans="1:105" ht="24" x14ac:dyDescent="0.3">
      <c r="A208" s="49">
        <v>64</v>
      </c>
      <c r="B208" s="54" t="s">
        <v>69</v>
      </c>
      <c r="C208" s="54" t="s">
        <v>87</v>
      </c>
      <c r="D208" s="49">
        <v>531114</v>
      </c>
      <c r="E208" s="55" t="s">
        <v>125</v>
      </c>
      <c r="F208" s="75">
        <v>3.7425975543939542E-3</v>
      </c>
      <c r="G208" s="52">
        <v>5.5031109193916673E-3</v>
      </c>
      <c r="H208" s="52">
        <v>2.8290721134492988E-3</v>
      </c>
      <c r="I208" s="52">
        <v>1.1786848994647975E-3</v>
      </c>
      <c r="J208" s="52">
        <v>5.3221221018539613E-3</v>
      </c>
      <c r="K208" s="52">
        <v>7.930200857987315E-3</v>
      </c>
      <c r="L208" s="52">
        <v>4.8603015805494498E-4</v>
      </c>
      <c r="M208" s="52">
        <v>3.7304345890140779E-3</v>
      </c>
      <c r="N208" s="52">
        <v>2.3592248380091017E-2</v>
      </c>
      <c r="O208" s="52">
        <v>9.8223789809913516E-4</v>
      </c>
      <c r="P208" s="52">
        <v>9.5978265152655701E-3</v>
      </c>
      <c r="Q208" s="52">
        <v>2.5995255729012326E-4</v>
      </c>
      <c r="R208" s="52">
        <v>1.7871530797220465E-3</v>
      </c>
      <c r="S208" s="52">
        <v>2.3765220340343095E-3</v>
      </c>
      <c r="T208" s="52">
        <v>2.3315496247463961E-3</v>
      </c>
      <c r="U208" s="52">
        <v>2.9267628695680641E-3</v>
      </c>
      <c r="V208" s="52">
        <v>2.8480157294560019E-3</v>
      </c>
      <c r="W208" s="52">
        <v>1.2256720776859945E-3</v>
      </c>
      <c r="X208" s="52">
        <v>9.4020518582112658E-3</v>
      </c>
      <c r="Y208" s="52">
        <v>4.9554594075505178E-4</v>
      </c>
      <c r="Z208" s="52">
        <v>1.1580243476645304E-2</v>
      </c>
      <c r="AA208" s="52">
        <v>7.1112859288921379E-3</v>
      </c>
      <c r="AB208" s="52">
        <v>4.3113622353552908E-3</v>
      </c>
      <c r="AC208" s="52">
        <v>8.3621305269569752E-3</v>
      </c>
      <c r="AD208" s="52">
        <v>6.3220857931313391E-3</v>
      </c>
      <c r="AE208" s="52">
        <v>4.9062695637629586E-3</v>
      </c>
      <c r="AF208" s="52">
        <v>2.386860854574136E-3</v>
      </c>
      <c r="AG208" s="52">
        <v>3.3528714059268827E-3</v>
      </c>
      <c r="AH208" s="52">
        <v>2.7873386419881703E-4</v>
      </c>
      <c r="AI208" s="52">
        <v>1.1211724551757265E-3</v>
      </c>
      <c r="AJ208" s="52">
        <v>4.2202587666630874E-3</v>
      </c>
      <c r="AK208" s="104">
        <v>1.4609336890149209E-4</v>
      </c>
      <c r="AL208" s="108">
        <v>8.27890944708147E-3</v>
      </c>
      <c r="AM208" s="49">
        <v>32</v>
      </c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</row>
    <row r="209" spans="1:105" ht="24" x14ac:dyDescent="0.3">
      <c r="A209" s="49">
        <v>65</v>
      </c>
      <c r="B209" s="54" t="s">
        <v>69</v>
      </c>
      <c r="C209" s="54" t="s">
        <v>87</v>
      </c>
      <c r="D209" s="49">
        <v>531115</v>
      </c>
      <c r="E209" s="55" t="s">
        <v>126</v>
      </c>
      <c r="F209" s="76"/>
      <c r="G209" s="53"/>
      <c r="H209" s="52">
        <v>1.6130752728330483E-3</v>
      </c>
      <c r="I209" s="53"/>
      <c r="J209" s="53"/>
      <c r="K209" s="53"/>
      <c r="L209" s="53"/>
      <c r="M209" s="53"/>
      <c r="N209" s="52">
        <v>1.1106632669127146E-4</v>
      </c>
      <c r="O209" s="53"/>
      <c r="P209" s="52">
        <v>5.7347748623812191E-5</v>
      </c>
      <c r="Q209" s="53"/>
      <c r="R209" s="52">
        <v>8.3766206924398162E-4</v>
      </c>
      <c r="S209" s="52">
        <v>5.1834999319856925E-5</v>
      </c>
      <c r="T209" s="50"/>
      <c r="U209" s="52">
        <v>2.3509735780056607E-5</v>
      </c>
      <c r="V209" s="52">
        <v>5.9238947596675902E-6</v>
      </c>
      <c r="W209" s="53"/>
      <c r="X209" s="53"/>
      <c r="Y209" s="53"/>
      <c r="Z209" s="52">
        <v>3.468872673705638E-6</v>
      </c>
      <c r="AA209" s="52">
        <v>7.8471821905703403E-6</v>
      </c>
      <c r="AB209" s="53"/>
      <c r="AC209" s="53"/>
      <c r="AD209" s="53"/>
      <c r="AE209" s="53"/>
      <c r="AF209" s="50"/>
      <c r="AG209" s="53"/>
      <c r="AH209" s="53"/>
      <c r="AI209" s="53"/>
      <c r="AJ209" s="53"/>
      <c r="AK209" s="104">
        <v>2.9814973245202466E-6</v>
      </c>
      <c r="AL209" s="108">
        <v>6.9744197239865786E-5</v>
      </c>
      <c r="AM209" s="49">
        <v>10</v>
      </c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</row>
    <row r="210" spans="1:105" ht="24" x14ac:dyDescent="0.3">
      <c r="A210" s="49">
        <v>66</v>
      </c>
      <c r="B210" s="54" t="s">
        <v>69</v>
      </c>
      <c r="C210" s="54" t="s">
        <v>87</v>
      </c>
      <c r="D210" s="49">
        <v>531119</v>
      </c>
      <c r="E210" s="55" t="s">
        <v>127</v>
      </c>
      <c r="F210" s="76"/>
      <c r="G210" s="52">
        <v>1.9849815646601548E-3</v>
      </c>
      <c r="H210" s="53"/>
      <c r="I210" s="53"/>
      <c r="J210" s="52">
        <v>9.661666580855816E-5</v>
      </c>
      <c r="K210" s="53"/>
      <c r="L210" s="52">
        <v>4.0932217798825057E-5</v>
      </c>
      <c r="M210" s="52">
        <v>9.3291867460232568E-3</v>
      </c>
      <c r="N210" s="52">
        <v>3.6394118741772175E-3</v>
      </c>
      <c r="O210" s="53"/>
      <c r="P210" s="52">
        <v>2.7287000249865095E-4</v>
      </c>
      <c r="Q210" s="52">
        <v>4.5605711805284773E-8</v>
      </c>
      <c r="R210" s="53"/>
      <c r="S210" s="52">
        <v>8.4726434878616382E-4</v>
      </c>
      <c r="T210" s="52">
        <v>1.8582897380440717E-4</v>
      </c>
      <c r="U210" s="52">
        <v>2.4637406157303394E-4</v>
      </c>
      <c r="V210" s="52">
        <v>6.4474017384289124E-5</v>
      </c>
      <c r="W210" s="52">
        <v>1.2608667790904953E-4</v>
      </c>
      <c r="X210" s="52">
        <v>2.575861982358655E-3</v>
      </c>
      <c r="Y210" s="52">
        <v>2.8546300817572736E-5</v>
      </c>
      <c r="Z210" s="52">
        <v>1.381963596533068E-4</v>
      </c>
      <c r="AA210" s="52">
        <v>7.1092795470820494E-4</v>
      </c>
      <c r="AB210" s="52">
        <v>8.1407599345675852E-4</v>
      </c>
      <c r="AC210" s="52">
        <v>6.2154021302459803E-4</v>
      </c>
      <c r="AD210" s="52">
        <v>4.9797970110296392E-3</v>
      </c>
      <c r="AE210" s="52">
        <v>5.2326078166531438E-3</v>
      </c>
      <c r="AF210" s="53"/>
      <c r="AG210" s="52">
        <v>4.6458694757872599E-5</v>
      </c>
      <c r="AH210" s="53"/>
      <c r="AI210" s="52">
        <v>1.3643733794344994E-4</v>
      </c>
      <c r="AJ210" s="52">
        <v>1.4860548806189379E-3</v>
      </c>
      <c r="AK210" s="93"/>
      <c r="AL210" s="108">
        <v>1.5621523824811336E-3</v>
      </c>
      <c r="AM210" s="49">
        <v>23</v>
      </c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</row>
    <row r="211" spans="1:105" ht="24" x14ac:dyDescent="0.3">
      <c r="A211" s="49">
        <v>67</v>
      </c>
      <c r="B211" s="54" t="s">
        <v>69</v>
      </c>
      <c r="C211" s="54" t="s">
        <v>87</v>
      </c>
      <c r="D211" s="49">
        <v>531319</v>
      </c>
      <c r="E211" s="55" t="s">
        <v>128</v>
      </c>
      <c r="F211" s="75">
        <v>1.7316245451664267E-3</v>
      </c>
      <c r="G211" s="52">
        <v>1.3724769195555754E-3</v>
      </c>
      <c r="H211" s="52">
        <v>7.0068335026949339E-3</v>
      </c>
      <c r="I211" s="52">
        <v>2.8566977500890948E-4</v>
      </c>
      <c r="J211" s="52">
        <v>8.8397892855238049E-3</v>
      </c>
      <c r="K211" s="52">
        <v>2.1714061769799068E-4</v>
      </c>
      <c r="L211" s="52">
        <v>6.6509149879361777E-4</v>
      </c>
      <c r="M211" s="52">
        <v>4.8775846028017511E-3</v>
      </c>
      <c r="N211" s="52">
        <v>9.3629960078429348E-3</v>
      </c>
      <c r="O211" s="52">
        <v>1.0099122202587268E-3</v>
      </c>
      <c r="P211" s="52">
        <v>1.2273076211437653E-3</v>
      </c>
      <c r="Q211" s="52">
        <v>0.22423293245000547</v>
      </c>
      <c r="R211" s="52">
        <v>4.6640149332877065E-4</v>
      </c>
      <c r="S211" s="52">
        <v>3.4061409644320366E-3</v>
      </c>
      <c r="T211" s="52">
        <v>5.1768841612292646E-4</v>
      </c>
      <c r="U211" s="52">
        <v>5.6868456971565073E-3</v>
      </c>
      <c r="V211" s="52">
        <v>6.0947233527370735E-4</v>
      </c>
      <c r="W211" s="52">
        <v>3.3159385181769003E-3</v>
      </c>
      <c r="X211" s="52">
        <v>1.1231923997849114E-2</v>
      </c>
      <c r="Y211" s="52">
        <v>6.0398843116555765E-4</v>
      </c>
      <c r="Z211" s="52">
        <v>1.317054521418305E-3</v>
      </c>
      <c r="AA211" s="52">
        <v>2.4911236554065112E-3</v>
      </c>
      <c r="AB211" s="52">
        <v>2.2099328473033707E-3</v>
      </c>
      <c r="AC211" s="52">
        <v>1.9405727276684249E-3</v>
      </c>
      <c r="AD211" s="52">
        <v>3.8214778187017338E-3</v>
      </c>
      <c r="AE211" s="52">
        <v>1.1411012172078502E-2</v>
      </c>
      <c r="AF211" s="52">
        <v>2.3619732635270319E-4</v>
      </c>
      <c r="AG211" s="52">
        <v>8.4567973146523745E-4</v>
      </c>
      <c r="AH211" s="52">
        <v>6.136862651824448E-4</v>
      </c>
      <c r="AI211" s="52">
        <v>1.2353187565831197E-3</v>
      </c>
      <c r="AJ211" s="52">
        <v>2.4471922527068589E-3</v>
      </c>
      <c r="AK211" s="104">
        <v>3.8047218635683374E-4</v>
      </c>
      <c r="AL211" s="108">
        <v>9.282258885503665E-3</v>
      </c>
      <c r="AM211" s="49">
        <v>32</v>
      </c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</row>
    <row r="212" spans="1:105" x14ac:dyDescent="0.3">
      <c r="A212" s="49">
        <v>68</v>
      </c>
      <c r="B212" s="54" t="s">
        <v>69</v>
      </c>
      <c r="C212" s="54" t="s">
        <v>87</v>
      </c>
      <c r="D212" s="49">
        <v>532110</v>
      </c>
      <c r="E212" s="55" t="s">
        <v>129</v>
      </c>
      <c r="F212" s="75">
        <v>8.0721313217024578E-3</v>
      </c>
      <c r="G212" s="52">
        <v>5.0725280758278498E-3</v>
      </c>
      <c r="H212" s="52">
        <v>1.0638947195928635E-2</v>
      </c>
      <c r="I212" s="52">
        <v>5.1886377104779632E-3</v>
      </c>
      <c r="J212" s="52">
        <v>5.0436557666078833E-3</v>
      </c>
      <c r="K212" s="52">
        <v>6.7465220565879735E-3</v>
      </c>
      <c r="L212" s="52">
        <v>2.1183905762261488E-3</v>
      </c>
      <c r="M212" s="52">
        <v>2.7050496473402302E-3</v>
      </c>
      <c r="N212" s="52">
        <v>5.4567060091415065E-3</v>
      </c>
      <c r="O212" s="53"/>
      <c r="P212" s="52">
        <v>7.8561100951246264E-3</v>
      </c>
      <c r="Q212" s="52">
        <v>1.7086179927849941E-3</v>
      </c>
      <c r="R212" s="52">
        <v>4.0281436808160324E-5</v>
      </c>
      <c r="S212" s="52">
        <v>8.6199823171146175E-3</v>
      </c>
      <c r="T212" s="52">
        <v>2.8103015081564781E-3</v>
      </c>
      <c r="U212" s="52">
        <v>5.5797767818327568E-4</v>
      </c>
      <c r="V212" s="52">
        <v>1.4087848328455993E-3</v>
      </c>
      <c r="W212" s="52">
        <v>2.2559471574800189E-3</v>
      </c>
      <c r="X212" s="52">
        <v>3.1654968812481537E-3</v>
      </c>
      <c r="Y212" s="52">
        <v>1.4133764174325567E-3</v>
      </c>
      <c r="Z212" s="52">
        <v>5.8944377949552329E-4</v>
      </c>
      <c r="AA212" s="52">
        <v>3.447008535995361E-3</v>
      </c>
      <c r="AB212" s="52">
        <v>1.651301487134639E-2</v>
      </c>
      <c r="AC212" s="52">
        <v>3.475231402996264E-3</v>
      </c>
      <c r="AD212" s="52">
        <v>5.1137714068101511E-3</v>
      </c>
      <c r="AE212" s="52">
        <v>5.4015286163584123E-3</v>
      </c>
      <c r="AF212" s="52">
        <v>2.2952411273650906E-3</v>
      </c>
      <c r="AG212" s="52">
        <v>2.2784483462151006E-3</v>
      </c>
      <c r="AH212" s="53"/>
      <c r="AI212" s="52">
        <v>1.0088599249363636E-3</v>
      </c>
      <c r="AJ212" s="52">
        <v>6.7924904709124019E-3</v>
      </c>
      <c r="AK212" s="104">
        <v>9.9946415867528736E-4</v>
      </c>
      <c r="AL212" s="108">
        <v>5.1009822438540511E-3</v>
      </c>
      <c r="AM212" s="49">
        <v>30</v>
      </c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</row>
    <row r="213" spans="1:105" ht="24" x14ac:dyDescent="0.3">
      <c r="A213" s="49">
        <v>69</v>
      </c>
      <c r="B213" s="54" t="s">
        <v>69</v>
      </c>
      <c r="C213" s="54" t="s">
        <v>87</v>
      </c>
      <c r="D213" s="49">
        <v>532122</v>
      </c>
      <c r="E213" s="55" t="s">
        <v>130</v>
      </c>
      <c r="F213" s="75"/>
      <c r="G213" s="52"/>
      <c r="H213" s="53"/>
      <c r="I213" s="53"/>
      <c r="J213" s="52">
        <v>1.3712401194001703E-4</v>
      </c>
      <c r="K213" s="53"/>
      <c r="L213" s="53"/>
      <c r="M213" s="52">
        <v>6.6741320601283182E-5</v>
      </c>
      <c r="N213" s="52">
        <v>8.9248527781180865E-4</v>
      </c>
      <c r="O213" s="53"/>
      <c r="P213" s="52">
        <v>1.2638775667578027E-4</v>
      </c>
      <c r="Q213" s="52"/>
      <c r="R213" s="52"/>
      <c r="S213" s="52">
        <v>5.2794906714669089E-5</v>
      </c>
      <c r="T213" s="52">
        <v>1.9444869957891415E-4</v>
      </c>
      <c r="U213" s="52">
        <v>8.0411265769752939E-5</v>
      </c>
      <c r="V213" s="52">
        <v>7.2739917048941568E-5</v>
      </c>
      <c r="W213" s="53"/>
      <c r="X213" s="52"/>
      <c r="Y213" s="52"/>
      <c r="Z213" s="52">
        <v>5.9206013261382656E-5</v>
      </c>
      <c r="AA213" s="52">
        <v>4.6726403043850654E-5</v>
      </c>
      <c r="AB213" s="52"/>
      <c r="AC213" s="52">
        <v>1.1038453833736555E-4</v>
      </c>
      <c r="AD213" s="52"/>
      <c r="AE213" s="52">
        <v>1.279516618306475E-4</v>
      </c>
      <c r="AF213" s="52"/>
      <c r="AG213" s="52"/>
      <c r="AH213" s="52">
        <v>2.6817814592838226E-3</v>
      </c>
      <c r="AI213" s="52">
        <v>7.351755319103334E-4</v>
      </c>
      <c r="AJ213" s="53"/>
      <c r="AK213" s="93"/>
      <c r="AL213" s="108">
        <v>2.6683459887200936E-4</v>
      </c>
      <c r="AM213" s="49">
        <v>14</v>
      </c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</row>
    <row r="214" spans="1:105" ht="24" x14ac:dyDescent="0.3">
      <c r="A214" s="49">
        <v>70</v>
      </c>
      <c r="B214" s="54" t="s">
        <v>69</v>
      </c>
      <c r="C214" s="54" t="s">
        <v>87</v>
      </c>
      <c r="D214" s="49">
        <v>532289</v>
      </c>
      <c r="E214" s="55" t="s">
        <v>131</v>
      </c>
      <c r="F214" s="75">
        <v>2.4890462543738086E-4</v>
      </c>
      <c r="G214" s="52">
        <v>1.010362312341469E-4</v>
      </c>
      <c r="H214" s="52">
        <v>1.3036348316801192E-3</v>
      </c>
      <c r="I214" s="52">
        <v>2.1662895168104908E-4</v>
      </c>
      <c r="J214" s="52">
        <v>1.5659758632846445E-4</v>
      </c>
      <c r="K214" s="52">
        <v>1.9556263330723243E-4</v>
      </c>
      <c r="L214" s="52">
        <v>7.593223011955952E-5</v>
      </c>
      <c r="M214" s="52">
        <v>9.9648160458828806E-5</v>
      </c>
      <c r="N214" s="52">
        <v>1.9956983719392665E-4</v>
      </c>
      <c r="O214" s="52">
        <v>3.6364326702458793E-5</v>
      </c>
      <c r="P214" s="52">
        <v>1.3516960520731726E-4</v>
      </c>
      <c r="Q214" s="52">
        <v>6.8271750572511313E-5</v>
      </c>
      <c r="R214" s="52">
        <v>5.0255887827323831E-5</v>
      </c>
      <c r="S214" s="52">
        <v>5.7495670608973871E-4</v>
      </c>
      <c r="T214" s="52">
        <v>9.9582460483482925E-5</v>
      </c>
      <c r="U214" s="52">
        <v>1.2260924914446475E-4</v>
      </c>
      <c r="V214" s="52">
        <v>1.3872934937175029E-4</v>
      </c>
      <c r="W214" s="52">
        <v>6.0436938897682015E-4</v>
      </c>
      <c r="X214" s="52">
        <v>2.0705295947003231E-4</v>
      </c>
      <c r="Y214" s="52">
        <v>2.1471055556342307E-4</v>
      </c>
      <c r="Z214" s="52">
        <v>4.1844011557225458E-4</v>
      </c>
      <c r="AA214" s="52">
        <v>1.9439610426640162E-5</v>
      </c>
      <c r="AB214" s="52">
        <v>9.3042359270413284E-4</v>
      </c>
      <c r="AC214" s="52">
        <v>2.1079683713175321E-4</v>
      </c>
      <c r="AD214" s="52">
        <v>1.6514849341365011E-4</v>
      </c>
      <c r="AE214" s="52">
        <v>9.9740781005871072E-4</v>
      </c>
      <c r="AF214" s="52">
        <v>5.426225301674648E-5</v>
      </c>
      <c r="AG214" s="52">
        <v>1.0076277287580105E-4</v>
      </c>
      <c r="AH214" s="52">
        <v>2.299849232105895E-5</v>
      </c>
      <c r="AI214" s="52">
        <v>6.9445152285407588E-5</v>
      </c>
      <c r="AJ214" s="52">
        <v>1.5375834258670579E-4</v>
      </c>
      <c r="AK214" s="104">
        <v>4.4904662482079947E-4</v>
      </c>
      <c r="AL214" s="108">
        <v>2.8338357180510978E-4</v>
      </c>
      <c r="AM214" s="49">
        <v>32</v>
      </c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</row>
    <row r="215" spans="1:105" ht="24" x14ac:dyDescent="0.3">
      <c r="A215" s="49">
        <v>71</v>
      </c>
      <c r="B215" s="54" t="s">
        <v>69</v>
      </c>
      <c r="C215" s="54" t="s">
        <v>87</v>
      </c>
      <c r="D215" s="49">
        <v>532412</v>
      </c>
      <c r="E215" s="55" t="s">
        <v>132</v>
      </c>
      <c r="F215" s="75"/>
      <c r="G215" s="53"/>
      <c r="H215" s="53"/>
      <c r="I215" s="53"/>
      <c r="J215" s="53"/>
      <c r="K215" s="53"/>
      <c r="L215" s="53"/>
      <c r="M215" s="53"/>
      <c r="N215" s="52">
        <v>2.0509303685917941E-3</v>
      </c>
      <c r="O215" s="53"/>
      <c r="P215" s="53"/>
      <c r="Q215" s="53"/>
      <c r="R215" s="53"/>
      <c r="S215" s="53"/>
      <c r="T215" s="53"/>
      <c r="U215" s="53"/>
      <c r="V215" s="53"/>
      <c r="W215" s="53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93"/>
      <c r="AL215" s="108">
        <v>4.205394995546851E-4</v>
      </c>
      <c r="AM215" s="49">
        <v>1</v>
      </c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</row>
    <row r="216" spans="1:105" ht="24" x14ac:dyDescent="0.3">
      <c r="A216" s="49">
        <v>72</v>
      </c>
      <c r="B216" s="54" t="s">
        <v>133</v>
      </c>
      <c r="C216" s="54" t="s">
        <v>87</v>
      </c>
      <c r="D216" s="49">
        <v>541920</v>
      </c>
      <c r="E216" s="55" t="s">
        <v>134</v>
      </c>
      <c r="F216" s="75">
        <v>2.4347722386204871E-3</v>
      </c>
      <c r="G216" s="52">
        <v>1.3635804499105028E-3</v>
      </c>
      <c r="H216" s="52">
        <v>5.475402980984975E-4</v>
      </c>
      <c r="I216" s="52">
        <v>8.763787814853193E-4</v>
      </c>
      <c r="J216" s="52">
        <v>4.5759432707619093E-3</v>
      </c>
      <c r="K216" s="52">
        <v>3.3675263387486949E-3</v>
      </c>
      <c r="L216" s="52">
        <v>1.7968194069638076E-3</v>
      </c>
      <c r="M216" s="52">
        <v>1.6035005065895712E-3</v>
      </c>
      <c r="N216" s="52">
        <v>1.3337537291225202E-3</v>
      </c>
      <c r="O216" s="52">
        <v>1.0655817262841087E-2</v>
      </c>
      <c r="P216" s="52">
        <v>1.4777548057780311E-3</v>
      </c>
      <c r="Q216" s="52">
        <v>1.4359414419011967E-3</v>
      </c>
      <c r="R216" s="52">
        <v>4.6374483666308964E-3</v>
      </c>
      <c r="S216" s="52">
        <v>1.7671199553423258E-3</v>
      </c>
      <c r="T216" s="52">
        <v>1.2364750345651011E-3</v>
      </c>
      <c r="U216" s="52">
        <v>2.4611505600935536E-3</v>
      </c>
      <c r="V216" s="52">
        <v>1.0524556748018733E-3</v>
      </c>
      <c r="W216" s="52">
        <v>5.6784658563252663E-4</v>
      </c>
      <c r="X216" s="52">
        <v>1.5806429583593695E-3</v>
      </c>
      <c r="Y216" s="52">
        <v>3.0164296227193758E-3</v>
      </c>
      <c r="Z216" s="52">
        <v>2.0777077454194352E-3</v>
      </c>
      <c r="AA216" s="52">
        <v>5.1715605811605316E-4</v>
      </c>
      <c r="AB216" s="52">
        <v>1.1088099093691781E-3</v>
      </c>
      <c r="AC216" s="52">
        <v>1.3601131240818802E-3</v>
      </c>
      <c r="AD216" s="52">
        <v>1.2359893505465248E-3</v>
      </c>
      <c r="AE216" s="52">
        <v>3.3424295892154968E-3</v>
      </c>
      <c r="AF216" s="52">
        <v>9.1896255998457298E-4</v>
      </c>
      <c r="AG216" s="52">
        <v>2.1666845050522941E-3</v>
      </c>
      <c r="AH216" s="52">
        <v>1.6480287146987884E-3</v>
      </c>
      <c r="AI216" s="52">
        <v>1.7326041560589759E-3</v>
      </c>
      <c r="AJ216" s="52">
        <v>1.0958679720486006E-3</v>
      </c>
      <c r="AK216" s="104">
        <v>3.0071713292591715E-3</v>
      </c>
      <c r="AL216" s="108">
        <v>1.6659916956085561E-3</v>
      </c>
      <c r="AM216" s="49">
        <v>32</v>
      </c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</row>
    <row r="217" spans="1:105" x14ac:dyDescent="0.3">
      <c r="A217" s="49">
        <v>73</v>
      </c>
      <c r="B217" s="54" t="s">
        <v>72</v>
      </c>
      <c r="C217" s="54" t="s">
        <v>87</v>
      </c>
      <c r="D217" s="49">
        <v>561590</v>
      </c>
      <c r="E217" s="55" t="s">
        <v>135</v>
      </c>
      <c r="F217" s="75"/>
      <c r="G217" s="52">
        <v>7.5761455281360933E-5</v>
      </c>
      <c r="H217" s="52">
        <v>1.9889881050484583E-2</v>
      </c>
      <c r="I217" s="53"/>
      <c r="J217" s="53"/>
      <c r="K217" s="53"/>
      <c r="L217" s="52">
        <v>1.4552156361254524E-4</v>
      </c>
      <c r="M217" s="52">
        <v>4.4966171378040824E-5</v>
      </c>
      <c r="N217" s="52">
        <v>3.0903257467336824E-3</v>
      </c>
      <c r="O217" s="53"/>
      <c r="P217" s="52">
        <v>8.8020948682091259E-5</v>
      </c>
      <c r="Q217" s="53"/>
      <c r="R217" s="53"/>
      <c r="S217" s="52">
        <v>1.7263878848891294E-2</v>
      </c>
      <c r="T217" s="53"/>
      <c r="U217" s="52">
        <v>1.9923504898353058E-5</v>
      </c>
      <c r="V217" s="53"/>
      <c r="W217" s="52">
        <v>1.2695326442476416E-2</v>
      </c>
      <c r="X217" s="52">
        <v>4.202642465127263E-4</v>
      </c>
      <c r="Y217" s="52">
        <v>7.5268566608834365E-6</v>
      </c>
      <c r="Z217" s="52">
        <v>1.2503816127406406E-3</v>
      </c>
      <c r="AA217" s="52">
        <v>3.8782468663771581E-3</v>
      </c>
      <c r="AB217" s="52">
        <v>5.2408285286427991E-3</v>
      </c>
      <c r="AC217" s="53"/>
      <c r="AD217" s="53"/>
      <c r="AE217" s="52">
        <v>1.6348285407746578E-3</v>
      </c>
      <c r="AF217" s="53"/>
      <c r="AG217" s="53"/>
      <c r="AH217" s="53"/>
      <c r="AI217" s="52">
        <v>5.103599497518122E-5</v>
      </c>
      <c r="AJ217" s="53"/>
      <c r="AK217" s="93"/>
      <c r="AL217" s="108">
        <v>2.9956485727449804E-3</v>
      </c>
      <c r="AM217" s="49">
        <v>16</v>
      </c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</row>
    <row r="218" spans="1:105" ht="24" x14ac:dyDescent="0.3">
      <c r="A218" s="49">
        <v>74</v>
      </c>
      <c r="B218" s="54" t="s">
        <v>72</v>
      </c>
      <c r="C218" s="54" t="s">
        <v>87</v>
      </c>
      <c r="D218" s="49">
        <v>561920</v>
      </c>
      <c r="E218" s="55" t="s">
        <v>136</v>
      </c>
      <c r="F218" s="75">
        <v>5.6352595080044732E-4</v>
      </c>
      <c r="G218" s="52">
        <v>3.6868479151029089E-4</v>
      </c>
      <c r="H218" s="53"/>
      <c r="I218" s="53"/>
      <c r="J218" s="52">
        <v>1.308774440130403E-3</v>
      </c>
      <c r="K218" s="53"/>
      <c r="L218" s="53"/>
      <c r="M218" s="52">
        <v>7.0486060389226429E-4</v>
      </c>
      <c r="N218" s="52">
        <v>6.4852050775835524E-3</v>
      </c>
      <c r="O218" s="53"/>
      <c r="P218" s="52">
        <v>1.7706813355425122E-2</v>
      </c>
      <c r="Q218" s="53"/>
      <c r="R218" s="53"/>
      <c r="S218" s="52">
        <v>5.7154833925308684E-3</v>
      </c>
      <c r="T218" s="52">
        <v>1.8141690559725595E-3</v>
      </c>
      <c r="U218" s="52">
        <v>2.2473713525342248E-5</v>
      </c>
      <c r="V218" s="53"/>
      <c r="W218" s="52">
        <v>1.2699974799265689E-4</v>
      </c>
      <c r="X218" s="52">
        <v>2.7415376381918306E-3</v>
      </c>
      <c r="Y218" s="53"/>
      <c r="Z218" s="52">
        <v>2.5898956148598873E-5</v>
      </c>
      <c r="AA218" s="52">
        <v>1.0464395796175333E-4</v>
      </c>
      <c r="AB218" s="52">
        <v>1.0801766551764065E-4</v>
      </c>
      <c r="AC218" s="52">
        <v>6.4098294420902042E-5</v>
      </c>
      <c r="AD218" s="52">
        <v>6.6350991816110146E-4</v>
      </c>
      <c r="AE218" s="52">
        <v>2.0252656550242346E-3</v>
      </c>
      <c r="AF218" s="53"/>
      <c r="AG218" s="53"/>
      <c r="AH218" s="53"/>
      <c r="AI218" s="52">
        <v>1.1502746417644675E-4</v>
      </c>
      <c r="AJ218" s="52">
        <v>8.3828433817640605E-4</v>
      </c>
      <c r="AK218" s="104">
        <v>1.5967574560208435E-4</v>
      </c>
      <c r="AL218" s="108">
        <v>2.905045805840124E-3</v>
      </c>
      <c r="AM218" s="49">
        <v>20</v>
      </c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</row>
    <row r="219" spans="1:105" ht="24" x14ac:dyDescent="0.3">
      <c r="A219" s="49">
        <v>75</v>
      </c>
      <c r="B219" s="54" t="s">
        <v>137</v>
      </c>
      <c r="C219" s="54" t="s">
        <v>87</v>
      </c>
      <c r="D219" s="49">
        <v>611151</v>
      </c>
      <c r="E219" s="55" t="s">
        <v>138</v>
      </c>
      <c r="F219" s="76"/>
      <c r="G219" s="52">
        <v>1.2389041297254915E-4</v>
      </c>
      <c r="H219" s="53"/>
      <c r="I219" s="53"/>
      <c r="J219" s="52">
        <v>1.0690241133123958E-4</v>
      </c>
      <c r="K219" s="52">
        <v>1.9381306700527905E-4</v>
      </c>
      <c r="L219" s="52">
        <v>7.5977862469390984E-5</v>
      </c>
      <c r="M219" s="52">
        <v>9.6230536141279557E-5</v>
      </c>
      <c r="N219" s="52">
        <v>6.1112152906497069E-5</v>
      </c>
      <c r="O219" s="53"/>
      <c r="P219" s="52">
        <v>1.2967778638500163E-4</v>
      </c>
      <c r="Q219" s="52">
        <v>2.8001907048444858E-4</v>
      </c>
      <c r="R219" s="52">
        <v>1.846232520374015E-4</v>
      </c>
      <c r="S219" s="52">
        <v>5.143155998000833E-5</v>
      </c>
      <c r="T219" s="52">
        <v>2.264771377781894E-4</v>
      </c>
      <c r="U219" s="52">
        <v>6.4540201767724899E-4</v>
      </c>
      <c r="V219" s="52">
        <v>3.1348424478194422E-4</v>
      </c>
      <c r="W219" s="53"/>
      <c r="X219" s="52">
        <v>1.499136660728763E-3</v>
      </c>
      <c r="Y219" s="52">
        <v>1.1513302966462443E-4</v>
      </c>
      <c r="Z219" s="52">
        <v>1.8581986585163845E-4</v>
      </c>
      <c r="AA219" s="52">
        <v>8.4357208548631156E-5</v>
      </c>
      <c r="AB219" s="53"/>
      <c r="AC219" s="52">
        <v>2.8072795090798195E-4</v>
      </c>
      <c r="AD219" s="52">
        <v>1.4139679997887794E-4</v>
      </c>
      <c r="AE219" s="53"/>
      <c r="AF219" s="53"/>
      <c r="AG219" s="52">
        <v>1.0299804969905716E-4</v>
      </c>
      <c r="AH219" s="52">
        <v>4.3245028296008283E-6</v>
      </c>
      <c r="AI219" s="52">
        <v>1.4201009707746415E-4</v>
      </c>
      <c r="AJ219" s="52">
        <v>8.9702215236979013E-5</v>
      </c>
      <c r="AK219" s="104">
        <v>5.2010564438853199E-4</v>
      </c>
      <c r="AL219" s="108">
        <v>2.0177456984413693E-4</v>
      </c>
      <c r="AM219" s="49">
        <v>24</v>
      </c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</row>
    <row r="220" spans="1:105" ht="24" x14ac:dyDescent="0.3">
      <c r="A220" s="49">
        <v>76</v>
      </c>
      <c r="B220" s="54" t="s">
        <v>137</v>
      </c>
      <c r="C220" s="54" t="s">
        <v>87</v>
      </c>
      <c r="D220" s="49">
        <v>611211</v>
      </c>
      <c r="E220" s="55" t="s">
        <v>139</v>
      </c>
      <c r="F220" s="75">
        <v>3.8201768535075034E-4</v>
      </c>
      <c r="G220" s="52">
        <v>2.3492338394921585E-4</v>
      </c>
      <c r="H220" s="53"/>
      <c r="I220" s="53"/>
      <c r="J220" s="52">
        <v>1.3562737818137969E-3</v>
      </c>
      <c r="K220" s="53"/>
      <c r="L220" s="52">
        <v>6.6604977814007868E-4</v>
      </c>
      <c r="M220" s="52">
        <v>5.1332717249589707E-4</v>
      </c>
      <c r="N220" s="52">
        <v>2.4406845039042516E-4</v>
      </c>
      <c r="O220" s="52">
        <v>3.3677109913049155E-4</v>
      </c>
      <c r="P220" s="52">
        <v>2.9190155897045446E-4</v>
      </c>
      <c r="Q220" s="53"/>
      <c r="R220" s="52">
        <v>5.7669590363682867E-4</v>
      </c>
      <c r="S220" s="52">
        <v>2.2676073239765642E-4</v>
      </c>
      <c r="T220" s="52">
        <v>5.9366514187822374E-4</v>
      </c>
      <c r="U220" s="52">
        <v>4.4477232335083365E-4</v>
      </c>
      <c r="V220" s="52">
        <v>2.3103189562703603E-4</v>
      </c>
      <c r="W220" s="52">
        <v>1.4777624271328567E-3</v>
      </c>
      <c r="X220" s="52">
        <v>8.8092379307639875E-4</v>
      </c>
      <c r="Y220" s="53"/>
      <c r="Z220" s="52">
        <v>5.3388302226413636E-4</v>
      </c>
      <c r="AA220" s="52">
        <v>2.0656815391427493E-4</v>
      </c>
      <c r="AB220" s="52">
        <v>3.3234006612967221E-5</v>
      </c>
      <c r="AC220" s="52">
        <v>2.0891528250100263E-4</v>
      </c>
      <c r="AD220" s="52">
        <v>1.0231254015719486E-3</v>
      </c>
      <c r="AE220" s="53"/>
      <c r="AF220" s="53"/>
      <c r="AG220" s="52">
        <v>6.5436633276890361E-5</v>
      </c>
      <c r="AH220" s="52">
        <v>2.9229707761892871E-4</v>
      </c>
      <c r="AI220" s="52">
        <v>2.5244122572884789E-4</v>
      </c>
      <c r="AJ220" s="52">
        <v>2.153325904634727E-4</v>
      </c>
      <c r="AK220" s="93"/>
      <c r="AL220" s="108">
        <v>3.4817330195409689E-4</v>
      </c>
      <c r="AM220" s="49">
        <v>24</v>
      </c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</row>
    <row r="221" spans="1:105" ht="24" x14ac:dyDescent="0.3">
      <c r="A221" s="49">
        <v>77</v>
      </c>
      <c r="B221" s="54" t="s">
        <v>137</v>
      </c>
      <c r="C221" s="54" t="s">
        <v>87</v>
      </c>
      <c r="D221" s="49">
        <v>611311</v>
      </c>
      <c r="E221" s="55" t="s">
        <v>140</v>
      </c>
      <c r="F221" s="75">
        <v>4.8606947682893205E-2</v>
      </c>
      <c r="G221" s="52">
        <v>3.0133851629709073E-2</v>
      </c>
      <c r="H221" s="52">
        <v>3.1256849182377498E-3</v>
      </c>
      <c r="I221" s="52">
        <v>6.1868182887120891E-3</v>
      </c>
      <c r="J221" s="52">
        <v>2.5254510082717629E-2</v>
      </c>
      <c r="K221" s="52">
        <v>1.0645916551130494E-2</v>
      </c>
      <c r="L221" s="52">
        <v>3.3389372901083035E-2</v>
      </c>
      <c r="M221" s="52">
        <v>1.7048379499253599E-2</v>
      </c>
      <c r="N221" s="52">
        <v>4.2332256989903685E-2</v>
      </c>
      <c r="O221" s="52">
        <v>7.5160517753144526E-3</v>
      </c>
      <c r="P221" s="52">
        <v>2.8479914406587079E-2</v>
      </c>
      <c r="Q221" s="52">
        <v>1.0934197433876051E-2</v>
      </c>
      <c r="R221" s="52">
        <v>2.8526929914807635E-2</v>
      </c>
      <c r="S221" s="52">
        <v>6.4023499979841941E-2</v>
      </c>
      <c r="T221" s="52">
        <v>4.1306624825696844E-2</v>
      </c>
      <c r="U221" s="52">
        <v>2.2114931049132709E-2</v>
      </c>
      <c r="V221" s="52">
        <v>3.1835148203448044E-2</v>
      </c>
      <c r="W221" s="52">
        <v>8.3683703226324815E-3</v>
      </c>
      <c r="X221" s="52">
        <v>0.14481788302429874</v>
      </c>
      <c r="Y221" s="52">
        <v>6.9837521369303587E-3</v>
      </c>
      <c r="Z221" s="52">
        <v>8.8515224014946756E-2</v>
      </c>
      <c r="AA221" s="52">
        <v>6.9645391633022288E-2</v>
      </c>
      <c r="AB221" s="52">
        <v>3.2983108437505617E-3</v>
      </c>
      <c r="AC221" s="52">
        <v>4.4286653091877209E-2</v>
      </c>
      <c r="AD221" s="52">
        <v>3.2832739885609086E-2</v>
      </c>
      <c r="AE221" s="52">
        <v>9.2116584386981448E-3</v>
      </c>
      <c r="AF221" s="52">
        <v>1.190623399198317E-2</v>
      </c>
      <c r="AG221" s="52">
        <v>5.5076870293372597E-2</v>
      </c>
      <c r="AH221" s="52">
        <v>5.4897597738678148E-3</v>
      </c>
      <c r="AI221" s="52">
        <v>2.3133070915122306E-2</v>
      </c>
      <c r="AJ221" s="52">
        <v>3.6363434375177091E-2</v>
      </c>
      <c r="AK221" s="104">
        <v>8.1621802033546801E-3</v>
      </c>
      <c r="AL221" s="108">
        <v>4.1230439371131342E-2</v>
      </c>
      <c r="AM221" s="49">
        <v>32</v>
      </c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</row>
    <row r="222" spans="1:105" ht="24" x14ac:dyDescent="0.3">
      <c r="A222" s="49">
        <v>78</v>
      </c>
      <c r="B222" s="54" t="s">
        <v>137</v>
      </c>
      <c r="C222" s="54" t="s">
        <v>87</v>
      </c>
      <c r="D222" s="49">
        <v>611511</v>
      </c>
      <c r="E222" s="55" t="s">
        <v>141</v>
      </c>
      <c r="F222" s="75">
        <v>1.1661039980423564E-3</v>
      </c>
      <c r="G222" s="52">
        <v>1.087412655451268E-3</v>
      </c>
      <c r="H222" s="52">
        <v>1.1082236662425662E-4</v>
      </c>
      <c r="I222" s="52">
        <v>1.2745815335880046E-3</v>
      </c>
      <c r="J222" s="52">
        <v>7.8136994920055222E-4</v>
      </c>
      <c r="K222" s="52">
        <v>7.1440623996429334E-4</v>
      </c>
      <c r="L222" s="52">
        <v>8.9097163045937476E-4</v>
      </c>
      <c r="M222" s="52">
        <v>4.2276012808084205E-4</v>
      </c>
      <c r="N222" s="52">
        <v>7.7614112825278431E-4</v>
      </c>
      <c r="O222" s="52">
        <v>1.725968594590967E-4</v>
      </c>
      <c r="P222" s="52">
        <v>1.0017128147745411E-3</v>
      </c>
      <c r="Q222" s="52">
        <v>4.0228798383441702E-4</v>
      </c>
      <c r="R222" s="52">
        <v>5.3027634312456781E-4</v>
      </c>
      <c r="S222" s="52">
        <v>1.3752412393356025E-3</v>
      </c>
      <c r="T222" s="52">
        <v>8.644722979253062E-4</v>
      </c>
      <c r="U222" s="52">
        <v>8.7496064111607303E-4</v>
      </c>
      <c r="V222" s="52">
        <v>1.0171878362326896E-3</v>
      </c>
      <c r="W222" s="52">
        <v>4.3794161464657372E-4</v>
      </c>
      <c r="X222" s="52">
        <v>9.3614901168745704E-4</v>
      </c>
      <c r="Y222" s="52">
        <v>7.5045548633697083E-4</v>
      </c>
      <c r="Z222" s="52">
        <v>1.1364967590293217E-3</v>
      </c>
      <c r="AA222" s="52">
        <v>1.6665007314599293E-3</v>
      </c>
      <c r="AB222" s="52">
        <v>3.0933630402869321E-5</v>
      </c>
      <c r="AC222" s="52">
        <v>8.3848346195013635E-4</v>
      </c>
      <c r="AD222" s="52">
        <v>1.1985592265176205E-3</v>
      </c>
      <c r="AE222" s="52">
        <v>6.3323769561763731E-4</v>
      </c>
      <c r="AF222" s="52">
        <v>7.3681878567547485E-4</v>
      </c>
      <c r="AG222" s="52">
        <v>2.6012486168676782E-4</v>
      </c>
      <c r="AH222" s="52">
        <v>7.7447914311942105E-4</v>
      </c>
      <c r="AI222" s="52">
        <v>1.0930943226158858E-3</v>
      </c>
      <c r="AJ222" s="52">
        <v>8.5542112501350994E-4</v>
      </c>
      <c r="AK222" s="104">
        <v>7.5862543035015175E-4</v>
      </c>
      <c r="AL222" s="108">
        <v>8.2054235844619813E-4</v>
      </c>
      <c r="AM222" s="49">
        <v>32</v>
      </c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</row>
    <row r="223" spans="1:105" ht="24" x14ac:dyDescent="0.3">
      <c r="A223" s="49">
        <v>79</v>
      </c>
      <c r="B223" s="54" t="s">
        <v>137</v>
      </c>
      <c r="C223" s="54" t="s">
        <v>87</v>
      </c>
      <c r="D223" s="49">
        <v>611698</v>
      </c>
      <c r="E223" s="55" t="s">
        <v>142</v>
      </c>
      <c r="F223" s="75">
        <v>3.434904826786631E-4</v>
      </c>
      <c r="G223" s="52">
        <v>1.9962043196541159E-4</v>
      </c>
      <c r="H223" s="53"/>
      <c r="I223" s="52">
        <v>4.3717932706230361E-4</v>
      </c>
      <c r="J223" s="52">
        <v>4.3656633384189997E-4</v>
      </c>
      <c r="K223" s="53"/>
      <c r="L223" s="52">
        <v>1.4492834306473618E-4</v>
      </c>
      <c r="M223" s="52">
        <v>3.6280523291012088E-4</v>
      </c>
      <c r="N223" s="52">
        <v>9.7351392973469046E-4</v>
      </c>
      <c r="O223" s="52">
        <v>1.824900954002068E-4</v>
      </c>
      <c r="P223" s="52">
        <v>2.5219343117223675E-4</v>
      </c>
      <c r="Q223" s="52">
        <v>8.0357264200911775E-5</v>
      </c>
      <c r="R223" s="52">
        <v>2.5789710375510264E-4</v>
      </c>
      <c r="S223" s="52">
        <v>9.2941294540016138E-4</v>
      </c>
      <c r="T223" s="52">
        <v>4.3539466276431177E-4</v>
      </c>
      <c r="U223" s="52">
        <v>3.6850514659993817E-4</v>
      </c>
      <c r="V223" s="52">
        <v>3.2843174667552405E-4</v>
      </c>
      <c r="W223" s="52">
        <v>1.8128591478167494E-4</v>
      </c>
      <c r="X223" s="52">
        <v>8.5723919811451317E-4</v>
      </c>
      <c r="Y223" s="52">
        <v>2.5145276696729115E-4</v>
      </c>
      <c r="Z223" s="52">
        <v>6.0455395368437656E-4</v>
      </c>
      <c r="AA223" s="52">
        <v>7.9568643961885378E-4</v>
      </c>
      <c r="AB223" s="52">
        <v>6.0781368930164474E-5</v>
      </c>
      <c r="AC223" s="52">
        <v>4.7089040558917077E-4</v>
      </c>
      <c r="AD223" s="52">
        <v>1.1848277787506428E-3</v>
      </c>
      <c r="AE223" s="52">
        <v>2.2815995852397671E-4</v>
      </c>
      <c r="AF223" s="52">
        <v>2.1146626103545529E-4</v>
      </c>
      <c r="AG223" s="52">
        <v>2.2190601090481978E-4</v>
      </c>
      <c r="AH223" s="52">
        <v>5.0439428457980571E-4</v>
      </c>
      <c r="AI223" s="52">
        <v>4.2522057409326221E-4</v>
      </c>
      <c r="AJ223" s="52">
        <v>3.778366035739419E-4</v>
      </c>
      <c r="AK223" s="104">
        <v>3.1471360647713724E-5</v>
      </c>
      <c r="AL223" s="108">
        <v>5.3771861915053994E-4</v>
      </c>
      <c r="AM223" s="49">
        <v>30</v>
      </c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</row>
    <row r="224" spans="1:105" x14ac:dyDescent="0.3">
      <c r="A224" s="49">
        <v>80</v>
      </c>
      <c r="B224" s="54" t="s">
        <v>137</v>
      </c>
      <c r="C224" s="54" t="s">
        <v>87</v>
      </c>
      <c r="D224" s="49">
        <v>611710</v>
      </c>
      <c r="E224" s="55" t="s">
        <v>143</v>
      </c>
      <c r="F224" s="76"/>
      <c r="G224" s="52">
        <v>1.5457223054707539E-4</v>
      </c>
      <c r="H224" s="53"/>
      <c r="I224" s="53"/>
      <c r="J224" s="52">
        <v>2.5483223457879272E-5</v>
      </c>
      <c r="K224" s="53"/>
      <c r="L224" s="53"/>
      <c r="M224" s="53"/>
      <c r="N224" s="52">
        <v>1.1000582495881747E-3</v>
      </c>
      <c r="O224" s="53"/>
      <c r="P224" s="53"/>
      <c r="Q224" s="53"/>
      <c r="R224" s="53"/>
      <c r="S224" s="52">
        <v>2.145045234870837E-4</v>
      </c>
      <c r="T224" s="53"/>
      <c r="U224" s="53"/>
      <c r="V224" s="52">
        <v>4.9595397987914704E-6</v>
      </c>
      <c r="W224" s="53"/>
      <c r="X224" s="53"/>
      <c r="Y224" s="53"/>
      <c r="Z224" s="52">
        <v>5.3473554181953861E-5</v>
      </c>
      <c r="AA224" s="52">
        <v>3.2400836919815147E-4</v>
      </c>
      <c r="AB224" s="53"/>
      <c r="AC224" s="52">
        <v>9.9283366015937304E-5</v>
      </c>
      <c r="AD224" s="52">
        <v>4.0293051362559898E-5</v>
      </c>
      <c r="AE224" s="53"/>
      <c r="AF224" s="53"/>
      <c r="AG224" s="53"/>
      <c r="AH224" s="53"/>
      <c r="AI224" s="52">
        <v>3.719935798004343E-5</v>
      </c>
      <c r="AJ224" s="52">
        <v>3.9237332620127836E-5</v>
      </c>
      <c r="AK224" s="93"/>
      <c r="AL224" s="108">
        <v>2.6049522966010053E-4</v>
      </c>
      <c r="AM224" s="49">
        <v>11</v>
      </c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</row>
    <row r="225" spans="1:105" ht="24" x14ac:dyDescent="0.3">
      <c r="A225" s="49">
        <v>81</v>
      </c>
      <c r="B225" s="54" t="s">
        <v>75</v>
      </c>
      <c r="C225" s="54" t="s">
        <v>87</v>
      </c>
      <c r="D225" s="49">
        <v>711111</v>
      </c>
      <c r="E225" s="55" t="s">
        <v>144</v>
      </c>
      <c r="F225" s="76"/>
      <c r="G225" s="52">
        <v>2.0559332678012468E-5</v>
      </c>
      <c r="H225" s="53"/>
      <c r="I225" s="53"/>
      <c r="J225" s="52">
        <v>9.0144736041477702E-6</v>
      </c>
      <c r="K225" s="53"/>
      <c r="L225" s="53"/>
      <c r="M225" s="53"/>
      <c r="N225" s="52">
        <v>1.9742711022984366E-4</v>
      </c>
      <c r="O225" s="53"/>
      <c r="P225" s="53"/>
      <c r="Q225" s="53"/>
      <c r="R225" s="53"/>
      <c r="S225" s="52">
        <v>5.5229454455134721E-5</v>
      </c>
      <c r="T225" s="52">
        <v>-1.051606544489853E-5</v>
      </c>
      <c r="U225" s="53"/>
      <c r="V225" s="53"/>
      <c r="W225" s="53"/>
      <c r="X225" s="52">
        <v>2.5914908190903561E-5</v>
      </c>
      <c r="Y225" s="52">
        <v>3.200307943220069E-5</v>
      </c>
      <c r="Z225" s="52">
        <v>5.320897914751868E-6</v>
      </c>
      <c r="AA225" s="52">
        <v>2.0728153411341766E-4</v>
      </c>
      <c r="AB225" s="52">
        <v>2.0091857308320943E-4</v>
      </c>
      <c r="AC225" s="53"/>
      <c r="AD225" s="53"/>
      <c r="AE225" s="52">
        <v>4.6136416525473866E-6</v>
      </c>
      <c r="AF225" s="53"/>
      <c r="AG225" s="53"/>
      <c r="AH225" s="53"/>
      <c r="AI225" s="53"/>
      <c r="AJ225" s="52">
        <v>1.0394347602229648E-4</v>
      </c>
      <c r="AK225" s="93"/>
      <c r="AL225" s="108">
        <v>6.7595979183706305E-5</v>
      </c>
      <c r="AM225" s="49">
        <v>12</v>
      </c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</row>
    <row r="226" spans="1:105" ht="24" x14ac:dyDescent="0.3">
      <c r="A226" s="49">
        <v>82</v>
      </c>
      <c r="B226" s="54" t="s">
        <v>75</v>
      </c>
      <c r="C226" s="54" t="s">
        <v>87</v>
      </c>
      <c r="D226" s="49">
        <v>711121</v>
      </c>
      <c r="E226" s="55" t="s">
        <v>145</v>
      </c>
      <c r="F226" s="76"/>
      <c r="G226" s="52">
        <v>3.4894280233323913E-5</v>
      </c>
      <c r="H226" s="53"/>
      <c r="I226" s="53"/>
      <c r="J226" s="52">
        <v>6.2985745054622245E-6</v>
      </c>
      <c r="K226" s="53"/>
      <c r="L226" s="52">
        <v>1.9165586929215745E-6</v>
      </c>
      <c r="M226" s="52">
        <v>2.6999232108639062E-5</v>
      </c>
      <c r="N226" s="52">
        <v>9.7903861054761428E-6</v>
      </c>
      <c r="O226" s="53"/>
      <c r="P226" s="52">
        <v>4.3276544636680868E-6</v>
      </c>
      <c r="Q226" s="53"/>
      <c r="R226" s="52">
        <v>2.4168862084896196E-5</v>
      </c>
      <c r="S226" s="52">
        <v>8.402667629949968E-6</v>
      </c>
      <c r="T226" s="52">
        <v>3.333371095941489E-5</v>
      </c>
      <c r="U226" s="52">
        <v>-5.5227955578234682E-5</v>
      </c>
      <c r="V226" s="53"/>
      <c r="W226" s="53"/>
      <c r="X226" s="52">
        <v>2.6950172988253723E-4</v>
      </c>
      <c r="Y226" s="52">
        <v>1.6614839147727885E-5</v>
      </c>
      <c r="Z226" s="52">
        <v>2.5399203305776872E-5</v>
      </c>
      <c r="AA226" s="53"/>
      <c r="AB226" s="52">
        <v>3.5937305861107115E-4</v>
      </c>
      <c r="AC226" s="52">
        <v>7.0558298653145601E-5</v>
      </c>
      <c r="AD226" s="53"/>
      <c r="AE226" s="52">
        <v>6.9512200898380628E-6</v>
      </c>
      <c r="AF226" s="53"/>
      <c r="AG226" s="53"/>
      <c r="AH226" s="52">
        <v>1.0948854891307551E-4</v>
      </c>
      <c r="AI226" s="52">
        <v>1.4098604304856409E-5</v>
      </c>
      <c r="AJ226" s="52">
        <v>5.0346697880043558E-5</v>
      </c>
      <c r="AK226" s="93"/>
      <c r="AL226" s="108">
        <v>5.2531119196095914E-5</v>
      </c>
      <c r="AM226" s="49">
        <v>19</v>
      </c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</row>
    <row r="227" spans="1:105" ht="24" x14ac:dyDescent="0.3">
      <c r="A227" s="49">
        <v>83</v>
      </c>
      <c r="B227" s="54" t="s">
        <v>75</v>
      </c>
      <c r="C227" s="54" t="s">
        <v>87</v>
      </c>
      <c r="D227" s="49">
        <v>711131</v>
      </c>
      <c r="E227" s="55" t="s">
        <v>146</v>
      </c>
      <c r="F227" s="75">
        <v>2.1541640295128872E-4</v>
      </c>
      <c r="G227" s="52">
        <v>1.0025032402168466E-4</v>
      </c>
      <c r="H227" s="53"/>
      <c r="I227" s="52">
        <v>1.9797248134976837E-4</v>
      </c>
      <c r="J227" s="52">
        <v>1.8352543696649562E-4</v>
      </c>
      <c r="K227" s="52">
        <v>1.0186363802484073E-4</v>
      </c>
      <c r="L227" s="52">
        <v>9.5006552349112343E-4</v>
      </c>
      <c r="M227" s="52">
        <v>2.2068088450460863E-5</v>
      </c>
      <c r="N227" s="52">
        <v>4.7683080689202509E-5</v>
      </c>
      <c r="O227" s="53"/>
      <c r="P227" s="52">
        <v>3.9541095520672623E-4</v>
      </c>
      <c r="Q227" s="52">
        <v>3.2521433088348575E-4</v>
      </c>
      <c r="R227" s="52">
        <v>5.7343502541902514E-4</v>
      </c>
      <c r="S227" s="52">
        <v>7.458202223663042E-4</v>
      </c>
      <c r="T227" s="52">
        <v>3.1634393592440662E-4</v>
      </c>
      <c r="U227" s="52">
        <v>7.6876836000785108E-4</v>
      </c>
      <c r="V227" s="52">
        <v>8.9202833881041032E-5</v>
      </c>
      <c r="W227" s="52">
        <v>8.9522371379137562E-4</v>
      </c>
      <c r="X227" s="52">
        <v>4.771039455955367E-4</v>
      </c>
      <c r="Y227" s="52">
        <v>7.2620228154079091E-4</v>
      </c>
      <c r="Z227" s="52">
        <v>1.6046475838493411E-3</v>
      </c>
      <c r="AA227" s="52">
        <v>-1.4223017720408741E-5</v>
      </c>
      <c r="AB227" s="53"/>
      <c r="AC227" s="52">
        <v>5.0852149820418185E-4</v>
      </c>
      <c r="AD227" s="52">
        <v>8.1176714030618373E-3</v>
      </c>
      <c r="AE227" s="52">
        <v>6.0254159982268865E-4</v>
      </c>
      <c r="AF227" s="52">
        <v>1.7765670338655939E-4</v>
      </c>
      <c r="AG227" s="52">
        <v>1.6966189378087246E-4</v>
      </c>
      <c r="AH227" s="52">
        <v>1.2159715683595785E-3</v>
      </c>
      <c r="AI227" s="52">
        <v>3.0652556758075484E-4</v>
      </c>
      <c r="AJ227" s="52">
        <v>3.1490323122388748E-4</v>
      </c>
      <c r="AK227" s="104">
        <v>1.3496244555661653E-3</v>
      </c>
      <c r="AL227" s="108">
        <v>4.9375405093993944E-4</v>
      </c>
      <c r="AM227" s="49">
        <v>29</v>
      </c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</row>
    <row r="228" spans="1:105" ht="24" x14ac:dyDescent="0.3">
      <c r="A228" s="49">
        <v>84</v>
      </c>
      <c r="B228" s="54" t="s">
        <v>75</v>
      </c>
      <c r="C228" s="54" t="s">
        <v>87</v>
      </c>
      <c r="D228" s="49">
        <v>711191</v>
      </c>
      <c r="E228" s="55" t="s">
        <v>147</v>
      </c>
      <c r="F228" s="76"/>
      <c r="G228" s="53"/>
      <c r="H228" s="53"/>
      <c r="I228" s="53"/>
      <c r="J228" s="53"/>
      <c r="K228" s="53"/>
      <c r="L228" s="53"/>
      <c r="M228" s="53"/>
      <c r="N228" s="52">
        <v>3.4802033110187257E-5</v>
      </c>
      <c r="O228" s="53"/>
      <c r="P228" s="53"/>
      <c r="Q228" s="53"/>
      <c r="R228" s="52">
        <v>2.5799301193797925E-5</v>
      </c>
      <c r="S228" s="53"/>
      <c r="T228" s="52">
        <v>2.2214264710300877E-5</v>
      </c>
      <c r="U228" s="53"/>
      <c r="V228" s="53"/>
      <c r="W228" s="53"/>
      <c r="X228" s="53"/>
      <c r="Y228" s="52">
        <v>5.8820990942459453E-5</v>
      </c>
      <c r="Z228" s="53"/>
      <c r="AA228" s="53"/>
      <c r="AB228" s="53"/>
      <c r="AC228" s="53"/>
      <c r="AD228" s="53"/>
      <c r="AE228" s="53"/>
      <c r="AF228" s="53"/>
      <c r="AG228" s="53"/>
      <c r="AH228" s="52">
        <v>2.417790218367736E-5</v>
      </c>
      <c r="AI228" s="53"/>
      <c r="AJ228" s="52">
        <v>1.6368586047854535E-5</v>
      </c>
      <c r="AK228" s="93"/>
      <c r="AL228" s="108">
        <v>1.070768255419361E-5</v>
      </c>
      <c r="AM228" s="49">
        <v>6</v>
      </c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</row>
    <row r="229" spans="1:105" ht="48" x14ac:dyDescent="0.3">
      <c r="A229" s="49">
        <v>85</v>
      </c>
      <c r="B229" s="54" t="s">
        <v>75</v>
      </c>
      <c r="C229" s="54" t="s">
        <v>87</v>
      </c>
      <c r="D229" s="49">
        <v>711311</v>
      </c>
      <c r="E229" s="55" t="s">
        <v>148</v>
      </c>
      <c r="F229" s="76"/>
      <c r="G229" s="52">
        <v>-1.0914679366675734E-3</v>
      </c>
      <c r="H229" s="52">
        <v>2.944047690207956E-6</v>
      </c>
      <c r="I229" s="52">
        <v>9.9818057823412629E-5</v>
      </c>
      <c r="J229" s="52">
        <v>3.7670098349640589E-4</v>
      </c>
      <c r="K229" s="53"/>
      <c r="L229" s="52">
        <v>1.5674712167108591E-4</v>
      </c>
      <c r="M229" s="52">
        <v>1.7478707224037582E-4</v>
      </c>
      <c r="N229" s="52">
        <v>2.4765529633375767E-3</v>
      </c>
      <c r="O229" s="52">
        <v>6.2166955575894631E-5</v>
      </c>
      <c r="P229" s="52">
        <v>9.4449160575492996E-5</v>
      </c>
      <c r="Q229" s="52">
        <v>2.7349745369629282E-4</v>
      </c>
      <c r="R229" s="52">
        <v>1.2563971956830957E-4</v>
      </c>
      <c r="S229" s="52">
        <v>2.9867449031073653E-3</v>
      </c>
      <c r="T229" s="52">
        <v>2.4018250175965558E-4</v>
      </c>
      <c r="U229" s="52">
        <v>5.1131682971133289E-4</v>
      </c>
      <c r="V229" s="52">
        <v>1.1220958794765704E-4</v>
      </c>
      <c r="W229" s="52">
        <v>4.4906446839233583E-5</v>
      </c>
      <c r="X229" s="52">
        <v>2.0412692166658923E-3</v>
      </c>
      <c r="Y229" s="52">
        <v>2.2430032849432642E-4</v>
      </c>
      <c r="Z229" s="52">
        <v>3.6408464460885022E-4</v>
      </c>
      <c r="AA229" s="52">
        <v>1.5944047450840645E-4</v>
      </c>
      <c r="AB229" s="52">
        <v>5.8209519751173034E-5</v>
      </c>
      <c r="AC229" s="52">
        <v>3.4468826465596228E-3</v>
      </c>
      <c r="AD229" s="52">
        <v>2.2824953253433272E-3</v>
      </c>
      <c r="AE229" s="52">
        <v>2.534796239131568E-3</v>
      </c>
      <c r="AF229" s="52">
        <v>3.5322639704170547E-5</v>
      </c>
      <c r="AG229" s="52">
        <v>1.8403779178142172E-4</v>
      </c>
      <c r="AH229" s="53"/>
      <c r="AI229" s="52">
        <v>1.4091459741864086E-4</v>
      </c>
      <c r="AJ229" s="52">
        <v>1.8643642231401105E-4</v>
      </c>
      <c r="AK229" s="104">
        <v>1.2754182999336613E-5</v>
      </c>
      <c r="AL229" s="108">
        <v>1.0548439057382164E-3</v>
      </c>
      <c r="AM229" s="49">
        <v>29</v>
      </c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</row>
    <row r="230" spans="1:105" ht="36" x14ac:dyDescent="0.3">
      <c r="A230" s="49">
        <v>86</v>
      </c>
      <c r="B230" s="54" t="s">
        <v>75</v>
      </c>
      <c r="C230" s="54" t="s">
        <v>87</v>
      </c>
      <c r="D230" s="49">
        <v>711320</v>
      </c>
      <c r="E230" s="55" t="s">
        <v>149</v>
      </c>
      <c r="F230" s="75">
        <v>4.0731756503460055E-5</v>
      </c>
      <c r="G230" s="52">
        <v>3.877980549173728E-4</v>
      </c>
      <c r="H230" s="53"/>
      <c r="I230" s="53"/>
      <c r="J230" s="52">
        <v>6.7608552031108277E-6</v>
      </c>
      <c r="K230" s="53"/>
      <c r="L230" s="53"/>
      <c r="M230" s="52">
        <v>2.1970442041388026E-4</v>
      </c>
      <c r="N230" s="52">
        <v>3.8145427747992293E-3</v>
      </c>
      <c r="O230" s="52">
        <v>4.1444637050596428E-6</v>
      </c>
      <c r="P230" s="52">
        <v>2.376413766891423E-5</v>
      </c>
      <c r="Q230" s="53"/>
      <c r="R230" s="53"/>
      <c r="S230" s="52">
        <v>4.5506566364783671E-4</v>
      </c>
      <c r="T230" s="52">
        <v>3.6067395419329975E-5</v>
      </c>
      <c r="U230" s="52">
        <v>5.5785813715388562E-7</v>
      </c>
      <c r="V230" s="53"/>
      <c r="W230" s="53"/>
      <c r="X230" s="52">
        <v>2.2105899366569402E-3</v>
      </c>
      <c r="Y230" s="53"/>
      <c r="Z230" s="52">
        <v>6.8260358884275339E-5</v>
      </c>
      <c r="AA230" s="52">
        <v>8.319796572502417E-5</v>
      </c>
      <c r="AB230" s="53"/>
      <c r="AC230" s="52">
        <v>6.6669752416261127E-5</v>
      </c>
      <c r="AD230" s="52">
        <v>5.6410271907583851E-4</v>
      </c>
      <c r="AE230" s="52">
        <v>5.8193400044131031E-5</v>
      </c>
      <c r="AF230" s="53"/>
      <c r="AG230" s="53"/>
      <c r="AH230" s="53"/>
      <c r="AI230" s="52">
        <v>1.9885700328640376E-5</v>
      </c>
      <c r="AJ230" s="52">
        <v>1.9636394020585058E-4</v>
      </c>
      <c r="AK230" s="93"/>
      <c r="AL230" s="108">
        <v>9.9250711260622936E-4</v>
      </c>
      <c r="AM230" s="49">
        <v>18</v>
      </c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</row>
    <row r="231" spans="1:105" ht="24" x14ac:dyDescent="0.3">
      <c r="A231" s="49">
        <v>87</v>
      </c>
      <c r="B231" s="54" t="s">
        <v>75</v>
      </c>
      <c r="C231" s="54" t="s">
        <v>87</v>
      </c>
      <c r="D231" s="49">
        <v>711510</v>
      </c>
      <c r="E231" s="55" t="s">
        <v>150</v>
      </c>
      <c r="F231" s="75">
        <v>5.4588952014946463E-6</v>
      </c>
      <c r="G231" s="52">
        <v>1.7667194136151388E-5</v>
      </c>
      <c r="H231" s="52">
        <v>7.3022897173193749E-5</v>
      </c>
      <c r="I231" s="52">
        <v>8.3181714852843852E-7</v>
      </c>
      <c r="J231" s="52">
        <v>3.9293859300131306E-5</v>
      </c>
      <c r="K231" s="52">
        <v>3.1880985946705883E-5</v>
      </c>
      <c r="L231" s="52">
        <v>1.2092572705338504E-5</v>
      </c>
      <c r="M231" s="52">
        <v>1.7527530428574002E-5</v>
      </c>
      <c r="N231" s="52">
        <v>1.2555688807280071E-4</v>
      </c>
      <c r="O231" s="52">
        <v>1.0294313073857822E-5</v>
      </c>
      <c r="P231" s="52">
        <v>1.6607057655315782E-4</v>
      </c>
      <c r="Q231" s="52">
        <v>3.2516872517168045E-5</v>
      </c>
      <c r="R231" s="52">
        <v>3.8075548601999166E-5</v>
      </c>
      <c r="S231" s="52">
        <v>6.4494647570278226E-5</v>
      </c>
      <c r="T231" s="52">
        <v>8.6468163412268702E-5</v>
      </c>
      <c r="U231" s="52">
        <v>3.725695415992022E-5</v>
      </c>
      <c r="V231" s="52">
        <v>4.0365143362386135E-5</v>
      </c>
      <c r="W231" s="52">
        <v>6.7816205300654043E-5</v>
      </c>
      <c r="X231" s="52">
        <v>1.3093935949764823E-4</v>
      </c>
      <c r="Y231" s="52">
        <v>1.3464710248913702E-4</v>
      </c>
      <c r="Z231" s="52">
        <v>1.411360822581421E-4</v>
      </c>
      <c r="AA231" s="52">
        <v>1.3019188634355337E-5</v>
      </c>
      <c r="AB231" s="52">
        <v>1.491529643305094E-4</v>
      </c>
      <c r="AC231" s="52">
        <v>1.009140466959211E-4</v>
      </c>
      <c r="AD231" s="52">
        <v>4.5064596918652522E-5</v>
      </c>
      <c r="AE231" s="52">
        <v>4.2260957537334056E-5</v>
      </c>
      <c r="AF231" s="52">
        <v>2.327015850525859E-5</v>
      </c>
      <c r="AG231" s="52">
        <v>5.1805827550759821E-5</v>
      </c>
      <c r="AH231" s="52">
        <v>2.0325163299123893E-4</v>
      </c>
      <c r="AI231" s="52">
        <v>2.0147667638358995E-5</v>
      </c>
      <c r="AJ231" s="52">
        <v>2.4115595545593635E-4</v>
      </c>
      <c r="AK231" s="104">
        <v>4.1409685062781213E-6</v>
      </c>
      <c r="AL231" s="108">
        <v>8.8305732612007181E-5</v>
      </c>
      <c r="AM231" s="49">
        <v>32</v>
      </c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</row>
    <row r="232" spans="1:105" x14ac:dyDescent="0.3">
      <c r="A232" s="49">
        <v>88</v>
      </c>
      <c r="B232" s="54" t="s">
        <v>75</v>
      </c>
      <c r="C232" s="54" t="s">
        <v>87</v>
      </c>
      <c r="D232" s="49">
        <v>712111</v>
      </c>
      <c r="E232" s="55" t="s">
        <v>151</v>
      </c>
      <c r="F232" s="75">
        <v>1.2146041823325588E-4</v>
      </c>
      <c r="G232" s="52">
        <v>-6.4576423833598176E-4</v>
      </c>
      <c r="H232" s="52">
        <v>2.0897481372458254E-4</v>
      </c>
      <c r="I232" s="53"/>
      <c r="J232" s="52">
        <v>2.7648430675490921E-3</v>
      </c>
      <c r="K232" s="52">
        <v>4.859906394314921E-5</v>
      </c>
      <c r="L232" s="52">
        <v>1.0495440461237193E-5</v>
      </c>
      <c r="M232" s="52">
        <v>2.182397242777877E-5</v>
      </c>
      <c r="N232" s="52">
        <v>9.1394710756496293E-4</v>
      </c>
      <c r="O232" s="52">
        <v>-3.4760018171467963E-6</v>
      </c>
      <c r="P232" s="52">
        <v>4.0059907897895995E-4</v>
      </c>
      <c r="Q232" s="53"/>
      <c r="R232" s="52">
        <v>1.3158602690665705E-3</v>
      </c>
      <c r="S232" s="52">
        <v>2.7148685231535369E-4</v>
      </c>
      <c r="T232" s="52">
        <v>1.433337257360877E-5</v>
      </c>
      <c r="U232" s="52">
        <v>2.0640751074693767E-5</v>
      </c>
      <c r="V232" s="52">
        <v>1.7268842049403079E-4</v>
      </c>
      <c r="W232" s="52">
        <v>3.9843058193774714E-5</v>
      </c>
      <c r="X232" s="52">
        <v>7.1864353947247454E-4</v>
      </c>
      <c r="Y232" s="52">
        <v>4.1782417641970726E-4</v>
      </c>
      <c r="Z232" s="52">
        <v>2.297951762973695E-3</v>
      </c>
      <c r="AA232" s="52">
        <v>6.9242465579293962E-5</v>
      </c>
      <c r="AB232" s="52">
        <v>8.1684787534967157E-5</v>
      </c>
      <c r="AC232" s="52">
        <v>3.5310508570418633E-5</v>
      </c>
      <c r="AD232" s="52">
        <v>1.1663778026004179E-6</v>
      </c>
      <c r="AE232" s="52">
        <v>1.1257285632215623E-5</v>
      </c>
      <c r="AF232" s="52">
        <v>-1.7217830284159942E-6</v>
      </c>
      <c r="AG232" s="52">
        <v>2.1914478659373864E-7</v>
      </c>
      <c r="AH232" s="52">
        <v>3.0468088117642201E-5</v>
      </c>
      <c r="AI232" s="52">
        <v>8.2734039451133723E-5</v>
      </c>
      <c r="AJ232" s="52">
        <v>3.8108668383615132E-4</v>
      </c>
      <c r="AK232" s="104">
        <v>3.0460964332181857E-4</v>
      </c>
      <c r="AL232" s="108">
        <v>4.2615503469017825E-4</v>
      </c>
      <c r="AM232" s="49">
        <v>30</v>
      </c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</row>
    <row r="233" spans="1:105" x14ac:dyDescent="0.3">
      <c r="A233" s="49">
        <v>89</v>
      </c>
      <c r="B233" s="54" t="s">
        <v>75</v>
      </c>
      <c r="C233" s="54" t="s">
        <v>87</v>
      </c>
      <c r="D233" s="49">
        <v>712120</v>
      </c>
      <c r="E233" s="55" t="s">
        <v>152</v>
      </c>
      <c r="F233" s="76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2">
        <v>9.9800543873935935E-6</v>
      </c>
      <c r="Z233" s="53"/>
      <c r="AA233" s="53"/>
      <c r="AB233" s="52">
        <v>1.3713671344422156E-4</v>
      </c>
      <c r="AC233" s="53"/>
      <c r="AD233" s="53"/>
      <c r="AE233" s="53"/>
      <c r="AF233" s="53"/>
      <c r="AG233" s="53"/>
      <c r="AH233" s="53"/>
      <c r="AI233" s="53"/>
      <c r="AJ233" s="53"/>
      <c r="AK233" s="93"/>
      <c r="AL233" s="108">
        <v>9.8977982728893736E-6</v>
      </c>
      <c r="AM233" s="49">
        <v>2</v>
      </c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</row>
    <row r="234" spans="1:105" ht="24" x14ac:dyDescent="0.3">
      <c r="A234" s="49">
        <v>90</v>
      </c>
      <c r="B234" s="54" t="s">
        <v>75</v>
      </c>
      <c r="C234" s="54" t="s">
        <v>87</v>
      </c>
      <c r="D234" s="49">
        <v>712131</v>
      </c>
      <c r="E234" s="55" t="s">
        <v>153</v>
      </c>
      <c r="F234" s="76"/>
      <c r="G234" s="53"/>
      <c r="H234" s="52">
        <v>2.3196467184829579E-3</v>
      </c>
      <c r="I234" s="53"/>
      <c r="J234" s="53"/>
      <c r="K234" s="53"/>
      <c r="L234" s="53"/>
      <c r="M234" s="53"/>
      <c r="N234" s="52">
        <v>1.7819687630103397E-4</v>
      </c>
      <c r="O234" s="53"/>
      <c r="P234" s="53"/>
      <c r="Q234" s="53"/>
      <c r="R234" s="53"/>
      <c r="S234" s="52">
        <v>8.6366624470621506E-4</v>
      </c>
      <c r="T234" s="53"/>
      <c r="U234" s="52">
        <v>-2.1915855388188367E-6</v>
      </c>
      <c r="V234" s="53"/>
      <c r="W234" s="52">
        <v>3.7110488452651658E-3</v>
      </c>
      <c r="X234" s="53"/>
      <c r="Y234" s="53"/>
      <c r="Z234" s="53"/>
      <c r="AA234" s="53"/>
      <c r="AB234" s="52">
        <v>5.6692843138117788E-3</v>
      </c>
      <c r="AC234" s="53"/>
      <c r="AD234" s="53"/>
      <c r="AE234" s="53"/>
      <c r="AF234" s="53"/>
      <c r="AG234" s="53"/>
      <c r="AH234" s="53"/>
      <c r="AI234" s="52">
        <v>1.9527043266425615E-3</v>
      </c>
      <c r="AJ234" s="53"/>
      <c r="AK234" s="93"/>
      <c r="AL234" s="108">
        <v>6.7395532824083486E-4</v>
      </c>
      <c r="AM234" s="49">
        <v>7</v>
      </c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</row>
    <row r="235" spans="1:105" ht="24" x14ac:dyDescent="0.3">
      <c r="A235" s="49">
        <v>91</v>
      </c>
      <c r="B235" s="54" t="s">
        <v>75</v>
      </c>
      <c r="C235" s="54" t="s">
        <v>87</v>
      </c>
      <c r="D235" s="49">
        <v>712190</v>
      </c>
      <c r="E235" s="55" t="s">
        <v>154</v>
      </c>
      <c r="F235" s="76"/>
      <c r="G235" s="53"/>
      <c r="H235" s="53"/>
      <c r="I235" s="53"/>
      <c r="J235" s="53"/>
      <c r="K235" s="53"/>
      <c r="L235" s="53"/>
      <c r="M235" s="53"/>
      <c r="N235" s="52">
        <v>6.7762505949399922E-5</v>
      </c>
      <c r="O235" s="53"/>
      <c r="P235" s="53"/>
      <c r="Q235" s="53"/>
      <c r="R235" s="53"/>
      <c r="S235" s="52">
        <v>1.2395325924313611E-5</v>
      </c>
      <c r="T235" s="53"/>
      <c r="U235" s="53"/>
      <c r="V235" s="53"/>
      <c r="W235" s="53"/>
      <c r="X235" s="53"/>
      <c r="Y235" s="53"/>
      <c r="Z235" s="53"/>
      <c r="AA235" s="53"/>
      <c r="AB235" s="52">
        <v>1.2776375199189719E-4</v>
      </c>
      <c r="AC235" s="53"/>
      <c r="AD235" s="53"/>
      <c r="AE235" s="53"/>
      <c r="AF235" s="53"/>
      <c r="AG235" s="53"/>
      <c r="AH235" s="53"/>
      <c r="AI235" s="53"/>
      <c r="AJ235" s="52">
        <v>3.4864497358246124E-5</v>
      </c>
      <c r="AK235" s="93"/>
      <c r="AL235" s="108">
        <v>2.4446357031168315E-5</v>
      </c>
      <c r="AM235" s="49">
        <v>4</v>
      </c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</row>
    <row r="236" spans="1:105" ht="24" x14ac:dyDescent="0.3">
      <c r="A236" s="49">
        <v>92</v>
      </c>
      <c r="B236" s="54" t="s">
        <v>75</v>
      </c>
      <c r="C236" s="54" t="s">
        <v>87</v>
      </c>
      <c r="D236" s="49">
        <v>713111</v>
      </c>
      <c r="E236" s="55" t="s">
        <v>155</v>
      </c>
      <c r="F236" s="75">
        <v>6.5296784910185953E-5</v>
      </c>
      <c r="G236" s="52">
        <v>3.0430327266538334E-4</v>
      </c>
      <c r="H236" s="53"/>
      <c r="I236" s="52">
        <v>1.4283488750445474E-4</v>
      </c>
      <c r="J236" s="52">
        <v>6.7596995013667052E-4</v>
      </c>
      <c r="K236" s="53"/>
      <c r="L236" s="53"/>
      <c r="M236" s="52">
        <v>4.4414469166779302E-4</v>
      </c>
      <c r="N236" s="52">
        <v>4.6868449470138686E-5</v>
      </c>
      <c r="O236" s="53"/>
      <c r="P236" s="52">
        <v>2.9509035699631519E-5</v>
      </c>
      <c r="Q236" s="53"/>
      <c r="R236" s="53"/>
      <c r="S236" s="52">
        <v>1.7966962324636397E-4</v>
      </c>
      <c r="T236" s="52">
        <v>1.3063810105963527E-4</v>
      </c>
      <c r="U236" s="52">
        <v>3.3312100190046318E-5</v>
      </c>
      <c r="V236" s="52">
        <v>9.0029423847506275E-5</v>
      </c>
      <c r="W236" s="53"/>
      <c r="X236" s="52">
        <v>3.9892647367988223E-4</v>
      </c>
      <c r="Y236" s="53"/>
      <c r="Z236" s="52">
        <v>1.0788781959745501E-5</v>
      </c>
      <c r="AA236" s="52">
        <v>1.4098176185558758E-4</v>
      </c>
      <c r="AB236" s="52">
        <v>1.665277928721896E-2</v>
      </c>
      <c r="AC236" s="52">
        <v>1.1922784510189312E-4</v>
      </c>
      <c r="AD236" s="53"/>
      <c r="AE236" s="53"/>
      <c r="AF236" s="53"/>
      <c r="AG236" s="52">
        <v>-4.8211853050622502E-6</v>
      </c>
      <c r="AH236" s="53"/>
      <c r="AI236" s="52">
        <v>8.7616157495889753E-5</v>
      </c>
      <c r="AJ236" s="52">
        <v>4.5323846565719963E-5</v>
      </c>
      <c r="AK236" s="104">
        <v>6.8740077204216811E-5</v>
      </c>
      <c r="AL236" s="108">
        <v>1.2839479286197626E-3</v>
      </c>
      <c r="AM236" s="49">
        <v>20</v>
      </c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</row>
    <row r="237" spans="1:105" x14ac:dyDescent="0.3">
      <c r="A237" s="49">
        <v>93</v>
      </c>
      <c r="B237" s="54" t="s">
        <v>75</v>
      </c>
      <c r="C237" s="54" t="s">
        <v>87</v>
      </c>
      <c r="D237" s="49">
        <v>713120</v>
      </c>
      <c r="E237" s="55" t="s">
        <v>156</v>
      </c>
      <c r="F237" s="75">
        <v>9.1111060488023132E-4</v>
      </c>
      <c r="G237" s="52">
        <v>1.4692692518424263E-3</v>
      </c>
      <c r="H237" s="52">
        <v>2.3499809241481358E-4</v>
      </c>
      <c r="I237" s="52">
        <v>1.916744372251959E-4</v>
      </c>
      <c r="J237" s="52">
        <v>8.2829144001188542E-4</v>
      </c>
      <c r="K237" s="52">
        <v>2.3545274499176929E-3</v>
      </c>
      <c r="L237" s="52">
        <v>1.4133707713299983E-3</v>
      </c>
      <c r="M237" s="52">
        <v>8.7325183633836935E-4</v>
      </c>
      <c r="N237" s="52">
        <v>5.9244425693334376E-4</v>
      </c>
      <c r="O237" s="52">
        <v>5.2982289235972138E-4</v>
      </c>
      <c r="P237" s="52">
        <v>1.032942789091304E-3</v>
      </c>
      <c r="Q237" s="52">
        <v>7.817275060543864E-4</v>
      </c>
      <c r="R237" s="52">
        <v>1.8532338177240045E-3</v>
      </c>
      <c r="S237" s="52">
        <v>7.7681549302777522E-4</v>
      </c>
      <c r="T237" s="52">
        <v>1.0069071094020523E-3</v>
      </c>
      <c r="U237" s="52">
        <v>1.905005844360926E-3</v>
      </c>
      <c r="V237" s="52">
        <v>1.2878960502500573E-3</v>
      </c>
      <c r="W237" s="52">
        <v>4.8301407422828133E-4</v>
      </c>
      <c r="X237" s="52">
        <v>8.3768234703916831E-4</v>
      </c>
      <c r="Y237" s="52">
        <v>9.9231848037335856E-4</v>
      </c>
      <c r="Z237" s="52">
        <v>1.2199554837805954E-3</v>
      </c>
      <c r="AA237" s="52">
        <v>5.5955759370260089E-4</v>
      </c>
      <c r="AB237" s="52">
        <v>1.7772906631930319E-4</v>
      </c>
      <c r="AC237" s="52">
        <v>6.6224451153650162E-4</v>
      </c>
      <c r="AD237" s="52">
        <v>8.5527303234317928E-4</v>
      </c>
      <c r="AE237" s="52">
        <v>5.5763548773789414E-4</v>
      </c>
      <c r="AF237" s="52">
        <v>5.3223965675368355E-4</v>
      </c>
      <c r="AG237" s="52">
        <v>1.1184273328598046E-3</v>
      </c>
      <c r="AH237" s="52">
        <v>1.4070359661037604E-3</v>
      </c>
      <c r="AI237" s="52">
        <v>8.8225826871234905E-4</v>
      </c>
      <c r="AJ237" s="52">
        <v>6.2732458297481497E-4</v>
      </c>
      <c r="AK237" s="104">
        <v>1.73026228066325E-3</v>
      </c>
      <c r="AL237" s="108">
        <v>8.294561473173029E-4</v>
      </c>
      <c r="AM237" s="49">
        <v>32</v>
      </c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</row>
    <row r="238" spans="1:105" x14ac:dyDescent="0.3">
      <c r="A238" s="49">
        <v>94</v>
      </c>
      <c r="B238" s="54" t="s">
        <v>75</v>
      </c>
      <c r="C238" s="54" t="s">
        <v>87</v>
      </c>
      <c r="D238" s="49">
        <v>713299</v>
      </c>
      <c r="E238" s="55" t="s">
        <v>157</v>
      </c>
      <c r="F238" s="75">
        <v>6.3458606929836514E-3</v>
      </c>
      <c r="G238" s="52">
        <v>2.5481972530279517E-2</v>
      </c>
      <c r="H238" s="52">
        <v>2.106644772507443E-3</v>
      </c>
      <c r="I238" s="52">
        <v>1.376657380814566E-3</v>
      </c>
      <c r="J238" s="53"/>
      <c r="K238" s="52">
        <v>8.1360664928504956E-3</v>
      </c>
      <c r="L238" s="52">
        <v>2.5782277654778322E-4</v>
      </c>
      <c r="M238" s="52">
        <v>2.0419035894038814E-2</v>
      </c>
      <c r="N238" s="52">
        <v>5.6034482460688706E-3</v>
      </c>
      <c r="O238" s="53"/>
      <c r="P238" s="52">
        <v>2.0964069307158458E-3</v>
      </c>
      <c r="Q238" s="52">
        <v>2.6594970839251822E-3</v>
      </c>
      <c r="R238" s="52">
        <v>3.3707889953800067E-3</v>
      </c>
      <c r="S238" s="52">
        <v>8.7747778183041112E-3</v>
      </c>
      <c r="T238" s="52">
        <v>5.623225875727199E-3</v>
      </c>
      <c r="U238" s="52">
        <v>2.9873701714688543E-3</v>
      </c>
      <c r="V238" s="52">
        <v>9.6099349501249393E-3</v>
      </c>
      <c r="W238" s="52">
        <v>9.334896509316466E-4</v>
      </c>
      <c r="X238" s="52">
        <v>1.2934019162418514E-2</v>
      </c>
      <c r="Y238" s="53"/>
      <c r="Z238" s="52">
        <v>3.2759386791502984E-3</v>
      </c>
      <c r="AA238" s="52">
        <v>3.7314243041410892E-3</v>
      </c>
      <c r="AB238" s="52">
        <v>2.1273479125557561E-3</v>
      </c>
      <c r="AC238" s="52">
        <v>1.1553372617685289E-3</v>
      </c>
      <c r="AD238" s="52">
        <v>9.6459974446783028E-3</v>
      </c>
      <c r="AE238" s="52">
        <v>1.5505034744104985E-2</v>
      </c>
      <c r="AF238" s="52">
        <v>2.1966820927990971E-3</v>
      </c>
      <c r="AG238" s="52">
        <v>4.9040220343946831E-4</v>
      </c>
      <c r="AH238" s="53"/>
      <c r="AI238" s="52">
        <v>6.3184133583132672E-3</v>
      </c>
      <c r="AJ238" s="52">
        <v>1.0594257084539729E-2</v>
      </c>
      <c r="AK238" s="93"/>
      <c r="AL238" s="108">
        <v>6.1593880188207384E-3</v>
      </c>
      <c r="AM238" s="49">
        <v>27</v>
      </c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</row>
    <row r="239" spans="1:105" x14ac:dyDescent="0.3">
      <c r="A239" s="49">
        <v>95</v>
      </c>
      <c r="B239" s="54" t="s">
        <v>75</v>
      </c>
      <c r="C239" s="54" t="s">
        <v>87</v>
      </c>
      <c r="D239" s="49">
        <v>713910</v>
      </c>
      <c r="E239" s="55" t="s">
        <v>158</v>
      </c>
      <c r="F239" s="75">
        <v>8.6506692343070162E-3</v>
      </c>
      <c r="G239" s="52">
        <v>0</v>
      </c>
      <c r="H239" s="52">
        <v>1.0762492054357005E-2</v>
      </c>
      <c r="I239" s="52">
        <v>0</v>
      </c>
      <c r="J239" s="53"/>
      <c r="K239" s="53"/>
      <c r="L239" s="53"/>
      <c r="M239" s="53"/>
      <c r="N239" s="53"/>
      <c r="O239" s="53"/>
      <c r="P239" s="52">
        <v>1.6205167872373975E-3</v>
      </c>
      <c r="Q239" s="52">
        <v>6.0304432720128067E-4</v>
      </c>
      <c r="R239" s="53"/>
      <c r="S239" s="52">
        <v>3.3432322508184049E-3</v>
      </c>
      <c r="T239" s="52">
        <v>2.2120063421479479E-3</v>
      </c>
      <c r="U239" s="53"/>
      <c r="V239" s="52">
        <v>2.2216671823669623E-3</v>
      </c>
      <c r="W239" s="53"/>
      <c r="X239" s="53"/>
      <c r="Y239" s="53"/>
      <c r="Z239" s="53"/>
      <c r="AA239" s="53"/>
      <c r="AB239" s="52">
        <v>3.1549445400727826E-4</v>
      </c>
      <c r="AC239" s="53"/>
      <c r="AD239" s="52">
        <v>2.7459714503584574E-3</v>
      </c>
      <c r="AE239" s="52">
        <v>1.6137903348390416E-3</v>
      </c>
      <c r="AF239" s="53"/>
      <c r="AG239" s="53"/>
      <c r="AH239" s="53"/>
      <c r="AI239" s="53"/>
      <c r="AJ239" s="53"/>
      <c r="AK239" s="93"/>
      <c r="AL239" s="108">
        <v>9.2801805199667689E-4</v>
      </c>
      <c r="AM239" s="49">
        <v>12</v>
      </c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</row>
    <row r="240" spans="1:105" ht="24" x14ac:dyDescent="0.3">
      <c r="A240" s="49">
        <v>96</v>
      </c>
      <c r="B240" s="54" t="s">
        <v>75</v>
      </c>
      <c r="C240" s="54" t="s">
        <v>87</v>
      </c>
      <c r="D240" s="49">
        <v>713941</v>
      </c>
      <c r="E240" s="55" t="s">
        <v>159</v>
      </c>
      <c r="F240" s="76"/>
      <c r="G240" s="52">
        <v>2.6523110969061008E-3</v>
      </c>
      <c r="H240" s="52">
        <v>5.888095380415912E-6</v>
      </c>
      <c r="I240" s="52">
        <v>1.1220025023436454E-3</v>
      </c>
      <c r="J240" s="52">
        <v>5.08832363901818E-3</v>
      </c>
      <c r="K240" s="52">
        <v>1.0128044925752297E-4</v>
      </c>
      <c r="L240" s="52">
        <v>3.2462853670104952E-4</v>
      </c>
      <c r="M240" s="52">
        <v>9.6333064870806023E-4</v>
      </c>
      <c r="N240" s="52">
        <v>2.8886823028003205E-3</v>
      </c>
      <c r="O240" s="53"/>
      <c r="P240" s="52">
        <v>3.8300501241087773E-3</v>
      </c>
      <c r="Q240" s="52">
        <v>2.2620433055421252E-5</v>
      </c>
      <c r="R240" s="52">
        <v>1.1328195020466326E-2</v>
      </c>
      <c r="S240" s="52">
        <v>3.0505857007130607E-3</v>
      </c>
      <c r="T240" s="52">
        <v>3.5949058898339949E-3</v>
      </c>
      <c r="U240" s="52">
        <v>1.5184898493328769E-3</v>
      </c>
      <c r="V240" s="52">
        <v>2.1655968296417369E-3</v>
      </c>
      <c r="W240" s="52">
        <v>3.1036082205525761E-4</v>
      </c>
      <c r="X240" s="52">
        <v>4.8791930034341666E-3</v>
      </c>
      <c r="Y240" s="52">
        <v>1.9872016674607959E-3</v>
      </c>
      <c r="Z240" s="52">
        <v>3.4052570765370025E-3</v>
      </c>
      <c r="AA240" s="52">
        <v>1.0383248798522845E-3</v>
      </c>
      <c r="AB240" s="53"/>
      <c r="AC240" s="52">
        <v>8.7155492050996191E-3</v>
      </c>
      <c r="AD240" s="52">
        <v>2.2152165330024212E-3</v>
      </c>
      <c r="AE240" s="52">
        <v>5.3893486023956863E-4</v>
      </c>
      <c r="AF240" s="53"/>
      <c r="AG240" s="52">
        <v>3.2827889031742052E-3</v>
      </c>
      <c r="AH240" s="53"/>
      <c r="AI240" s="52">
        <v>8.3553282674253765E-4</v>
      </c>
      <c r="AJ240" s="52">
        <v>5.7213231088565927E-4</v>
      </c>
      <c r="AK240" s="93"/>
      <c r="AL240" s="108">
        <v>2.455953835948058E-3</v>
      </c>
      <c r="AM240" s="49">
        <v>26</v>
      </c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</row>
    <row r="241" spans="1:105" ht="24" x14ac:dyDescent="0.3">
      <c r="A241" s="49">
        <v>97</v>
      </c>
      <c r="B241" s="54" t="s">
        <v>75</v>
      </c>
      <c r="C241" s="54" t="s">
        <v>87</v>
      </c>
      <c r="D241" s="49">
        <v>713943</v>
      </c>
      <c r="E241" s="55" t="s">
        <v>160</v>
      </c>
      <c r="F241" s="75">
        <v>5.3016370281900498E-3</v>
      </c>
      <c r="G241" s="52">
        <v>4.0354449182626647E-3</v>
      </c>
      <c r="H241" s="52">
        <v>1.3482686975548792E-3</v>
      </c>
      <c r="I241" s="52">
        <v>1.5032124184121069E-3</v>
      </c>
      <c r="J241" s="52">
        <v>4.1133158625900682E-3</v>
      </c>
      <c r="K241" s="52">
        <v>3.1019810533633278E-3</v>
      </c>
      <c r="L241" s="52">
        <v>2.3904050135715176E-3</v>
      </c>
      <c r="M241" s="52">
        <v>4.3857884635064145E-3</v>
      </c>
      <c r="N241" s="52">
        <v>6.4866319165066402E-3</v>
      </c>
      <c r="O241" s="52">
        <v>2.4124789534774593E-3</v>
      </c>
      <c r="P241" s="52">
        <v>3.9862759194551119E-3</v>
      </c>
      <c r="Q241" s="52">
        <v>1.6161296092438767E-3</v>
      </c>
      <c r="R241" s="52">
        <v>3.428237996923073E-3</v>
      </c>
      <c r="S241" s="52">
        <v>5.3532922472564522E-3</v>
      </c>
      <c r="T241" s="52">
        <v>5.3694118933498586E-3</v>
      </c>
      <c r="U241" s="52">
        <v>5.8217278253183576E-3</v>
      </c>
      <c r="V241" s="52">
        <v>4.4928608802246341E-3</v>
      </c>
      <c r="W241" s="52">
        <v>2.6868332305714452E-3</v>
      </c>
      <c r="X241" s="52">
        <v>3.9013005172812074E-3</v>
      </c>
      <c r="Y241" s="52">
        <v>2.2586702976966585E-3</v>
      </c>
      <c r="Z241" s="52">
        <v>4.7864269479667649E-3</v>
      </c>
      <c r="AA241" s="52">
        <v>6.3213957033913188E-3</v>
      </c>
      <c r="AB241" s="52">
        <v>1.476012819925179E-3</v>
      </c>
      <c r="AC241" s="52">
        <v>3.4194119489506648E-3</v>
      </c>
      <c r="AD241" s="52">
        <v>3.270099221108809E-3</v>
      </c>
      <c r="AE241" s="52">
        <v>2.8406499230844429E-3</v>
      </c>
      <c r="AF241" s="52">
        <v>1.1588121533672494E-3</v>
      </c>
      <c r="AG241" s="52">
        <v>3.0721469343003033E-3</v>
      </c>
      <c r="AH241" s="52">
        <v>3.1228807479031077E-3</v>
      </c>
      <c r="AI241" s="52">
        <v>2.8974298911178132E-3</v>
      </c>
      <c r="AJ241" s="52">
        <v>3.4342711745240511E-3</v>
      </c>
      <c r="AK241" s="104">
        <v>3.9375641332497395E-3</v>
      </c>
      <c r="AL241" s="108">
        <v>4.2808185063093638E-3</v>
      </c>
      <c r="AM241" s="49">
        <v>32</v>
      </c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1"/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1"/>
      <c r="CY241" s="11"/>
      <c r="CZ241" s="11"/>
      <c r="DA241" s="11"/>
    </row>
    <row r="242" spans="1:105" x14ac:dyDescent="0.3">
      <c r="A242" s="49">
        <v>98</v>
      </c>
      <c r="B242" s="54" t="s">
        <v>75</v>
      </c>
      <c r="C242" s="54" t="s">
        <v>87</v>
      </c>
      <c r="D242" s="49">
        <v>713950</v>
      </c>
      <c r="E242" s="55" t="s">
        <v>161</v>
      </c>
      <c r="F242" s="75">
        <v>1.0467431548865983E-3</v>
      </c>
      <c r="G242" s="52">
        <v>6.5135989768871306E-5</v>
      </c>
      <c r="H242" s="53"/>
      <c r="I242" s="53"/>
      <c r="J242" s="52">
        <v>6.3419133208667813E-4</v>
      </c>
      <c r="K242" s="53"/>
      <c r="L242" s="53"/>
      <c r="M242" s="53"/>
      <c r="N242" s="52">
        <v>6.9642082343930806E-4</v>
      </c>
      <c r="O242" s="53"/>
      <c r="P242" s="53"/>
      <c r="Q242" s="53"/>
      <c r="R242" s="53"/>
      <c r="S242" s="52">
        <v>4.1495822858633714E-4</v>
      </c>
      <c r="T242" s="52">
        <v>1.229172895444697E-4</v>
      </c>
      <c r="U242" s="52">
        <v>2.7438650946011835E-4</v>
      </c>
      <c r="V242" s="53"/>
      <c r="W242" s="53"/>
      <c r="X242" s="52">
        <v>2.881265097576953E-4</v>
      </c>
      <c r="Y242" s="53"/>
      <c r="Z242" s="52">
        <v>6.4997266792908188E-5</v>
      </c>
      <c r="AA242" s="52">
        <v>3.360466600586855E-4</v>
      </c>
      <c r="AB242" s="53"/>
      <c r="AC242" s="53"/>
      <c r="AD242" s="52">
        <v>5.2863423044221679E-4</v>
      </c>
      <c r="AE242" s="52">
        <v>4.8916904561409087E-4</v>
      </c>
      <c r="AF242" s="53"/>
      <c r="AG242" s="53"/>
      <c r="AH242" s="53"/>
      <c r="AI242" s="53"/>
      <c r="AJ242" s="53"/>
      <c r="AK242" s="93"/>
      <c r="AL242" s="108">
        <v>2.5891291824550229E-4</v>
      </c>
      <c r="AM242" s="49">
        <v>12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</row>
    <row r="243" spans="1:105" x14ac:dyDescent="0.3">
      <c r="A243" s="49">
        <v>99</v>
      </c>
      <c r="B243" s="54" t="s">
        <v>75</v>
      </c>
      <c r="C243" s="54" t="s">
        <v>87</v>
      </c>
      <c r="D243" s="49">
        <v>713991</v>
      </c>
      <c r="E243" s="55" t="s">
        <v>162</v>
      </c>
      <c r="F243" s="75">
        <v>2.0859278394942042E-4</v>
      </c>
      <c r="G243" s="52">
        <v>6.4629865524045609E-4</v>
      </c>
      <c r="H243" s="52">
        <v>2.3110774368132451E-4</v>
      </c>
      <c r="I243" s="53"/>
      <c r="J243" s="52">
        <v>3.3526907596964975E-4</v>
      </c>
      <c r="K243" s="52">
        <v>4.0881532588977115E-4</v>
      </c>
      <c r="L243" s="52">
        <v>1.8873539890294362E-4</v>
      </c>
      <c r="M243" s="52">
        <v>8.2052277543903814E-4</v>
      </c>
      <c r="N243" s="52">
        <v>1.1782529723004947E-4</v>
      </c>
      <c r="O243" s="52">
        <v>9.2488386811621285E-4</v>
      </c>
      <c r="P243" s="52">
        <v>4.6012330879502617E-4</v>
      </c>
      <c r="Q243" s="52">
        <v>7.4414839952683179E-4</v>
      </c>
      <c r="R243" s="52">
        <v>9.2819939387946582E-4</v>
      </c>
      <c r="S243" s="52">
        <v>4.1451305414236624E-4</v>
      </c>
      <c r="T243" s="52">
        <v>3.5898695072028906E-4</v>
      </c>
      <c r="U243" s="52">
        <v>6.9485215683496118E-4</v>
      </c>
      <c r="V243" s="52">
        <v>3.2305891189349993E-4</v>
      </c>
      <c r="W243" s="52">
        <v>2.6304719045015009E-4</v>
      </c>
      <c r="X243" s="52">
        <v>1.8696349628029524E-4</v>
      </c>
      <c r="Y243" s="52">
        <v>2.8624357108870789E-4</v>
      </c>
      <c r="Z243" s="52">
        <v>2.8647596784119863E-4</v>
      </c>
      <c r="AA243" s="52">
        <v>9.3987841237058397E-4</v>
      </c>
      <c r="AB243" s="53"/>
      <c r="AC243" s="52">
        <v>3.2030331664143516E-4</v>
      </c>
      <c r="AD243" s="52">
        <v>2.4053891319991349E-4</v>
      </c>
      <c r="AE243" s="52">
        <v>3.7155194108514955E-4</v>
      </c>
      <c r="AF243" s="52">
        <v>9.2350180615039684E-5</v>
      </c>
      <c r="AG243" s="52">
        <v>4.6673456648734462E-4</v>
      </c>
      <c r="AH243" s="52">
        <v>4.0866551739727835E-4</v>
      </c>
      <c r="AI243" s="52">
        <v>2.8861652967999128E-4</v>
      </c>
      <c r="AJ243" s="52">
        <v>1.0813903417896679E-4</v>
      </c>
      <c r="AK243" s="104">
        <v>1.1578147943553628E-3</v>
      </c>
      <c r="AL243" s="108">
        <v>3.1717801815323222E-4</v>
      </c>
      <c r="AM243" s="49">
        <v>30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</row>
    <row r="244" spans="1:105" ht="24" x14ac:dyDescent="0.3">
      <c r="A244" s="49">
        <v>100</v>
      </c>
      <c r="B244" s="54" t="s">
        <v>75</v>
      </c>
      <c r="C244" s="54" t="s">
        <v>87</v>
      </c>
      <c r="D244" s="49">
        <v>713998</v>
      </c>
      <c r="E244" s="55" t="s">
        <v>163</v>
      </c>
      <c r="F244" s="75">
        <v>1.6179325547199133E-3</v>
      </c>
      <c r="G244" s="52">
        <v>3.3205208452300049E-3</v>
      </c>
      <c r="H244" s="52">
        <v>4.0139145252405667E-3</v>
      </c>
      <c r="I244" s="52">
        <v>2.1900557210541608E-4</v>
      </c>
      <c r="J244" s="52">
        <v>5.1839001732570291E-4</v>
      </c>
      <c r="K244" s="52">
        <v>5.3361772209577826E-4</v>
      </c>
      <c r="L244" s="52">
        <v>3.6191016651335726E-4</v>
      </c>
      <c r="M244" s="52">
        <v>3.2096374662241082E-4</v>
      </c>
      <c r="N244" s="52">
        <v>2.1751937210318993E-3</v>
      </c>
      <c r="O244" s="52">
        <v>1.2700775870344062E-4</v>
      </c>
      <c r="P244" s="52">
        <v>2.5679947276514668E-4</v>
      </c>
      <c r="Q244" s="52">
        <v>6.439070449788158E-4</v>
      </c>
      <c r="R244" s="52">
        <v>3.7749460780218822E-4</v>
      </c>
      <c r="S244" s="52">
        <v>7.3928172272048225E-4</v>
      </c>
      <c r="T244" s="52">
        <v>4.4007394247047273E-4</v>
      </c>
      <c r="U244" s="52">
        <v>1.5835201693211012E-4</v>
      </c>
      <c r="V244" s="52">
        <v>1.3826094839075333E-3</v>
      </c>
      <c r="W244" s="52">
        <v>5.9540470088322083E-4</v>
      </c>
      <c r="X244" s="52">
        <v>2.7802352371281507E-3</v>
      </c>
      <c r="Y244" s="52">
        <v>3.1512439886898657E-4</v>
      </c>
      <c r="Z244" s="52">
        <v>4.778519094159758E-4</v>
      </c>
      <c r="AA244" s="52">
        <v>7.5105559090998504E-4</v>
      </c>
      <c r="AB244" s="52">
        <v>6.560258597720383E-3</v>
      </c>
      <c r="AC244" s="52">
        <v>4.9804751075967039E-4</v>
      </c>
      <c r="AD244" s="52">
        <v>6.4585519960355881E-4</v>
      </c>
      <c r="AE244" s="52">
        <v>7.7970543928050835E-4</v>
      </c>
      <c r="AF244" s="52">
        <v>1.1332462841574362E-4</v>
      </c>
      <c r="AG244" s="52">
        <v>1.858347790314904E-4</v>
      </c>
      <c r="AH244" s="52">
        <v>1.2167578416013239E-4</v>
      </c>
      <c r="AI244" s="52">
        <v>4.7201746169299674E-4</v>
      </c>
      <c r="AJ244" s="52">
        <v>8.3668884422950318E-4</v>
      </c>
      <c r="AK244" s="104">
        <v>1.2903257865562624E-4</v>
      </c>
      <c r="AL244" s="108">
        <v>1.5740115161715677E-3</v>
      </c>
      <c r="AM244" s="49">
        <v>32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</row>
    <row r="245" spans="1:105" ht="24" x14ac:dyDescent="0.3">
      <c r="A245" s="49">
        <v>101</v>
      </c>
      <c r="B245" s="54" t="s">
        <v>78</v>
      </c>
      <c r="C245" s="54" t="s">
        <v>87</v>
      </c>
      <c r="D245" s="49">
        <v>722411</v>
      </c>
      <c r="E245" s="55" t="s">
        <v>164</v>
      </c>
      <c r="F245" s="75">
        <v>6.6493542704359782E-4</v>
      </c>
      <c r="G245" s="52">
        <v>2.591198952065036E-3</v>
      </c>
      <c r="H245" s="52">
        <v>6.9516326085035352E-4</v>
      </c>
      <c r="I245" s="52">
        <v>1.701422561804312E-3</v>
      </c>
      <c r="J245" s="52">
        <v>8.4135086972045867E-4</v>
      </c>
      <c r="K245" s="52">
        <v>1.9322987823796125E-4</v>
      </c>
      <c r="L245" s="52">
        <v>6.3638875074962565E-4</v>
      </c>
      <c r="M245" s="52">
        <v>1.4341816332572737E-3</v>
      </c>
      <c r="N245" s="52">
        <v>1.6360263458253298E-4</v>
      </c>
      <c r="O245" s="52">
        <v>4.2621129973323033E-4</v>
      </c>
      <c r="P245" s="52">
        <v>1.3802180788600378E-3</v>
      </c>
      <c r="Q245" s="52">
        <v>1.7869686056664737E-3</v>
      </c>
      <c r="R245" s="52">
        <v>1.7710405049987821E-3</v>
      </c>
      <c r="S245" s="52">
        <v>2.5835559738835072E-3</v>
      </c>
      <c r="T245" s="52">
        <v>4.804388868830926E-4</v>
      </c>
      <c r="U245" s="52">
        <v>9.1672030738302094E-4</v>
      </c>
      <c r="V245" s="52">
        <v>8.4842571807936863E-4</v>
      </c>
      <c r="W245" s="52">
        <v>1.8240650079337486E-3</v>
      </c>
      <c r="X245" s="52">
        <v>1.0115136258739769E-3</v>
      </c>
      <c r="Y245" s="52">
        <v>1.3217160296511317E-3</v>
      </c>
      <c r="Z245" s="52">
        <v>1.7354946369905594E-3</v>
      </c>
      <c r="AA245" s="52">
        <v>1.4894486832851862E-3</v>
      </c>
      <c r="AB245" s="52">
        <v>1.2655641168287067E-3</v>
      </c>
      <c r="AC245" s="52">
        <v>2.6952015715747783E-3</v>
      </c>
      <c r="AD245" s="52">
        <v>1.2056635276789141E-3</v>
      </c>
      <c r="AE245" s="52">
        <v>1.8672330496189782E-3</v>
      </c>
      <c r="AF245" s="52">
        <v>4.3597633289224391E-4</v>
      </c>
      <c r="AG245" s="52">
        <v>6.389823687500231E-4</v>
      </c>
      <c r="AH245" s="52">
        <v>2.562661063159364E-3</v>
      </c>
      <c r="AI245" s="52">
        <v>8.3662832640136098E-4</v>
      </c>
      <c r="AJ245" s="52">
        <v>1.3526834051315459E-3</v>
      </c>
      <c r="AK245" s="104">
        <v>6.3373382020080369E-4</v>
      </c>
      <c r="AL245" s="108">
        <v>1.0782556356000188E-3</v>
      </c>
      <c r="AM245" s="49">
        <v>32</v>
      </c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  <c r="BY245" s="11"/>
      <c r="BZ245" s="11"/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1"/>
      <c r="CL245" s="11"/>
      <c r="CM245" s="11"/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1"/>
      <c r="CY245" s="11"/>
      <c r="CZ245" s="11"/>
      <c r="DA245" s="11"/>
    </row>
    <row r="246" spans="1:105" x14ac:dyDescent="0.3">
      <c r="A246" s="49">
        <v>102</v>
      </c>
      <c r="B246" s="54" t="s">
        <v>78</v>
      </c>
      <c r="C246" s="54" t="s">
        <v>87</v>
      </c>
      <c r="D246" s="49">
        <v>722412</v>
      </c>
      <c r="E246" s="55" t="s">
        <v>165</v>
      </c>
      <c r="F246" s="75">
        <v>1.7030913198632296E-2</v>
      </c>
      <c r="G246" s="52">
        <v>1.6640422081213704E-2</v>
      </c>
      <c r="H246" s="52">
        <v>8.9417562748039317E-3</v>
      </c>
      <c r="I246" s="52">
        <v>1.1080873897589768E-2</v>
      </c>
      <c r="J246" s="52">
        <v>1.3606770054588997E-2</v>
      </c>
      <c r="K246" s="52">
        <v>1.007594672920524E-2</v>
      </c>
      <c r="L246" s="52">
        <v>1.3322455797996178E-2</v>
      </c>
      <c r="M246" s="52">
        <v>1.4481694813569576E-2</v>
      </c>
      <c r="N246" s="52">
        <v>3.9351032580617713E-3</v>
      </c>
      <c r="O246" s="52">
        <v>7.1641734375171304E-3</v>
      </c>
      <c r="P246" s="52">
        <v>7.588326984714849E-3</v>
      </c>
      <c r="Q246" s="52">
        <v>6.5931721499782143E-3</v>
      </c>
      <c r="R246" s="52">
        <v>9.0468270743813035E-3</v>
      </c>
      <c r="S246" s="52">
        <v>1.0583646789470076E-2</v>
      </c>
      <c r="T246" s="52">
        <v>4.5090770637963165E-3</v>
      </c>
      <c r="U246" s="52">
        <v>8.2021881905735804E-3</v>
      </c>
      <c r="V246" s="52">
        <v>6.8892829580017917E-3</v>
      </c>
      <c r="W246" s="52">
        <v>7.3585148101627668E-3</v>
      </c>
      <c r="X246" s="52">
        <v>4.5863562052898136E-3</v>
      </c>
      <c r="Y246" s="52">
        <v>1.4211541693154693E-2</v>
      </c>
      <c r="Z246" s="52">
        <v>8.9267028673907338E-3</v>
      </c>
      <c r="AA246" s="52">
        <v>8.9204181139181729E-3</v>
      </c>
      <c r="AB246" s="52">
        <v>4.7349172190331934E-3</v>
      </c>
      <c r="AC246" s="52">
        <v>1.4728558775564532E-2</v>
      </c>
      <c r="AD246" s="52">
        <v>8.5754746905825005E-3</v>
      </c>
      <c r="AE246" s="52">
        <v>7.3863787705063322E-3</v>
      </c>
      <c r="AF246" s="52">
        <v>8.8329034615039076E-3</v>
      </c>
      <c r="AG246" s="52">
        <v>6.5438386435183113E-3</v>
      </c>
      <c r="AH246" s="52">
        <v>1.1766972199343854E-2</v>
      </c>
      <c r="AI246" s="52">
        <v>1.16041992121357E-2</v>
      </c>
      <c r="AJ246" s="52">
        <v>1.0811835185002547E-2</v>
      </c>
      <c r="AK246" s="104">
        <v>1.0474828294740883E-2</v>
      </c>
      <c r="AL246" s="108">
        <v>7.8313228495972796E-3</v>
      </c>
      <c r="AM246" s="49">
        <v>32</v>
      </c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</row>
    <row r="247" spans="1:105" ht="36" x14ac:dyDescent="0.3">
      <c r="A247" s="49">
        <v>103</v>
      </c>
      <c r="B247" s="54" t="s">
        <v>78</v>
      </c>
      <c r="C247" s="54" t="s">
        <v>87</v>
      </c>
      <c r="D247" s="49">
        <v>722511</v>
      </c>
      <c r="E247" s="55" t="s">
        <v>166</v>
      </c>
      <c r="F247" s="75">
        <v>5.2500399706605382E-2</v>
      </c>
      <c r="G247" s="52">
        <v>2.8635659849274249E-2</v>
      </c>
      <c r="H247" s="52">
        <v>6.1868321053237273E-2</v>
      </c>
      <c r="I247" s="52">
        <v>5.2337103168260825E-2</v>
      </c>
      <c r="J247" s="52">
        <v>4.9059539037958053E-2</v>
      </c>
      <c r="K247" s="52">
        <v>4.4829331751207013E-2</v>
      </c>
      <c r="L247" s="52">
        <v>3.8463735834691891E-2</v>
      </c>
      <c r="M247" s="52">
        <v>6.033151737051503E-2</v>
      </c>
      <c r="N247" s="52">
        <v>6.3040626653499313E-2</v>
      </c>
      <c r="O247" s="52">
        <v>2.9159911859289313E-2</v>
      </c>
      <c r="P247" s="52">
        <v>4.0729808562535143E-2</v>
      </c>
      <c r="Q247" s="52">
        <v>4.5526768318149828E-2</v>
      </c>
      <c r="R247" s="52">
        <v>3.7998150698417776E-2</v>
      </c>
      <c r="S247" s="52">
        <v>5.2204076757311507E-2</v>
      </c>
      <c r="T247" s="52">
        <v>5.45813103657867E-2</v>
      </c>
      <c r="U247" s="52">
        <v>3.1112146779170166E-2</v>
      </c>
      <c r="V247" s="52">
        <v>5.4009732821325145E-2</v>
      </c>
      <c r="W247" s="52">
        <v>3.0825246022583703E-2</v>
      </c>
      <c r="X247" s="52">
        <v>5.3219234946971054E-2</v>
      </c>
      <c r="Y247" s="52">
        <v>5.0797919286895553E-2</v>
      </c>
      <c r="Z247" s="52">
        <v>5.8938380915438453E-2</v>
      </c>
      <c r="AA247" s="52">
        <v>8.1243170220585664E-2</v>
      </c>
      <c r="AB247" s="52">
        <v>4.4145676852980188E-2</v>
      </c>
      <c r="AC247" s="52">
        <v>4.0814118583851686E-2</v>
      </c>
      <c r="AD247" s="52">
        <v>5.9757405080837128E-2</v>
      </c>
      <c r="AE247" s="52">
        <v>5.5417095043294118E-2</v>
      </c>
      <c r="AF247" s="52">
        <v>4.2184466824841137E-2</v>
      </c>
      <c r="AG247" s="52">
        <v>4.1126595297345699E-2</v>
      </c>
      <c r="AH247" s="52">
        <v>2.9663140886405134E-2</v>
      </c>
      <c r="AI247" s="52">
        <v>4.2746372872075271E-2</v>
      </c>
      <c r="AJ247" s="52">
        <v>6.1841995398004536E-2</v>
      </c>
      <c r="AK247" s="104">
        <v>4.0920388224079389E-2</v>
      </c>
      <c r="AL247" s="108">
        <v>5.1618627546091971E-2</v>
      </c>
      <c r="AM247" s="49">
        <v>32</v>
      </c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</row>
    <row r="248" spans="1:105" ht="24" x14ac:dyDescent="0.3">
      <c r="A248" s="49">
        <v>104</v>
      </c>
      <c r="B248" s="54" t="s">
        <v>78</v>
      </c>
      <c r="C248" s="54" t="s">
        <v>87</v>
      </c>
      <c r="D248" s="49">
        <v>722512</v>
      </c>
      <c r="E248" s="55" t="s">
        <v>167</v>
      </c>
      <c r="F248" s="75">
        <v>7.6402487282611325E-3</v>
      </c>
      <c r="G248" s="52">
        <v>4.0128733773273084E-3</v>
      </c>
      <c r="H248" s="52">
        <v>6.4079826591385272E-3</v>
      </c>
      <c r="I248" s="52">
        <v>7.0900528809927548E-3</v>
      </c>
      <c r="J248" s="52">
        <v>8.4548828196441359E-3</v>
      </c>
      <c r="K248" s="52">
        <v>1.8648044023753668E-2</v>
      </c>
      <c r="L248" s="52">
        <v>6.1897544605393814E-3</v>
      </c>
      <c r="M248" s="52">
        <v>9.9102317032111649E-3</v>
      </c>
      <c r="N248" s="52">
        <v>2.9521791034571678E-3</v>
      </c>
      <c r="O248" s="52">
        <v>8.3914694637251142E-3</v>
      </c>
      <c r="P248" s="52">
        <v>7.4521956785156065E-3</v>
      </c>
      <c r="Q248" s="52">
        <v>6.1628366533835492E-3</v>
      </c>
      <c r="R248" s="52">
        <v>5.0809278042521656E-3</v>
      </c>
      <c r="S248" s="52">
        <v>9.5621105575706966E-3</v>
      </c>
      <c r="T248" s="52">
        <v>4.730517818943401E-3</v>
      </c>
      <c r="U248" s="52">
        <v>1.0091374772045214E-2</v>
      </c>
      <c r="V248" s="52">
        <v>4.012061049730683E-3</v>
      </c>
      <c r="W248" s="52">
        <v>1.703514854986209E-2</v>
      </c>
      <c r="X248" s="52">
        <v>5.3784003517769862E-3</v>
      </c>
      <c r="Y248" s="52">
        <v>1.1071727375690612E-2</v>
      </c>
      <c r="Z248" s="52">
        <v>4.6813024676178551E-3</v>
      </c>
      <c r="AA248" s="52">
        <v>7.2925290857368454E-3</v>
      </c>
      <c r="AB248" s="52">
        <v>5.0334660445611164E-3</v>
      </c>
      <c r="AC248" s="52">
        <v>7.8848428356232507E-3</v>
      </c>
      <c r="AD248" s="52">
        <v>1.8362709883721146E-2</v>
      </c>
      <c r="AE248" s="52">
        <v>1.3744715150381039E-2</v>
      </c>
      <c r="AF248" s="52">
        <v>3.6429798366685324E-3</v>
      </c>
      <c r="AG248" s="52">
        <v>8.1652032616107463E-3</v>
      </c>
      <c r="AH248" s="52">
        <v>4.3300067422930482E-3</v>
      </c>
      <c r="AI248" s="52">
        <v>7.90464923386946E-3</v>
      </c>
      <c r="AJ248" s="52">
        <v>4.9417174925051677E-3</v>
      </c>
      <c r="AK248" s="104">
        <v>9.2976337677761391E-3</v>
      </c>
      <c r="AL248" s="108">
        <v>6.4148008123106996E-3</v>
      </c>
      <c r="AM248" s="49">
        <v>32</v>
      </c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</row>
    <row r="249" spans="1:105" ht="24" x14ac:dyDescent="0.3">
      <c r="A249" s="49">
        <v>105</v>
      </c>
      <c r="B249" s="54" t="s">
        <v>78</v>
      </c>
      <c r="C249" s="54" t="s">
        <v>87</v>
      </c>
      <c r="D249" s="49">
        <v>722513</v>
      </c>
      <c r="E249" s="55" t="s">
        <v>168</v>
      </c>
      <c r="F249" s="75">
        <v>2.7246815653214029E-2</v>
      </c>
      <c r="G249" s="52">
        <v>8.8424935377207654E-3</v>
      </c>
      <c r="H249" s="52">
        <v>4.9433715055402514E-3</v>
      </c>
      <c r="I249" s="52">
        <v>1.5486652840281249E-2</v>
      </c>
      <c r="J249" s="52">
        <v>1.1894308995236953E-2</v>
      </c>
      <c r="K249" s="52">
        <v>1.2884195040096176E-2</v>
      </c>
      <c r="L249" s="52">
        <v>1.3208374923417513E-2</v>
      </c>
      <c r="M249" s="52">
        <v>9.7514586420587336E-3</v>
      </c>
      <c r="N249" s="52">
        <v>5.637060423883334E-3</v>
      </c>
      <c r="O249" s="52">
        <v>2.278826683608165E-2</v>
      </c>
      <c r="P249" s="52">
        <v>1.2951075410745654E-2</v>
      </c>
      <c r="Q249" s="52">
        <v>1.0405171176934749E-2</v>
      </c>
      <c r="R249" s="52">
        <v>2.6796554479348519E-2</v>
      </c>
      <c r="S249" s="52">
        <v>8.6184242065607177E-3</v>
      </c>
      <c r="T249" s="52">
        <v>1.0636433758392539E-2</v>
      </c>
      <c r="U249" s="52">
        <v>1.8015908998355347E-2</v>
      </c>
      <c r="V249" s="52">
        <v>1.4574158758726382E-2</v>
      </c>
      <c r="W249" s="52">
        <v>9.5658202340978861E-3</v>
      </c>
      <c r="X249" s="52">
        <v>4.9753294900819886E-3</v>
      </c>
      <c r="Y249" s="52">
        <v>1.8965281342193534E-2</v>
      </c>
      <c r="Z249" s="52">
        <v>1.0320542943247336E-2</v>
      </c>
      <c r="AA249" s="52">
        <v>9.776831042989053E-3</v>
      </c>
      <c r="AB249" s="52">
        <v>2.8354208556850848E-3</v>
      </c>
      <c r="AC249" s="52">
        <v>1.8006477816282757E-2</v>
      </c>
      <c r="AD249" s="52">
        <v>8.1473080026824556E-3</v>
      </c>
      <c r="AE249" s="52">
        <v>5.4799605244517172E-3</v>
      </c>
      <c r="AF249" s="52">
        <v>1.0422474423434866E-2</v>
      </c>
      <c r="AG249" s="52">
        <v>9.1779151494177317E-3</v>
      </c>
      <c r="AH249" s="52">
        <v>7.5108751417748924E-3</v>
      </c>
      <c r="AI249" s="52">
        <v>1.4123991318689142E-2</v>
      </c>
      <c r="AJ249" s="52">
        <v>1.1310870236172695E-2</v>
      </c>
      <c r="AK249" s="104">
        <v>3.0469411907934663E-2</v>
      </c>
      <c r="AL249" s="108">
        <v>9.5908075866395978E-3</v>
      </c>
      <c r="AM249" s="49">
        <v>32</v>
      </c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</row>
    <row r="250" spans="1:105" ht="24" x14ac:dyDescent="0.3">
      <c r="A250" s="49">
        <v>106</v>
      </c>
      <c r="B250" s="54" t="s">
        <v>78</v>
      </c>
      <c r="C250" s="54" t="s">
        <v>87</v>
      </c>
      <c r="D250" s="49">
        <v>722514</v>
      </c>
      <c r="E250" s="55" t="s">
        <v>169</v>
      </c>
      <c r="F250" s="75">
        <v>2.3895158978250192E-2</v>
      </c>
      <c r="G250" s="52">
        <v>1.64427821354237E-2</v>
      </c>
      <c r="H250" s="52">
        <v>8.6937202569039099E-3</v>
      </c>
      <c r="I250" s="52">
        <v>1.7887039468891888E-2</v>
      </c>
      <c r="J250" s="52">
        <v>1.425251840411689E-2</v>
      </c>
      <c r="K250" s="52">
        <v>2.5545223178565404E-2</v>
      </c>
      <c r="L250" s="52">
        <v>2.354396526319508E-2</v>
      </c>
      <c r="M250" s="52">
        <v>1.7544374434139066E-2</v>
      </c>
      <c r="N250" s="52">
        <v>1.0028678079949569E-2</v>
      </c>
      <c r="O250" s="52">
        <v>1.4054010116234828E-2</v>
      </c>
      <c r="P250" s="52">
        <v>1.7497567465918639E-2</v>
      </c>
      <c r="Q250" s="52">
        <v>1.6928110530732825E-2</v>
      </c>
      <c r="R250" s="52">
        <v>1.966597289884113E-2</v>
      </c>
      <c r="S250" s="52">
        <v>2.0896669252109996E-2</v>
      </c>
      <c r="T250" s="52">
        <v>1.3481620528147845E-2</v>
      </c>
      <c r="U250" s="52">
        <v>2.948666770853314E-2</v>
      </c>
      <c r="V250" s="52">
        <v>2.0244497046180757E-2</v>
      </c>
      <c r="W250" s="52">
        <v>1.7660186525276931E-2</v>
      </c>
      <c r="X250" s="52">
        <v>1.0253615408481784E-2</v>
      </c>
      <c r="Y250" s="52">
        <v>2.452010155792551E-2</v>
      </c>
      <c r="Z250" s="52">
        <v>1.9813965534398219E-2</v>
      </c>
      <c r="AA250" s="52">
        <v>1.4905321294626342E-2</v>
      </c>
      <c r="AB250" s="52">
        <v>4.3407813323527548E-3</v>
      </c>
      <c r="AC250" s="52">
        <v>1.9438278171796233E-2</v>
      </c>
      <c r="AD250" s="52">
        <v>1.7005629310395558E-2</v>
      </c>
      <c r="AE250" s="52">
        <v>2.1446236403367375E-2</v>
      </c>
      <c r="AF250" s="52">
        <v>1.9657649010668694E-2</v>
      </c>
      <c r="AG250" s="52">
        <v>1.956870903471717E-2</v>
      </c>
      <c r="AH250" s="52">
        <v>2.4287980437521745E-2</v>
      </c>
      <c r="AI250" s="52">
        <v>1.7857835199318547E-2</v>
      </c>
      <c r="AJ250" s="52">
        <v>1.8375067417005803E-2</v>
      </c>
      <c r="AK250" s="104">
        <v>2.2187640534118674E-2</v>
      </c>
      <c r="AL250" s="108">
        <v>1.5242351189634976E-2</v>
      </c>
      <c r="AM250" s="49">
        <v>32</v>
      </c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</row>
    <row r="251" spans="1:105" ht="24" x14ac:dyDescent="0.3">
      <c r="A251" s="49">
        <v>107</v>
      </c>
      <c r="B251" s="54" t="s">
        <v>78</v>
      </c>
      <c r="C251" s="54" t="s">
        <v>87</v>
      </c>
      <c r="D251" s="49">
        <v>722515</v>
      </c>
      <c r="E251" s="55" t="s">
        <v>170</v>
      </c>
      <c r="F251" s="75">
        <v>2.2395117564131786E-2</v>
      </c>
      <c r="G251" s="52">
        <v>1.2206836283324278E-2</v>
      </c>
      <c r="H251" s="52">
        <v>1.2232045002292413E-2</v>
      </c>
      <c r="I251" s="52">
        <v>1.0351370258330326E-2</v>
      </c>
      <c r="J251" s="52">
        <v>6.8734205529882627E-3</v>
      </c>
      <c r="K251" s="52">
        <v>1.7774427250311621E-2</v>
      </c>
      <c r="L251" s="52">
        <v>9.7647752757357587E-3</v>
      </c>
      <c r="M251" s="52">
        <v>1.1466080762173193E-2</v>
      </c>
      <c r="N251" s="52">
        <v>1.1300129800869869E-2</v>
      </c>
      <c r="O251" s="52">
        <v>1.1501421551050836E-2</v>
      </c>
      <c r="P251" s="52">
        <v>1.3193373444869384E-2</v>
      </c>
      <c r="Q251" s="52">
        <v>7.286287757994934E-3</v>
      </c>
      <c r="R251" s="52">
        <v>1.701833160235048E-2</v>
      </c>
      <c r="S251" s="52">
        <v>1.4531425935200907E-2</v>
      </c>
      <c r="T251" s="52">
        <v>9.927362802287629E-3</v>
      </c>
      <c r="U251" s="52">
        <v>1.4120345779599967E-2</v>
      </c>
      <c r="V251" s="52">
        <v>1.0522421390605363E-2</v>
      </c>
      <c r="W251" s="52">
        <v>1.0582814294493986E-2</v>
      </c>
      <c r="X251" s="52">
        <v>8.9648106005522817E-3</v>
      </c>
      <c r="Y251" s="52">
        <v>1.350942535292873E-2</v>
      </c>
      <c r="Z251" s="52">
        <v>1.7310938722511212E-2</v>
      </c>
      <c r="AA251" s="52">
        <v>1.6284864840981097E-2</v>
      </c>
      <c r="AB251" s="52">
        <v>6.8623651479459112E-3</v>
      </c>
      <c r="AC251" s="52">
        <v>9.8164468195517662E-3</v>
      </c>
      <c r="AD251" s="52">
        <v>1.4276358269483426E-2</v>
      </c>
      <c r="AE251" s="52">
        <v>1.8494736050177728E-2</v>
      </c>
      <c r="AF251" s="52">
        <v>8.4382499212936456E-3</v>
      </c>
      <c r="AG251" s="52">
        <v>1.1440146781424895E-2</v>
      </c>
      <c r="AH251" s="52">
        <v>1.3398096039345114E-2</v>
      </c>
      <c r="AI251" s="52">
        <v>1.4248759203745125E-2</v>
      </c>
      <c r="AJ251" s="52">
        <v>1.3106687311964391E-2</v>
      </c>
      <c r="AK251" s="104">
        <v>1.2262567218271275E-2</v>
      </c>
      <c r="AL251" s="108">
        <v>1.1769785038599495E-2</v>
      </c>
      <c r="AM251" s="49">
        <v>32</v>
      </c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  <c r="BY251" s="11"/>
      <c r="BZ251" s="11"/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1"/>
      <c r="CL251" s="11"/>
      <c r="CM251" s="11"/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1"/>
      <c r="CY251" s="11"/>
      <c r="CZ251" s="11"/>
      <c r="DA251" s="11"/>
    </row>
    <row r="252" spans="1:105" x14ac:dyDescent="0.3">
      <c r="A252" s="49">
        <v>108</v>
      </c>
      <c r="B252" s="54" t="s">
        <v>78</v>
      </c>
      <c r="C252" s="54" t="s">
        <v>87</v>
      </c>
      <c r="D252" s="49">
        <v>722516</v>
      </c>
      <c r="E252" s="55" t="s">
        <v>171</v>
      </c>
      <c r="F252" s="75">
        <v>1.2136698714230723E-2</v>
      </c>
      <c r="G252" s="52">
        <v>1.6919984994830779E-2</v>
      </c>
      <c r="H252" s="52">
        <v>2.9487791954243615E-3</v>
      </c>
      <c r="I252" s="52">
        <v>9.1012679151133025E-3</v>
      </c>
      <c r="J252" s="52">
        <v>1.4840886162049151E-2</v>
      </c>
      <c r="K252" s="52">
        <v>1.2159874591087477E-2</v>
      </c>
      <c r="L252" s="52">
        <v>7.7396115902152954E-3</v>
      </c>
      <c r="M252" s="52">
        <v>1.2848607445030937E-2</v>
      </c>
      <c r="N252" s="52">
        <v>6.6225815240711344E-3</v>
      </c>
      <c r="O252" s="52">
        <v>1.091197185828929E-2</v>
      </c>
      <c r="P252" s="52">
        <v>1.085805974142239E-2</v>
      </c>
      <c r="Q252" s="52">
        <v>6.431819141611117E-3</v>
      </c>
      <c r="R252" s="52">
        <v>3.713564840980876E-3</v>
      </c>
      <c r="S252" s="52">
        <v>1.1681641732121453E-2</v>
      </c>
      <c r="T252" s="52">
        <v>7.6510902475437513E-3</v>
      </c>
      <c r="U252" s="52">
        <v>5.3841678107407268E-3</v>
      </c>
      <c r="V252" s="52">
        <v>9.6206806196889871E-3</v>
      </c>
      <c r="W252" s="52">
        <v>2.7488389898855073E-3</v>
      </c>
      <c r="X252" s="52">
        <v>1.1771759664042925E-2</v>
      </c>
      <c r="Y252" s="52">
        <v>5.0132210631110754E-3</v>
      </c>
      <c r="Z252" s="52">
        <v>8.0391712157649124E-3</v>
      </c>
      <c r="AA252" s="52">
        <v>1.1304222635616146E-2</v>
      </c>
      <c r="AB252" s="52">
        <v>7.304180260794651E-3</v>
      </c>
      <c r="AC252" s="52">
        <v>7.5118559893208019E-3</v>
      </c>
      <c r="AD252" s="52">
        <v>1.1314712959989582E-2</v>
      </c>
      <c r="AE252" s="52">
        <v>1.7320902583325602E-2</v>
      </c>
      <c r="AF252" s="52">
        <v>9.6595680161167263E-3</v>
      </c>
      <c r="AG252" s="52">
        <v>1.1688744627336833E-2</v>
      </c>
      <c r="AH252" s="52">
        <v>3.0271519807205799E-3</v>
      </c>
      <c r="AI252" s="52">
        <v>7.1351321691760141E-3</v>
      </c>
      <c r="AJ252" s="52">
        <v>6.6787376617350727E-3</v>
      </c>
      <c r="AK252" s="104">
        <v>6.661493216679487E-3</v>
      </c>
      <c r="AL252" s="108">
        <v>8.8172314300215843E-3</v>
      </c>
      <c r="AM252" s="49">
        <v>32</v>
      </c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</row>
    <row r="253" spans="1:105" ht="36" x14ac:dyDescent="0.3">
      <c r="A253" s="49">
        <v>109</v>
      </c>
      <c r="B253" s="54" t="s">
        <v>78</v>
      </c>
      <c r="C253" s="54" t="s">
        <v>87</v>
      </c>
      <c r="D253" s="49">
        <v>722517</v>
      </c>
      <c r="E253" s="55" t="s">
        <v>172</v>
      </c>
      <c r="F253" s="75">
        <v>1.5082297569206458E-2</v>
      </c>
      <c r="G253" s="52">
        <v>1.5333804186062467E-2</v>
      </c>
      <c r="H253" s="52">
        <v>8.4558306890790708E-3</v>
      </c>
      <c r="I253" s="52">
        <v>1.3081750632864318E-2</v>
      </c>
      <c r="J253" s="52">
        <v>1.8668454768405174E-2</v>
      </c>
      <c r="K253" s="52">
        <v>1.7796394027213922E-2</v>
      </c>
      <c r="L253" s="52">
        <v>1.5622919450049877E-2</v>
      </c>
      <c r="M253" s="52">
        <v>1.7783901075594733E-2</v>
      </c>
      <c r="N253" s="52">
        <v>4.8215849506470249E-3</v>
      </c>
      <c r="O253" s="52">
        <v>1.7301665352470595E-2</v>
      </c>
      <c r="P253" s="52">
        <v>1.5846908944960606E-2</v>
      </c>
      <c r="Q253" s="52">
        <v>1.1125285366340195E-2</v>
      </c>
      <c r="R253" s="52">
        <v>1.6871687990732201E-2</v>
      </c>
      <c r="S253" s="52">
        <v>1.1378978757026766E-2</v>
      </c>
      <c r="T253" s="52">
        <v>8.5459655496651389E-3</v>
      </c>
      <c r="U253" s="52">
        <v>1.8427169986467151E-2</v>
      </c>
      <c r="V253" s="52">
        <v>1.0703720123250075E-2</v>
      </c>
      <c r="W253" s="52">
        <v>1.0723676106483226E-2</v>
      </c>
      <c r="X253" s="52">
        <v>1.1924219881787738E-2</v>
      </c>
      <c r="Y253" s="52">
        <v>1.5861930463664402E-2</v>
      </c>
      <c r="Z253" s="52">
        <v>9.7870714821478768E-3</v>
      </c>
      <c r="AA253" s="52">
        <v>1.3381630361782304E-2</v>
      </c>
      <c r="AB253" s="52">
        <v>5.0080190257400965E-3</v>
      </c>
      <c r="AC253" s="52">
        <v>1.5642116267281615E-2</v>
      </c>
      <c r="AD253" s="52">
        <v>1.3745179214744626E-2</v>
      </c>
      <c r="AE253" s="52">
        <v>1.5608011225789843E-2</v>
      </c>
      <c r="AF253" s="52">
        <v>1.2053211652317954E-2</v>
      </c>
      <c r="AG253" s="52">
        <v>2.2763533220552645E-2</v>
      </c>
      <c r="AH253" s="52">
        <v>1.1913415590618972E-2</v>
      </c>
      <c r="AI253" s="52">
        <v>1.5412822852084783E-2</v>
      </c>
      <c r="AJ253" s="52">
        <v>1.6843215950873913E-2</v>
      </c>
      <c r="AK253" s="104">
        <v>2.5061307038735436E-2</v>
      </c>
      <c r="AL253" s="108">
        <v>1.1212835726392908E-2</v>
      </c>
      <c r="AM253" s="49">
        <v>32</v>
      </c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1"/>
      <c r="CY253" s="11"/>
      <c r="CZ253" s="11"/>
      <c r="DA253" s="11"/>
    </row>
    <row r="254" spans="1:105" ht="24" x14ac:dyDescent="0.3">
      <c r="A254" s="49">
        <v>110</v>
      </c>
      <c r="B254" s="54" t="s">
        <v>78</v>
      </c>
      <c r="C254" s="54" t="s">
        <v>87</v>
      </c>
      <c r="D254" s="49">
        <v>722518</v>
      </c>
      <c r="E254" s="55" t="s">
        <v>173</v>
      </c>
      <c r="F254" s="75">
        <v>5.1856355051582894E-3</v>
      </c>
      <c r="G254" s="52">
        <v>1.8909241894726728E-3</v>
      </c>
      <c r="H254" s="52">
        <v>1.374659982206386E-3</v>
      </c>
      <c r="I254" s="52">
        <v>3.2874602020056078E-3</v>
      </c>
      <c r="J254" s="52">
        <v>2.4068066672202487E-3</v>
      </c>
      <c r="K254" s="52">
        <v>4.7996435550254155E-3</v>
      </c>
      <c r="L254" s="52">
        <v>7.9459610761531841E-3</v>
      </c>
      <c r="M254" s="52">
        <v>2.225947541224362E-3</v>
      </c>
      <c r="N254" s="52">
        <v>3.1536991184179445E-3</v>
      </c>
      <c r="O254" s="52">
        <v>5.4733659382303779E-3</v>
      </c>
      <c r="P254" s="52">
        <v>5.0923079839328101E-3</v>
      </c>
      <c r="Q254" s="52">
        <v>7.6883021075585187E-3</v>
      </c>
      <c r="R254" s="52">
        <v>1.2717425049433476E-2</v>
      </c>
      <c r="S254" s="52">
        <v>3.1406083203047936E-3</v>
      </c>
      <c r="T254" s="52">
        <v>6.0695552763311714E-3</v>
      </c>
      <c r="U254" s="52">
        <v>8.427801960042532E-3</v>
      </c>
      <c r="V254" s="52">
        <v>7.2509849508275411E-3</v>
      </c>
      <c r="W254" s="52">
        <v>3.686561965750242E-3</v>
      </c>
      <c r="X254" s="52">
        <v>1.6792760642934056E-3</v>
      </c>
      <c r="Y254" s="52">
        <v>1.1347266083972733E-2</v>
      </c>
      <c r="Z254" s="52">
        <v>6.3682034899504875E-3</v>
      </c>
      <c r="AA254" s="52">
        <v>3.7277236443580357E-3</v>
      </c>
      <c r="AB254" s="52">
        <v>1.1685482505767518E-3</v>
      </c>
      <c r="AC254" s="52">
        <v>7.6081288679275376E-3</v>
      </c>
      <c r="AD254" s="52">
        <v>4.9421548183093533E-3</v>
      </c>
      <c r="AE254" s="52">
        <v>2.1287957737073982E-3</v>
      </c>
      <c r="AF254" s="52">
        <v>2.8107325310241828E-3</v>
      </c>
      <c r="AG254" s="52">
        <v>2.5486100391278617E-3</v>
      </c>
      <c r="AH254" s="52">
        <v>6.5307855459389953E-3</v>
      </c>
      <c r="AI254" s="52">
        <v>5.5723542754446244E-3</v>
      </c>
      <c r="AJ254" s="52">
        <v>9.9480229436756957E-3</v>
      </c>
      <c r="AK254" s="104">
        <v>2.89652465077142E-3</v>
      </c>
      <c r="AL254" s="108">
        <v>4.2640316298686283E-3</v>
      </c>
      <c r="AM254" s="49">
        <v>32</v>
      </c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</row>
    <row r="255" spans="1:105" ht="24" x14ac:dyDescent="0.3">
      <c r="A255" s="49">
        <v>111</v>
      </c>
      <c r="B255" s="54" t="s">
        <v>78</v>
      </c>
      <c r="C255" s="54" t="s">
        <v>87</v>
      </c>
      <c r="D255" s="49">
        <v>722519</v>
      </c>
      <c r="E255" s="55" t="s">
        <v>174</v>
      </c>
      <c r="F255" s="75">
        <v>2.5173905179200311E-3</v>
      </c>
      <c r="G255" s="52">
        <v>1.4550286131526104E-3</v>
      </c>
      <c r="H255" s="52">
        <v>7.4284631897568595E-4</v>
      </c>
      <c r="I255" s="52">
        <v>2.5505890394306291E-3</v>
      </c>
      <c r="J255" s="52">
        <v>1.3845884745447739E-3</v>
      </c>
      <c r="K255" s="52">
        <v>2.5658361799425055E-3</v>
      </c>
      <c r="L255" s="52">
        <v>4.1848971706939207E-3</v>
      </c>
      <c r="M255" s="52">
        <v>1.9359377062780402E-3</v>
      </c>
      <c r="N255" s="52">
        <v>6.1605375080948433E-4</v>
      </c>
      <c r="O255" s="52">
        <v>2.3180921349041654E-3</v>
      </c>
      <c r="P255" s="52">
        <v>3.1979848011256759E-3</v>
      </c>
      <c r="Q255" s="52">
        <v>3.1726069474464409E-3</v>
      </c>
      <c r="R255" s="52">
        <v>4.9775387831112209E-3</v>
      </c>
      <c r="S255" s="52">
        <v>2.0759736375484832E-3</v>
      </c>
      <c r="T255" s="52">
        <v>2.2865546562034697E-3</v>
      </c>
      <c r="U255" s="52">
        <v>4.9726278935603467E-3</v>
      </c>
      <c r="V255" s="52">
        <v>3.8717474029232079E-3</v>
      </c>
      <c r="W255" s="52">
        <v>2.9599241919412759E-3</v>
      </c>
      <c r="X255" s="52">
        <v>1.9297036228292665E-3</v>
      </c>
      <c r="Y255" s="52">
        <v>6.2347462674317792E-3</v>
      </c>
      <c r="Z255" s="52">
        <v>4.0552591416921331E-3</v>
      </c>
      <c r="AA255" s="52">
        <v>2.8112976060342704E-3</v>
      </c>
      <c r="AB255" s="52">
        <v>4.7260586274166676E-4</v>
      </c>
      <c r="AC255" s="52">
        <v>3.322386448491628E-3</v>
      </c>
      <c r="AD255" s="52">
        <v>2.9589944508515696E-3</v>
      </c>
      <c r="AE255" s="52">
        <v>1.8933155037613794E-3</v>
      </c>
      <c r="AF255" s="52">
        <v>4.0972175047106416E-3</v>
      </c>
      <c r="AG255" s="52">
        <v>2.2304556379510719E-3</v>
      </c>
      <c r="AH255" s="52">
        <v>5.1998215159741231E-3</v>
      </c>
      <c r="AI255" s="52">
        <v>3.34503676258703E-3</v>
      </c>
      <c r="AJ255" s="52">
        <v>3.2735990248340995E-3</v>
      </c>
      <c r="AK255" s="104">
        <v>3.9832804255590503E-3</v>
      </c>
      <c r="AL255" s="108">
        <v>2.2201752621980111E-3</v>
      </c>
      <c r="AM255" s="49">
        <v>32</v>
      </c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1"/>
      <c r="CY255" s="11"/>
      <c r="CZ255" s="11"/>
      <c r="DA255" s="11"/>
    </row>
    <row r="256" spans="1:105" ht="24" x14ac:dyDescent="0.3">
      <c r="A256" s="49">
        <v>112</v>
      </c>
      <c r="B256" s="54" t="s">
        <v>175</v>
      </c>
      <c r="C256" s="54" t="s">
        <v>87</v>
      </c>
      <c r="D256" s="49">
        <v>811119</v>
      </c>
      <c r="E256" s="55" t="s">
        <v>176</v>
      </c>
      <c r="F256" s="75">
        <v>3.1381298895822971E-3</v>
      </c>
      <c r="G256" s="52">
        <v>2.9468062475599553E-3</v>
      </c>
      <c r="H256" s="52">
        <v>1.4215544561289842E-3</v>
      </c>
      <c r="I256" s="52">
        <v>5.4353309105272549E-4</v>
      </c>
      <c r="J256" s="52">
        <v>2.9169912021626888E-3</v>
      </c>
      <c r="K256" s="52">
        <v>3.1783787818819588E-3</v>
      </c>
      <c r="L256" s="52">
        <v>1.0838139408471503E-3</v>
      </c>
      <c r="M256" s="52">
        <v>2.8322829183621352E-3</v>
      </c>
      <c r="N256" s="52">
        <v>4.7539409365113071E-4</v>
      </c>
      <c r="O256" s="52">
        <v>3.0901656154435019E-3</v>
      </c>
      <c r="P256" s="52">
        <v>1.4960777404663095E-3</v>
      </c>
      <c r="Q256" s="52">
        <v>8.618111359844665E-4</v>
      </c>
      <c r="R256" s="52">
        <v>2.736260457468605E-3</v>
      </c>
      <c r="S256" s="52">
        <v>1.56441255462047E-3</v>
      </c>
      <c r="T256" s="52">
        <v>1.4850309842199918E-3</v>
      </c>
      <c r="U256" s="52">
        <v>3.1685545250144773E-3</v>
      </c>
      <c r="V256" s="52">
        <v>1.1339436689959054E-3</v>
      </c>
      <c r="W256" s="52">
        <v>1.159183974325133E-3</v>
      </c>
      <c r="X256" s="52">
        <v>1.6158120020378405E-3</v>
      </c>
      <c r="Y256" s="52">
        <v>1.599930953634897E-3</v>
      </c>
      <c r="Z256" s="52">
        <v>1.5422372729486876E-3</v>
      </c>
      <c r="AA256" s="52">
        <v>1.1465357388097516E-3</v>
      </c>
      <c r="AB256" s="52">
        <v>1.7447139069258071E-4</v>
      </c>
      <c r="AC256" s="52">
        <v>1.2325437201169932E-3</v>
      </c>
      <c r="AD256" s="52">
        <v>3.3470271389075905E-3</v>
      </c>
      <c r="AE256" s="52">
        <v>2.0061344209716721E-3</v>
      </c>
      <c r="AF256" s="52">
        <v>7.6603692191526147E-4</v>
      </c>
      <c r="AG256" s="52">
        <v>2.0766159977622673E-3</v>
      </c>
      <c r="AH256" s="52">
        <v>2.6487579831305078E-3</v>
      </c>
      <c r="AI256" s="52">
        <v>1.6864979095484994E-3</v>
      </c>
      <c r="AJ256" s="52">
        <v>1.7214788763397053E-3</v>
      </c>
      <c r="AK256" s="104">
        <v>1.6234252932012746E-3</v>
      </c>
      <c r="AL256" s="108">
        <v>1.4067932931538941E-3</v>
      </c>
      <c r="AM256" s="49">
        <v>32</v>
      </c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</row>
    <row r="257" spans="1:105" ht="24" x14ac:dyDescent="0.3">
      <c r="A257" s="49">
        <v>113</v>
      </c>
      <c r="B257" s="54" t="s">
        <v>175</v>
      </c>
      <c r="C257" s="54" t="s">
        <v>87</v>
      </c>
      <c r="D257" s="49">
        <v>812410</v>
      </c>
      <c r="E257" s="55" t="s">
        <v>177</v>
      </c>
      <c r="F257" s="75">
        <v>7.2177092439146707E-3</v>
      </c>
      <c r="G257" s="52">
        <v>5.0907925594454728E-3</v>
      </c>
      <c r="H257" s="52">
        <v>4.0512199108468756E-4</v>
      </c>
      <c r="I257" s="52">
        <v>6.694583242378092E-3</v>
      </c>
      <c r="J257" s="52">
        <v>1.6572185159830378E-3</v>
      </c>
      <c r="K257" s="52">
        <v>2.0141396060598758E-3</v>
      </c>
      <c r="L257" s="52">
        <v>2.428781819779781E-3</v>
      </c>
      <c r="M257" s="52">
        <v>2.3860876521038126E-3</v>
      </c>
      <c r="N257" s="52">
        <v>6.964455092338253E-3</v>
      </c>
      <c r="O257" s="52">
        <v>3.6579571430366735E-3</v>
      </c>
      <c r="P257" s="52">
        <v>7.9494963230248329E-3</v>
      </c>
      <c r="Q257" s="52">
        <v>1.9883634289986109E-3</v>
      </c>
      <c r="R257" s="52">
        <v>9.0793399483764612E-3</v>
      </c>
      <c r="S257" s="52">
        <v>4.8427049834246253E-3</v>
      </c>
      <c r="T257" s="52">
        <v>4.5833421582906755E-3</v>
      </c>
      <c r="U257" s="52">
        <v>4.445212871891144E-3</v>
      </c>
      <c r="V257" s="52">
        <v>7.6331450453233059E-3</v>
      </c>
      <c r="W257" s="52">
        <v>1.3666168960464724E-3</v>
      </c>
      <c r="X257" s="52">
        <v>2.5618642702272803E-3</v>
      </c>
      <c r="Y257" s="52">
        <v>2.1924339590808843E-3</v>
      </c>
      <c r="Z257" s="52">
        <v>6.1185328491218261E-3</v>
      </c>
      <c r="AA257" s="52">
        <v>2.0940384020586736E-3</v>
      </c>
      <c r="AB257" s="52">
        <v>2.0122005095919121E-3</v>
      </c>
      <c r="AC257" s="52">
        <v>3.2791106919843661E-3</v>
      </c>
      <c r="AD257" s="52">
        <v>2.8831798936825429E-3</v>
      </c>
      <c r="AE257" s="52">
        <v>2.0060729057496374E-3</v>
      </c>
      <c r="AF257" s="52">
        <v>1.7888803912809326E-3</v>
      </c>
      <c r="AG257" s="52">
        <v>3.2799400209484863E-3</v>
      </c>
      <c r="AH257" s="52">
        <v>3.821484523194077E-3</v>
      </c>
      <c r="AI257" s="52">
        <v>2.2199586129754987E-3</v>
      </c>
      <c r="AJ257" s="52">
        <v>2.8399201331185601E-3</v>
      </c>
      <c r="AK257" s="104">
        <v>5.7566087786875934E-3</v>
      </c>
      <c r="AL257" s="108">
        <v>4.3717745852319377E-3</v>
      </c>
      <c r="AM257" s="49">
        <v>32</v>
      </c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  <c r="BY257" s="11"/>
      <c r="BZ257" s="11"/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1"/>
      <c r="CL257" s="11"/>
      <c r="CM257" s="11"/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1"/>
      <c r="CY257" s="11"/>
      <c r="CZ257" s="11"/>
      <c r="DA257" s="11"/>
    </row>
    <row r="258" spans="1:105" ht="24" x14ac:dyDescent="0.3">
      <c r="A258" s="49">
        <v>114</v>
      </c>
      <c r="B258" s="54" t="s">
        <v>175</v>
      </c>
      <c r="C258" s="54" t="s">
        <v>87</v>
      </c>
      <c r="D258" s="49">
        <v>812910</v>
      </c>
      <c r="E258" s="55" t="s">
        <v>178</v>
      </c>
      <c r="F258" s="75"/>
      <c r="G258" s="52">
        <v>5.5645374271177169E-4</v>
      </c>
      <c r="H258" s="52">
        <v>1.8395040835781493E-4</v>
      </c>
      <c r="I258" s="52">
        <v>1.9999260871048031E-4</v>
      </c>
      <c r="J258" s="52">
        <v>1.381641435097264E-4</v>
      </c>
      <c r="K258" s="52"/>
      <c r="L258" s="52">
        <v>8.7988296945032841E-4</v>
      </c>
      <c r="M258" s="52">
        <v>2.2414733202669431E-4</v>
      </c>
      <c r="N258" s="52">
        <v>8.9801983294253925E-5</v>
      </c>
      <c r="O258" s="52">
        <v>7.780896375305521E-5</v>
      </c>
      <c r="P258" s="52">
        <v>3.619791917768693E-4</v>
      </c>
      <c r="Q258" s="52">
        <v>2.3619198143956985E-4</v>
      </c>
      <c r="R258" s="52">
        <v>2.1665658511817659E-4</v>
      </c>
      <c r="S258" s="52">
        <v>1.8378887802323178E-3</v>
      </c>
      <c r="T258" s="52">
        <v>2.9925225110295561E-4</v>
      </c>
      <c r="U258" s="52">
        <v>5.9511509131380592E-4</v>
      </c>
      <c r="V258" s="52">
        <v>4.9058114509712293E-4</v>
      </c>
      <c r="W258" s="52">
        <v>5.1480551441206407E-4</v>
      </c>
      <c r="X258" s="52">
        <v>1.1827317765225477E-4</v>
      </c>
      <c r="Y258" s="52">
        <v>6.1447027599701007E-4</v>
      </c>
      <c r="Z258" s="52">
        <v>2.4311505941987819E-4</v>
      </c>
      <c r="AA258" s="52">
        <v>2.7839662271546137E-4</v>
      </c>
      <c r="AB258" s="52">
        <v>8.6842773943944447E-5</v>
      </c>
      <c r="AC258" s="52">
        <v>5.5938619172213831E-4</v>
      </c>
      <c r="AD258" s="52">
        <v>2.8103873153657072E-3</v>
      </c>
      <c r="AE258" s="52">
        <v>1.8199278438748589E-3</v>
      </c>
      <c r="AF258" s="52">
        <v>1.1473335998444763E-4</v>
      </c>
      <c r="AG258" s="52">
        <v>1.6387647141479777E-4</v>
      </c>
      <c r="AH258" s="52">
        <v>2.5141086904815726E-4</v>
      </c>
      <c r="AI258" s="52">
        <v>3.9023603064083971E-4</v>
      </c>
      <c r="AJ258" s="52">
        <v>8.9536756605448355E-4</v>
      </c>
      <c r="AK258" s="104">
        <v>5.0751710012944648E-4</v>
      </c>
      <c r="AL258" s="108">
        <v>4.518972065714335E-4</v>
      </c>
      <c r="AM258" s="49">
        <v>30</v>
      </c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</row>
    <row r="259" spans="1:105" ht="36" x14ac:dyDescent="0.3">
      <c r="A259" s="49">
        <v>115</v>
      </c>
      <c r="B259" s="54" t="s">
        <v>175</v>
      </c>
      <c r="C259" s="54" t="s">
        <v>87</v>
      </c>
      <c r="D259" s="49">
        <v>813110</v>
      </c>
      <c r="E259" s="55" t="s">
        <v>179</v>
      </c>
      <c r="F259" s="75">
        <v>1.9279348149124844E-3</v>
      </c>
      <c r="G259" s="52">
        <v>1.8500570144246358E-3</v>
      </c>
      <c r="H259" s="52">
        <v>5.5532099556547564E-4</v>
      </c>
      <c r="I259" s="52">
        <v>9.9765772174076565E-3</v>
      </c>
      <c r="J259" s="52">
        <v>1.758400203680876E-3</v>
      </c>
      <c r="K259" s="52">
        <v>3.4322602919209699E-3</v>
      </c>
      <c r="L259" s="52">
        <v>5.1417619143099324E-3</v>
      </c>
      <c r="M259" s="52">
        <v>2.688742697025067E-3</v>
      </c>
      <c r="N259" s="52">
        <v>3.2631312455121851E-3</v>
      </c>
      <c r="O259" s="52">
        <v>2.0896118616155548E-3</v>
      </c>
      <c r="P259" s="52">
        <v>7.4045408635735757E-3</v>
      </c>
      <c r="Q259" s="52">
        <v>1.1392762866078189E-3</v>
      </c>
      <c r="R259" s="52">
        <v>2.0345002833607258E-3</v>
      </c>
      <c r="S259" s="52">
        <v>4.6876729833117735E-3</v>
      </c>
      <c r="T259" s="52">
        <v>1.1165746490417086E-3</v>
      </c>
      <c r="U259" s="52">
        <v>2.4301495864717157E-3</v>
      </c>
      <c r="V259" s="52">
        <v>1.5468253572452953E-3</v>
      </c>
      <c r="W259" s="52">
        <v>1.0844782402118051E-3</v>
      </c>
      <c r="X259" s="52">
        <v>1.1534880426166919E-3</v>
      </c>
      <c r="Y259" s="52">
        <v>1.4360684964027754E-3</v>
      </c>
      <c r="Z259" s="52">
        <v>1.059299643426347E-3</v>
      </c>
      <c r="AA259" s="52">
        <v>3.8190363098483094E-3</v>
      </c>
      <c r="AB259" s="52">
        <v>1.7765762606433122E-4</v>
      </c>
      <c r="AC259" s="52">
        <v>1.8199650758373143E-3</v>
      </c>
      <c r="AD259" s="52">
        <v>1.3814207573789431E-2</v>
      </c>
      <c r="AE259" s="52">
        <v>2.9196969833980881E-3</v>
      </c>
      <c r="AF259" s="52">
        <v>1.8585343410668523E-3</v>
      </c>
      <c r="AG259" s="52">
        <v>2.6530106154611191E-3</v>
      </c>
      <c r="AH259" s="52">
        <v>5.5687802346632482E-4</v>
      </c>
      <c r="AI259" s="52">
        <v>9.7133668010066804E-3</v>
      </c>
      <c r="AJ259" s="52">
        <v>2.5749499531958898E-3</v>
      </c>
      <c r="AK259" s="104">
        <v>7.4597063059496588E-3</v>
      </c>
      <c r="AL259" s="108">
        <v>3.1268953823070898E-3</v>
      </c>
      <c r="AM259" s="49">
        <v>32</v>
      </c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</row>
    <row r="260" spans="1:105" ht="24" x14ac:dyDescent="0.3">
      <c r="A260" s="49">
        <v>116</v>
      </c>
      <c r="B260" s="54" t="s">
        <v>175</v>
      </c>
      <c r="C260" s="54" t="s">
        <v>87</v>
      </c>
      <c r="D260" s="49">
        <v>813120</v>
      </c>
      <c r="E260" s="55" t="s">
        <v>180</v>
      </c>
      <c r="F260" s="75">
        <v>3.9052096441461701E-4</v>
      </c>
      <c r="G260" s="52">
        <v>9.970018897296107E-4</v>
      </c>
      <c r="H260" s="52">
        <v>-1.2790835768349923E-4</v>
      </c>
      <c r="I260" s="52">
        <v>3.4318398927859014E-4</v>
      </c>
      <c r="J260" s="52">
        <v>-2.0542598501759821E-4</v>
      </c>
      <c r="K260" s="52">
        <v>1.5125972661665758E-3</v>
      </c>
      <c r="L260" s="52">
        <v>1.2859196182507136E-4</v>
      </c>
      <c r="M260" s="52">
        <v>1.4388198376882335E-4</v>
      </c>
      <c r="N260" s="52">
        <v>5.4350220072376981E-4</v>
      </c>
      <c r="O260" s="52">
        <v>-3.2099539857574844E-4</v>
      </c>
      <c r="P260" s="52">
        <v>2.4209557075701124E-4</v>
      </c>
      <c r="Q260" s="52">
        <v>8.8657503749473614E-5</v>
      </c>
      <c r="R260" s="52">
        <v>9.9581466280744915E-4</v>
      </c>
      <c r="S260" s="52">
        <v>5.5842960485732063E-4</v>
      </c>
      <c r="T260" s="52">
        <v>1.0522222391880321E-4</v>
      </c>
      <c r="U260" s="52">
        <v>5.1143637074072305E-4</v>
      </c>
      <c r="V260" s="52">
        <v>1.0578285095838977E-3</v>
      </c>
      <c r="W260" s="52">
        <v>1.2933222702441744E-3</v>
      </c>
      <c r="X260" s="52">
        <v>6.7427029269216069E-4</v>
      </c>
      <c r="Y260" s="52">
        <v>7.5920894186110933E-4</v>
      </c>
      <c r="Z260" s="52">
        <v>2.0607455459895359E-5</v>
      </c>
      <c r="AA260" s="52">
        <v>-6.5586392058687333E-5</v>
      </c>
      <c r="AB260" s="52">
        <v>-8.8471611757305702E-5</v>
      </c>
      <c r="AC260" s="52">
        <v>7.304822261450549E-4</v>
      </c>
      <c r="AD260" s="52">
        <v>1.6239160042568547E-4</v>
      </c>
      <c r="AE260" s="52">
        <v>8.0480364987036616E-4</v>
      </c>
      <c r="AF260" s="52">
        <v>5.6051863861433413E-4</v>
      </c>
      <c r="AG260" s="52">
        <v>8.3980665118452526E-4</v>
      </c>
      <c r="AH260" s="52">
        <v>1.0864330517819899E-3</v>
      </c>
      <c r="AI260" s="52">
        <v>6.9516597915330843E-4</v>
      </c>
      <c r="AJ260" s="52">
        <v>2.6426107150182487E-4</v>
      </c>
      <c r="AK260" s="104">
        <v>3.4618496712485087E-5</v>
      </c>
      <c r="AL260" s="108">
        <v>4.1726959176891919E-4</v>
      </c>
      <c r="AM260" s="49">
        <v>32</v>
      </c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</row>
    <row r="261" spans="1:105" ht="24" x14ac:dyDescent="0.3">
      <c r="A261" s="49">
        <v>117</v>
      </c>
      <c r="B261" s="54" t="s">
        <v>175</v>
      </c>
      <c r="C261" s="54" t="s">
        <v>87</v>
      </c>
      <c r="D261" s="49">
        <v>813130</v>
      </c>
      <c r="E261" s="55" t="s">
        <v>181</v>
      </c>
      <c r="F261" s="75">
        <v>9.0281728332411463E-6</v>
      </c>
      <c r="G261" s="52">
        <v>2.798458402135581E-4</v>
      </c>
      <c r="H261" s="52">
        <v>3.0544494785907542E-5</v>
      </c>
      <c r="I261" s="52">
        <v>2.2946270197263068E-4</v>
      </c>
      <c r="J261" s="52">
        <v>1.1655252089465417E-4</v>
      </c>
      <c r="K261" s="53"/>
      <c r="L261" s="52">
        <v>2.1104961797053051E-4</v>
      </c>
      <c r="M261" s="52">
        <v>1.4739725449544545E-4</v>
      </c>
      <c r="N261" s="52">
        <v>1.6805002732273111E-3</v>
      </c>
      <c r="O261" s="52">
        <v>8.262188934602771E-5</v>
      </c>
      <c r="P261" s="52">
        <v>9.4170773446251193E-5</v>
      </c>
      <c r="Q261" s="52">
        <v>5.3814739930236043E-5</v>
      </c>
      <c r="R261" s="52">
        <v>2.2058882061611605E-5</v>
      </c>
      <c r="S261" s="52">
        <v>1.0879646059606576E-3</v>
      </c>
      <c r="T261" s="52">
        <v>6.5817763235342667E-5</v>
      </c>
      <c r="U261" s="52">
        <v>9.6668845766809035E-5</v>
      </c>
      <c r="V261" s="52">
        <v>8.3554469110195195E-5</v>
      </c>
      <c r="W261" s="52">
        <v>7.2796587574875879E-5</v>
      </c>
      <c r="X261" s="52">
        <v>1.7797233802420911E-3</v>
      </c>
      <c r="Y261" s="52">
        <v>3.9529936093084124E-5</v>
      </c>
      <c r="Z261" s="52">
        <v>1.7359061981552364E-4</v>
      </c>
      <c r="AA261" s="52">
        <v>4.8928964408703919E-4</v>
      </c>
      <c r="AB261" s="52">
        <v>5.3051533342195743E-5</v>
      </c>
      <c r="AC261" s="52">
        <v>2.4152889610067882E-4</v>
      </c>
      <c r="AD261" s="52">
        <v>2.852323899086477E-4</v>
      </c>
      <c r="AE261" s="52">
        <v>2.0300023271208497E-6</v>
      </c>
      <c r="AF261" s="52">
        <v>1.4024705395097555E-4</v>
      </c>
      <c r="AG261" s="52">
        <v>1.3744761015159289E-4</v>
      </c>
      <c r="AH261" s="53"/>
      <c r="AI261" s="52">
        <v>1.0264355498974853E-4</v>
      </c>
      <c r="AJ261" s="52">
        <v>1.8744099257687579E-4</v>
      </c>
      <c r="AK261" s="104">
        <v>1.0103963155318615E-4</v>
      </c>
      <c r="AL261" s="108">
        <v>6.1425977022125139E-4</v>
      </c>
      <c r="AM261" s="49">
        <v>30</v>
      </c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</row>
    <row r="262" spans="1:105" ht="24" x14ac:dyDescent="0.3">
      <c r="A262" s="12"/>
      <c r="B262" s="12"/>
      <c r="C262" s="12" t="s">
        <v>87</v>
      </c>
      <c r="D262" s="18"/>
      <c r="E262" s="13" t="s">
        <v>86</v>
      </c>
      <c r="F262" s="77">
        <v>4.7933299019277989E-4</v>
      </c>
      <c r="G262" s="87">
        <v>1.2087252927669409E-4</v>
      </c>
      <c r="H262" s="87">
        <v>6.299736334243203E-4</v>
      </c>
      <c r="I262" s="87">
        <v>7.2011598858319112E-4</v>
      </c>
      <c r="J262" s="87">
        <v>4.2264012782523592E-4</v>
      </c>
      <c r="K262" s="87">
        <v>1.3078980088380315E-3</v>
      </c>
      <c r="L262" s="87">
        <v>3.238984191037461E-4</v>
      </c>
      <c r="M262" s="87">
        <v>2.2879530109856127E-3</v>
      </c>
      <c r="N262" s="87">
        <v>1.614944677307739E-5</v>
      </c>
      <c r="O262" s="87">
        <v>1.0077464037418894E-2</v>
      </c>
      <c r="P262" s="87">
        <v>5.8552405655804007E-4</v>
      </c>
      <c r="Q262" s="87">
        <v>9.3715177188679688E-4</v>
      </c>
      <c r="R262" s="87">
        <v>1.2161157588749356E-3</v>
      </c>
      <c r="S262" s="87">
        <v>1.012215391978741E-3</v>
      </c>
      <c r="T262" s="87">
        <v>9.3905755366271895E-5</v>
      </c>
      <c r="U262" s="87">
        <v>1.3845640494061476E-3</v>
      </c>
      <c r="V262" s="87">
        <v>5.3776565568284737E-4</v>
      </c>
      <c r="W262" s="87">
        <v>2.4003782434324525E-3</v>
      </c>
      <c r="X262" s="87">
        <v>7.6131409189959054E-3</v>
      </c>
      <c r="Y262" s="87">
        <v>4.6956434665155783E-4</v>
      </c>
      <c r="Z262" s="87">
        <v>2.3614791684641856E-4</v>
      </c>
      <c r="AA262" s="87">
        <v>9.0220302060335688E-4</v>
      </c>
      <c r="AB262" s="87">
        <v>4.4930205156980539E-4</v>
      </c>
      <c r="AC262" s="87">
        <v>7.0125541088072974E-4</v>
      </c>
      <c r="AD262" s="87">
        <v>1.7670623709396333E-4</v>
      </c>
      <c r="AE262" s="87">
        <v>2.0324629360022085E-4</v>
      </c>
      <c r="AF262" s="87">
        <v>1.5838838604128587E-3</v>
      </c>
      <c r="AG262" s="87">
        <v>2.6371883618690512E-4</v>
      </c>
      <c r="AH262" s="87">
        <v>3.5916961682939241E-3</v>
      </c>
      <c r="AI262" s="87">
        <v>1.5646592953193686E-5</v>
      </c>
      <c r="AJ262" s="87">
        <v>3.7884117383680659E-4</v>
      </c>
      <c r="AK262" s="105">
        <v>4.8474177334491683E-3</v>
      </c>
      <c r="AL262" s="109">
        <v>1.0282169352796363E-3</v>
      </c>
      <c r="AM262" s="18">
        <v>32</v>
      </c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</row>
    <row r="263" spans="1:105" x14ac:dyDescent="0.3">
      <c r="A263" s="11"/>
      <c r="B263" s="11"/>
      <c r="C263" s="11"/>
      <c r="D263" s="15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5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  <c r="BY263" s="11"/>
      <c r="BZ263" s="11"/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1"/>
      <c r="CL263" s="11"/>
      <c r="CM263" s="11"/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1"/>
      <c r="CY263" s="11"/>
      <c r="CZ263" s="11"/>
      <c r="DA263" s="11"/>
    </row>
    <row r="264" spans="1:105" ht="12.5" thickBot="1" x14ac:dyDescent="0.35">
      <c r="A264" s="19" t="s">
        <v>256</v>
      </c>
      <c r="B264" s="11"/>
      <c r="C264" s="11"/>
      <c r="D264" s="15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5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</row>
    <row r="265" spans="1:105" x14ac:dyDescent="0.3">
      <c r="A265" s="11"/>
      <c r="B265" s="11"/>
      <c r="C265" s="11"/>
      <c r="D265" s="15"/>
      <c r="E265" s="21" t="s">
        <v>182</v>
      </c>
      <c r="F265" s="78">
        <v>2563930355.6983261</v>
      </c>
      <c r="G265" s="110">
        <v>10969497015.973167</v>
      </c>
      <c r="H265" s="110">
        <v>17959522906.522488</v>
      </c>
      <c r="I265" s="110">
        <v>2204323531.8114686</v>
      </c>
      <c r="J265" s="110">
        <v>4162937949.6657562</v>
      </c>
      <c r="K265" s="110">
        <v>2565955033.5060945</v>
      </c>
      <c r="L265" s="110">
        <v>4428205590.6386127</v>
      </c>
      <c r="M265" s="110">
        <v>4266747118.7116232</v>
      </c>
      <c r="N265" s="110">
        <v>171655364436.85336</v>
      </c>
      <c r="O265" s="110">
        <v>1309217306.2935863</v>
      </c>
      <c r="P265" s="110">
        <v>17112435696.240685</v>
      </c>
      <c r="Q265" s="110">
        <v>8628814395.9015942</v>
      </c>
      <c r="R265" s="110">
        <v>2265604012.4476624</v>
      </c>
      <c r="S265" s="110">
        <v>37404969401.502892</v>
      </c>
      <c r="T265" s="110">
        <v>34407831176.067459</v>
      </c>
      <c r="U265" s="110">
        <v>6137572064.3915024</v>
      </c>
      <c r="V265" s="110">
        <v>5023957452.3321791</v>
      </c>
      <c r="W265" s="110">
        <v>9424082399.6403141</v>
      </c>
      <c r="X265" s="110">
        <v>25357904705.042816</v>
      </c>
      <c r="Y265" s="110">
        <v>5745446684.6299438</v>
      </c>
      <c r="Z265" s="110">
        <v>8804083191.6705666</v>
      </c>
      <c r="AA265" s="110">
        <v>6898248047.030694</v>
      </c>
      <c r="AB265" s="110">
        <v>70285642909.662476</v>
      </c>
      <c r="AC265" s="110">
        <v>5779383560.4147348</v>
      </c>
      <c r="AD265" s="110">
        <v>10393272317.955744</v>
      </c>
      <c r="AE265" s="110">
        <v>5655787608.9376869</v>
      </c>
      <c r="AF265" s="110">
        <v>3569824093.3086467</v>
      </c>
      <c r="AG265" s="110">
        <v>5881190702.9536047</v>
      </c>
      <c r="AH265" s="110">
        <v>1376439397.3639405</v>
      </c>
      <c r="AI265" s="110">
        <v>8145784118.9051361</v>
      </c>
      <c r="AJ265" s="110">
        <v>5928521467.1276646</v>
      </c>
      <c r="AK265" s="110">
        <v>1254636383.4636531</v>
      </c>
      <c r="AL265" s="112">
        <v>507567133032.66602</v>
      </c>
      <c r="AM265" s="15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</row>
    <row r="266" spans="1:105" x14ac:dyDescent="0.3">
      <c r="A266" s="11"/>
      <c r="B266" s="11"/>
      <c r="C266" s="11"/>
      <c r="D266" s="15"/>
      <c r="E266" s="8" t="s">
        <v>183</v>
      </c>
      <c r="F266" s="79">
        <v>14033787636.16888</v>
      </c>
      <c r="G266" s="37">
        <v>44457140006.933372</v>
      </c>
      <c r="H266" s="37">
        <v>15183565921.119997</v>
      </c>
      <c r="I266" s="37">
        <v>12458579589.685369</v>
      </c>
      <c r="J266" s="37">
        <v>25990304628.983208</v>
      </c>
      <c r="K266" s="37">
        <v>6397220440.3643084</v>
      </c>
      <c r="L266" s="37">
        <v>33755402275.018349</v>
      </c>
      <c r="M266" s="37">
        <v>31421359970.889473</v>
      </c>
      <c r="N266" s="37">
        <v>181261725338.64868</v>
      </c>
      <c r="O266" s="37">
        <v>11723745256.415407</v>
      </c>
      <c r="P266" s="37">
        <v>51735881119.573624</v>
      </c>
      <c r="Q266" s="37">
        <v>29577096288.980373</v>
      </c>
      <c r="R266" s="37">
        <v>15901852607.969669</v>
      </c>
      <c r="S266" s="37">
        <v>87842669625.48378</v>
      </c>
      <c r="T266" s="37">
        <v>107091499344.91824</v>
      </c>
      <c r="U266" s="37">
        <v>37589868484.916931</v>
      </c>
      <c r="V266" s="37">
        <v>20271405268.862026</v>
      </c>
      <c r="W266" s="37">
        <v>11567170753.417145</v>
      </c>
      <c r="X266" s="37">
        <v>79328125814.770782</v>
      </c>
      <c r="Y266" s="37">
        <v>25505984970.250313</v>
      </c>
      <c r="Z266" s="37">
        <v>50467078961.086548</v>
      </c>
      <c r="AA266" s="37">
        <v>32181227476.331757</v>
      </c>
      <c r="AB266" s="37">
        <v>51662952643.11557</v>
      </c>
      <c r="AC266" s="37">
        <v>22002022147.557732</v>
      </c>
      <c r="AD266" s="37">
        <v>22471696869.135479</v>
      </c>
      <c r="AE266" s="37">
        <v>22669035001.490681</v>
      </c>
      <c r="AF266" s="37">
        <v>29825473029.205795</v>
      </c>
      <c r="AG266" s="37">
        <v>33873525323.746552</v>
      </c>
      <c r="AH266" s="37">
        <v>7487694135.0699396</v>
      </c>
      <c r="AI266" s="37">
        <v>65017868598.191719</v>
      </c>
      <c r="AJ266" s="37">
        <v>23557650758.132545</v>
      </c>
      <c r="AK266" s="37">
        <v>9264688680.8993931</v>
      </c>
      <c r="AL266" s="113">
        <v>1213575298967.3335</v>
      </c>
      <c r="AM266" s="15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</row>
    <row r="267" spans="1:105" ht="12.5" thickBot="1" x14ac:dyDescent="0.35">
      <c r="A267" s="11"/>
      <c r="B267" s="11"/>
      <c r="C267" s="11"/>
      <c r="D267" s="15"/>
      <c r="E267" s="26" t="s">
        <v>306</v>
      </c>
      <c r="F267" s="80">
        <v>5.47354478836714</v>
      </c>
      <c r="G267" s="111">
        <v>4.052796581483852</v>
      </c>
      <c r="H267" s="111">
        <v>0.84543258749961969</v>
      </c>
      <c r="I267" s="111">
        <v>5.6518834054487277</v>
      </c>
      <c r="J267" s="111">
        <v>6.2432601550234441</v>
      </c>
      <c r="K267" s="111">
        <v>2.4931147883847413</v>
      </c>
      <c r="L267" s="111">
        <v>7.6228173204917349</v>
      </c>
      <c r="M267" s="111">
        <v>7.3642423834055091</v>
      </c>
      <c r="N267" s="111">
        <v>1.05596306840343</v>
      </c>
      <c r="O267" s="111">
        <v>8.9547741234841336</v>
      </c>
      <c r="P267" s="111">
        <v>3.0232914845044023</v>
      </c>
      <c r="Q267" s="111">
        <v>3.4277126534357412</v>
      </c>
      <c r="R267" s="111">
        <v>7.0188137558910757</v>
      </c>
      <c r="S267" s="111">
        <v>2.3484224430873177</v>
      </c>
      <c r="T267" s="111">
        <v>3.1124164379010986</v>
      </c>
      <c r="U267" s="111">
        <v>6.1245502440619743</v>
      </c>
      <c r="V267" s="111">
        <v>4.0349476406198077</v>
      </c>
      <c r="W267" s="111">
        <v>1.227405519486823</v>
      </c>
      <c r="X267" s="111">
        <v>3.1283391406938739</v>
      </c>
      <c r="Y267" s="111">
        <v>4.4393389009218724</v>
      </c>
      <c r="Z267" s="111">
        <v>5.7322355846015656</v>
      </c>
      <c r="AA267" s="111">
        <v>4.6651305167525772</v>
      </c>
      <c r="AB267" s="111">
        <v>0.7350427555954423</v>
      </c>
      <c r="AC267" s="111">
        <v>3.8069842427933338</v>
      </c>
      <c r="AD267" s="111">
        <v>2.16213875492444</v>
      </c>
      <c r="AE267" s="111">
        <v>4.0081128516331521</v>
      </c>
      <c r="AF267" s="111">
        <v>8.3548859130373643</v>
      </c>
      <c r="AG267" s="111">
        <v>5.7596372970417127</v>
      </c>
      <c r="AH267" s="111">
        <v>5.4399010587824224</v>
      </c>
      <c r="AI267" s="111">
        <v>7.9817814527265769</v>
      </c>
      <c r="AJ267" s="111">
        <v>3.9736131325077406</v>
      </c>
      <c r="AK267" s="111">
        <v>7.3843615592611194</v>
      </c>
      <c r="AL267" s="27">
        <v>2.3909650960185993</v>
      </c>
      <c r="AM267" s="15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</row>
    <row r="268" spans="1:105" ht="12.5" thickBot="1" x14ac:dyDescent="0.35">
      <c r="A268" s="11"/>
      <c r="B268" s="11"/>
      <c r="C268" s="11"/>
      <c r="D268" s="15"/>
      <c r="E268" s="11"/>
      <c r="F268" s="85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5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</row>
    <row r="269" spans="1:105" x14ac:dyDescent="0.3">
      <c r="A269" s="11"/>
      <c r="B269" s="11"/>
      <c r="C269" s="11"/>
      <c r="D269" s="15"/>
      <c r="E269" s="21" t="s">
        <v>184</v>
      </c>
      <c r="F269" s="81">
        <v>17</v>
      </c>
      <c r="G269" s="114">
        <v>22</v>
      </c>
      <c r="H269" s="114">
        <v>23</v>
      </c>
      <c r="I269" s="114">
        <v>16</v>
      </c>
      <c r="J269" s="114">
        <v>18</v>
      </c>
      <c r="K269" s="114">
        <v>16</v>
      </c>
      <c r="L269" s="114">
        <v>22</v>
      </c>
      <c r="M269" s="114">
        <v>18</v>
      </c>
      <c r="N269" s="114">
        <v>27</v>
      </c>
      <c r="O269" s="114">
        <v>17</v>
      </c>
      <c r="P269" s="114">
        <v>18</v>
      </c>
      <c r="Q269" s="114">
        <v>18</v>
      </c>
      <c r="R269" s="114">
        <v>15</v>
      </c>
      <c r="S269" s="114">
        <v>22</v>
      </c>
      <c r="T269" s="114">
        <v>23</v>
      </c>
      <c r="U269" s="114">
        <v>20</v>
      </c>
      <c r="V269" s="114">
        <v>18</v>
      </c>
      <c r="W269" s="114">
        <v>20</v>
      </c>
      <c r="X269" s="114">
        <v>20</v>
      </c>
      <c r="Y269" s="114">
        <v>21</v>
      </c>
      <c r="Z269" s="114">
        <v>20</v>
      </c>
      <c r="AA269" s="114">
        <v>18</v>
      </c>
      <c r="AB269" s="114">
        <v>23</v>
      </c>
      <c r="AC269" s="114">
        <v>19</v>
      </c>
      <c r="AD269" s="114">
        <v>23</v>
      </c>
      <c r="AE269" s="114">
        <v>21</v>
      </c>
      <c r="AF269" s="114">
        <v>17</v>
      </c>
      <c r="AG269" s="114">
        <v>22</v>
      </c>
      <c r="AH269" s="114">
        <v>14</v>
      </c>
      <c r="AI269" s="114">
        <v>24</v>
      </c>
      <c r="AJ269" s="114">
        <v>20</v>
      </c>
      <c r="AK269" s="114">
        <v>15</v>
      </c>
      <c r="AL269" s="117">
        <v>30</v>
      </c>
      <c r="AM269" s="15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1"/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1"/>
      <c r="CY269" s="11"/>
      <c r="CZ269" s="11"/>
      <c r="DA269" s="11"/>
    </row>
    <row r="270" spans="1:105" x14ac:dyDescent="0.3">
      <c r="A270" s="11"/>
      <c r="B270" s="11"/>
      <c r="C270" s="11"/>
      <c r="D270" s="15"/>
      <c r="E270" s="8" t="s">
        <v>185</v>
      </c>
      <c r="F270" s="82">
        <v>68</v>
      </c>
      <c r="G270" s="36">
        <v>79</v>
      </c>
      <c r="H270" s="36">
        <v>70</v>
      </c>
      <c r="I270" s="36">
        <v>64</v>
      </c>
      <c r="J270" s="36">
        <v>77</v>
      </c>
      <c r="K270" s="36">
        <v>63</v>
      </c>
      <c r="L270" s="36">
        <v>73</v>
      </c>
      <c r="M270" s="36">
        <v>76</v>
      </c>
      <c r="N270" s="36">
        <v>86</v>
      </c>
      <c r="O270" s="36">
        <v>64</v>
      </c>
      <c r="P270" s="36">
        <v>79</v>
      </c>
      <c r="Q270" s="36">
        <v>70</v>
      </c>
      <c r="R270" s="36">
        <v>73</v>
      </c>
      <c r="S270" s="36">
        <v>85</v>
      </c>
      <c r="T270" s="36">
        <v>81</v>
      </c>
      <c r="U270" s="36">
        <v>80</v>
      </c>
      <c r="V270" s="36">
        <v>75</v>
      </c>
      <c r="W270" s="36">
        <v>72</v>
      </c>
      <c r="X270" s="36">
        <v>76</v>
      </c>
      <c r="Y270" s="36">
        <v>74</v>
      </c>
      <c r="Z270" s="36">
        <v>81</v>
      </c>
      <c r="AA270" s="36">
        <v>80</v>
      </c>
      <c r="AB270" s="36">
        <v>76</v>
      </c>
      <c r="AC270" s="36">
        <v>76</v>
      </c>
      <c r="AD270" s="36">
        <v>76</v>
      </c>
      <c r="AE270" s="36">
        <v>76</v>
      </c>
      <c r="AF270" s="36">
        <v>64</v>
      </c>
      <c r="AG270" s="36">
        <v>70</v>
      </c>
      <c r="AH270" s="36">
        <v>64</v>
      </c>
      <c r="AI270" s="36">
        <v>79</v>
      </c>
      <c r="AJ270" s="36">
        <v>79</v>
      </c>
      <c r="AK270" s="36">
        <v>67</v>
      </c>
      <c r="AL270" s="118">
        <v>89</v>
      </c>
      <c r="AM270" s="15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</row>
    <row r="271" spans="1:105" ht="12.5" thickBot="1" x14ac:dyDescent="0.35">
      <c r="A271" s="11"/>
      <c r="B271" s="11"/>
      <c r="C271" s="11"/>
      <c r="D271" s="15"/>
      <c r="E271" s="22" t="s">
        <v>186</v>
      </c>
      <c r="F271" s="83">
        <v>85</v>
      </c>
      <c r="G271" s="115">
        <v>101</v>
      </c>
      <c r="H271" s="115">
        <v>93</v>
      </c>
      <c r="I271" s="115">
        <v>80</v>
      </c>
      <c r="J271" s="115">
        <v>95</v>
      </c>
      <c r="K271" s="115">
        <v>79</v>
      </c>
      <c r="L271" s="115">
        <v>95</v>
      </c>
      <c r="M271" s="115">
        <v>94</v>
      </c>
      <c r="N271" s="115">
        <v>113</v>
      </c>
      <c r="O271" s="115">
        <v>81</v>
      </c>
      <c r="P271" s="115">
        <v>97</v>
      </c>
      <c r="Q271" s="115">
        <v>88</v>
      </c>
      <c r="R271" s="115">
        <v>88</v>
      </c>
      <c r="S271" s="115">
        <v>107</v>
      </c>
      <c r="T271" s="115">
        <v>104</v>
      </c>
      <c r="U271" s="115">
        <v>100</v>
      </c>
      <c r="V271" s="115">
        <v>93</v>
      </c>
      <c r="W271" s="115">
        <v>92</v>
      </c>
      <c r="X271" s="115">
        <v>96</v>
      </c>
      <c r="Y271" s="115">
        <v>95</v>
      </c>
      <c r="Z271" s="115">
        <v>101</v>
      </c>
      <c r="AA271" s="115">
        <v>98</v>
      </c>
      <c r="AB271" s="115">
        <v>99</v>
      </c>
      <c r="AC271" s="115">
        <v>95</v>
      </c>
      <c r="AD271" s="115">
        <v>99</v>
      </c>
      <c r="AE271" s="115">
        <v>97</v>
      </c>
      <c r="AF271" s="115">
        <v>81</v>
      </c>
      <c r="AG271" s="115">
        <v>92</v>
      </c>
      <c r="AH271" s="115">
        <v>78</v>
      </c>
      <c r="AI271" s="115">
        <v>103</v>
      </c>
      <c r="AJ271" s="115">
        <v>99</v>
      </c>
      <c r="AK271" s="115">
        <v>82</v>
      </c>
      <c r="AL271" s="119">
        <v>119</v>
      </c>
      <c r="AM271" s="15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  <c r="BY271" s="11"/>
      <c r="BZ271" s="11"/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1"/>
      <c r="CL271" s="11"/>
      <c r="CM271" s="11"/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1"/>
      <c r="CY271" s="11"/>
      <c r="CZ271" s="11"/>
      <c r="DA271" s="11"/>
    </row>
    <row r="272" spans="1:105" ht="12.5" thickBot="1" x14ac:dyDescent="0.35">
      <c r="A272" s="11"/>
      <c r="B272" s="11"/>
      <c r="C272" s="11"/>
      <c r="D272" s="15"/>
      <c r="E272" s="26" t="s">
        <v>306</v>
      </c>
      <c r="F272" s="84">
        <v>4</v>
      </c>
      <c r="G272" s="116">
        <v>3.5909090909090908</v>
      </c>
      <c r="H272" s="116">
        <v>3.0434782608695654</v>
      </c>
      <c r="I272" s="116">
        <v>4</v>
      </c>
      <c r="J272" s="116">
        <v>4.2777777777777777</v>
      </c>
      <c r="K272" s="116">
        <v>3.9375</v>
      </c>
      <c r="L272" s="116">
        <v>3.3181818181818183</v>
      </c>
      <c r="M272" s="116">
        <v>4.2222222222222223</v>
      </c>
      <c r="N272" s="116">
        <v>3.1851851851851851</v>
      </c>
      <c r="O272" s="116">
        <v>3.7647058823529411</v>
      </c>
      <c r="P272" s="116">
        <v>4.3888888888888893</v>
      </c>
      <c r="Q272" s="116">
        <v>3.8888888888888888</v>
      </c>
      <c r="R272" s="116">
        <v>4.8666666666666663</v>
      </c>
      <c r="S272" s="116">
        <v>3.8636363636363638</v>
      </c>
      <c r="T272" s="116">
        <v>3.5217391304347827</v>
      </c>
      <c r="U272" s="116">
        <v>4</v>
      </c>
      <c r="V272" s="116">
        <v>4.166666666666667</v>
      </c>
      <c r="W272" s="116">
        <v>3.6</v>
      </c>
      <c r="X272" s="116">
        <v>3.8</v>
      </c>
      <c r="Y272" s="116">
        <v>3.5238095238095237</v>
      </c>
      <c r="Z272" s="116">
        <v>4.05</v>
      </c>
      <c r="AA272" s="116">
        <v>4.4444444444444446</v>
      </c>
      <c r="AB272" s="116">
        <v>3.3043478260869565</v>
      </c>
      <c r="AC272" s="116">
        <v>4</v>
      </c>
      <c r="AD272" s="116">
        <v>3.3043478260869565</v>
      </c>
      <c r="AE272" s="116">
        <v>3.6190476190476191</v>
      </c>
      <c r="AF272" s="116">
        <v>3.7647058823529411</v>
      </c>
      <c r="AG272" s="116">
        <v>3.1818181818181817</v>
      </c>
      <c r="AH272" s="116">
        <v>4.5714285714285712</v>
      </c>
      <c r="AI272" s="116">
        <v>3.2916666666666665</v>
      </c>
      <c r="AJ272" s="116">
        <v>3.95</v>
      </c>
      <c r="AK272" s="116">
        <v>4.4666666666666668</v>
      </c>
      <c r="AL272" s="25">
        <v>2.9666666666666668</v>
      </c>
      <c r="AM272" s="15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</row>
    <row r="275" spans="1:3" x14ac:dyDescent="0.3">
      <c r="A275" s="5" t="s">
        <v>309</v>
      </c>
    </row>
    <row r="278" spans="1:3" ht="127" customHeight="1" x14ac:dyDescent="0.3">
      <c r="B278" s="296" t="s">
        <v>302</v>
      </c>
      <c r="C278" s="296" t="s">
        <v>303</v>
      </c>
    </row>
    <row r="279" spans="1:3" ht="52" x14ac:dyDescent="0.3">
      <c r="B279" s="296" t="s">
        <v>304</v>
      </c>
      <c r="C279" s="289"/>
    </row>
  </sheetData>
  <autoFilter ref="A10:AM138"/>
  <hyperlinks>
    <hyperlink ref="B5" location="Índice!B8" tooltip="Regreso al Índice" display="Índice"/>
  </hyperlink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U45"/>
  <sheetViews>
    <sheetView zoomScale="75" zoomScaleNormal="75" workbookViewId="0">
      <pane xSplit="1" ySplit="8" topLeftCell="B9" activePane="bottomRight" state="frozen"/>
      <selection activeCell="AO12" sqref="AO12"/>
      <selection pane="topRight" activeCell="AO12" sqref="AO12"/>
      <selection pane="bottomLeft" activeCell="AO12" sqref="AO12"/>
      <selection pane="bottomRight" activeCell="B9" sqref="B9"/>
    </sheetView>
  </sheetViews>
  <sheetFormatPr baseColWidth="10" defaultColWidth="11.453125" defaultRowHeight="12" x14ac:dyDescent="0.3"/>
  <cols>
    <col min="1" max="1" width="87.7265625" style="5" bestFit="1" customWidth="1"/>
    <col min="2" max="2" width="16.54296875" style="5" bestFit="1" customWidth="1"/>
    <col min="3" max="4" width="16.1796875" style="5" bestFit="1" customWidth="1"/>
    <col min="5" max="5" width="14.81640625" style="5" bestFit="1" customWidth="1"/>
    <col min="6" max="6" width="15.54296875" style="5" bestFit="1" customWidth="1"/>
    <col min="7" max="7" width="14.81640625" style="5" bestFit="1" customWidth="1"/>
    <col min="8" max="8" width="16" style="5" bestFit="1" customWidth="1"/>
    <col min="9" max="9" width="15.54296875" style="5" bestFit="1" customWidth="1"/>
    <col min="10" max="10" width="18.81640625" style="5" bestFit="1" customWidth="1"/>
    <col min="11" max="11" width="15.1796875" style="5" bestFit="1" customWidth="1"/>
    <col min="12" max="13" width="16" style="5" bestFit="1" customWidth="1"/>
    <col min="14" max="14" width="15.1796875" style="5" bestFit="1" customWidth="1"/>
    <col min="15" max="16" width="16.7265625" style="5" bestFit="1" customWidth="1"/>
    <col min="17" max="20" width="15.54296875" style="5" bestFit="1" customWidth="1"/>
    <col min="21" max="22" width="16" style="5" bestFit="1" customWidth="1"/>
    <col min="23" max="23" width="15.54296875" style="5" bestFit="1" customWidth="1"/>
    <col min="24" max="24" width="15" style="5" bestFit="1" customWidth="1"/>
    <col min="25" max="25" width="17.1796875" style="5" bestFit="1" customWidth="1"/>
    <col min="26" max="28" width="15.54296875" style="5" bestFit="1" customWidth="1"/>
    <col min="29" max="29" width="16" style="5" bestFit="1" customWidth="1"/>
    <col min="30" max="30" width="14.81640625" style="5" bestFit="1" customWidth="1"/>
    <col min="31" max="31" width="15.7265625" style="5" customWidth="1"/>
    <col min="32" max="32" width="15.54296875" style="5" bestFit="1" customWidth="1"/>
    <col min="33" max="33" width="14.81640625" style="5" bestFit="1" customWidth="1"/>
    <col min="34" max="34" width="18.453125" style="5" bestFit="1" customWidth="1"/>
    <col min="35" max="40" width="11.453125" style="5" customWidth="1"/>
    <col min="41" max="43" width="13.7265625" style="5" customWidth="1"/>
    <col min="44" max="49" width="11.453125" style="5" customWidth="1"/>
    <col min="50" max="52" width="11.7265625" style="5" customWidth="1"/>
    <col min="53" max="58" width="11.453125" style="5" customWidth="1"/>
    <col min="59" max="61" width="11.7265625" style="5" customWidth="1"/>
    <col min="62" max="67" width="11.453125" style="5" customWidth="1"/>
    <col min="68" max="70" width="11.7265625" style="5" customWidth="1"/>
    <col min="71" max="91" width="11.453125" style="5" customWidth="1"/>
    <col min="92" max="94" width="11.453125" style="5"/>
    <col min="95" max="95" width="14" style="5" customWidth="1"/>
    <col min="96" max="96" width="11.453125" style="5"/>
    <col min="97" max="97" width="14.26953125" style="5" customWidth="1"/>
    <col min="98" max="98" width="16" style="5" customWidth="1"/>
    <col min="99" max="99" width="12.1796875" style="5" bestFit="1" customWidth="1"/>
    <col min="100" max="16384" width="11.453125" style="5"/>
  </cols>
  <sheetData>
    <row r="1" spans="1:99" ht="14.5" x14ac:dyDescent="0.35">
      <c r="A1" s="120" t="s">
        <v>262</v>
      </c>
    </row>
    <row r="2" spans="1:99" ht="14.5" x14ac:dyDescent="0.35">
      <c r="A2" s="120" t="s">
        <v>201</v>
      </c>
    </row>
    <row r="3" spans="1:99" ht="14.5" x14ac:dyDescent="0.35">
      <c r="A3" s="120" t="s">
        <v>263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99" x14ac:dyDescent="0.3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99" ht="15.5" x14ac:dyDescent="0.35">
      <c r="A5" s="326" t="s">
        <v>233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99" x14ac:dyDescent="0.3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99" ht="12.5" thickBot="1" x14ac:dyDescent="0.3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99" ht="37.5" customHeight="1" thickBot="1" x14ac:dyDescent="0.35">
      <c r="A8" s="16" t="s">
        <v>192</v>
      </c>
      <c r="B8" s="164" t="s">
        <v>2</v>
      </c>
      <c r="C8" s="31" t="s">
        <v>3</v>
      </c>
      <c r="D8" s="31" t="s">
        <v>4</v>
      </c>
      <c r="E8" s="31" t="s">
        <v>5</v>
      </c>
      <c r="F8" s="31" t="s">
        <v>6</v>
      </c>
      <c r="G8" s="31" t="s">
        <v>7</v>
      </c>
      <c r="H8" s="31" t="s">
        <v>8</v>
      </c>
      <c r="I8" s="31" t="s">
        <v>9</v>
      </c>
      <c r="J8" s="31" t="s">
        <v>10</v>
      </c>
      <c r="K8" s="31" t="s">
        <v>11</v>
      </c>
      <c r="L8" s="31" t="s">
        <v>12</v>
      </c>
      <c r="M8" s="31" t="s">
        <v>13</v>
      </c>
      <c r="N8" s="31" t="s">
        <v>14</v>
      </c>
      <c r="O8" s="31" t="s">
        <v>15</v>
      </c>
      <c r="P8" s="31" t="s">
        <v>16</v>
      </c>
      <c r="Q8" s="31" t="s">
        <v>17</v>
      </c>
      <c r="R8" s="31" t="s">
        <v>18</v>
      </c>
      <c r="S8" s="31" t="s">
        <v>19</v>
      </c>
      <c r="T8" s="31" t="s">
        <v>20</v>
      </c>
      <c r="U8" s="31" t="s">
        <v>21</v>
      </c>
      <c r="V8" s="31" t="s">
        <v>22</v>
      </c>
      <c r="W8" s="31" t="s">
        <v>23</v>
      </c>
      <c r="X8" s="31" t="s">
        <v>24</v>
      </c>
      <c r="Y8" s="31" t="s">
        <v>25</v>
      </c>
      <c r="Z8" s="31" t="s">
        <v>26</v>
      </c>
      <c r="AA8" s="31" t="s">
        <v>27</v>
      </c>
      <c r="AB8" s="31" t="s">
        <v>42</v>
      </c>
      <c r="AC8" s="31" t="s">
        <v>29</v>
      </c>
      <c r="AD8" s="31" t="s">
        <v>30</v>
      </c>
      <c r="AE8" s="31" t="s">
        <v>31</v>
      </c>
      <c r="AF8" s="31" t="s">
        <v>43</v>
      </c>
      <c r="AG8" s="17" t="s">
        <v>33</v>
      </c>
      <c r="AH8" s="179" t="s">
        <v>1</v>
      </c>
    </row>
    <row r="9" spans="1:99" ht="12.5" thickBot="1" x14ac:dyDescent="0.35">
      <c r="A9" s="128" t="s">
        <v>189</v>
      </c>
      <c r="B9" s="165">
        <v>17031266304.46064</v>
      </c>
      <c r="C9" s="176">
        <v>62947777646.589432</v>
      </c>
      <c r="D9" s="176">
        <v>33249990438.682251</v>
      </c>
      <c r="E9" s="176">
        <v>14840336953.106731</v>
      </c>
      <c r="F9" s="176">
        <v>31300034401.407219</v>
      </c>
      <c r="G9" s="176">
        <v>9166984433.8275013</v>
      </c>
      <c r="H9" s="176">
        <v>41063017281.522736</v>
      </c>
      <c r="I9" s="176">
        <v>37631371266.482483</v>
      </c>
      <c r="J9" s="176">
        <v>369574454997.24811</v>
      </c>
      <c r="K9" s="176">
        <v>13404228520.027233</v>
      </c>
      <c r="L9" s="176">
        <v>139177797976.34735</v>
      </c>
      <c r="M9" s="176">
        <v>41752077988.50045</v>
      </c>
      <c r="N9" s="176">
        <v>32711617225.532753</v>
      </c>
      <c r="O9" s="176">
        <v>142329785714.97531</v>
      </c>
      <c r="P9" s="176">
        <v>176413776484.28018</v>
      </c>
      <c r="Q9" s="176">
        <v>53733341529.105392</v>
      </c>
      <c r="R9" s="176">
        <v>27709119759.591206</v>
      </c>
      <c r="S9" s="176">
        <v>21418234425.606892</v>
      </c>
      <c r="T9" s="176">
        <v>115988672728.34662</v>
      </c>
      <c r="U9" s="176">
        <v>35852760458.494682</v>
      </c>
      <c r="V9" s="176">
        <v>69106249530.034973</v>
      </c>
      <c r="W9" s="176">
        <v>39785346300.227119</v>
      </c>
      <c r="X9" s="176">
        <v>122177499354.30869</v>
      </c>
      <c r="Y9" s="176">
        <v>28595472233.916531</v>
      </c>
      <c r="Z9" s="176">
        <v>33423132368.382977</v>
      </c>
      <c r="AA9" s="176">
        <v>29300505418.081482</v>
      </c>
      <c r="AB9" s="176">
        <v>33886160556.15205</v>
      </c>
      <c r="AC9" s="176">
        <v>41254986203.600426</v>
      </c>
      <c r="AD9" s="176">
        <v>11217443502.588566</v>
      </c>
      <c r="AE9" s="176">
        <v>75969404928.195221</v>
      </c>
      <c r="AF9" s="176">
        <v>39870498576.135986</v>
      </c>
      <c r="AG9" s="129">
        <v>11428003494.240667</v>
      </c>
      <c r="AH9" s="180">
        <v>1953311349000.0002</v>
      </c>
    </row>
    <row r="10" spans="1:99" x14ac:dyDescent="0.3">
      <c r="A10" s="131" t="s">
        <v>193</v>
      </c>
      <c r="B10" s="166">
        <v>433548312.59343362</v>
      </c>
      <c r="C10" s="177">
        <v>7521140623.6829004</v>
      </c>
      <c r="D10" s="177">
        <v>106901611.03976275</v>
      </c>
      <c r="E10" s="177">
        <v>177433831.60988662</v>
      </c>
      <c r="F10" s="177">
        <v>1146791822.7582557</v>
      </c>
      <c r="G10" s="177">
        <v>203808959.95709518</v>
      </c>
      <c r="H10" s="177">
        <v>2879409415.8657637</v>
      </c>
      <c r="I10" s="177">
        <v>1943264176.8813815</v>
      </c>
      <c r="J10" s="177">
        <v>16657365221.745995</v>
      </c>
      <c r="K10" s="177">
        <v>371265957.31824195</v>
      </c>
      <c r="L10" s="177">
        <v>70329481160.533066</v>
      </c>
      <c r="M10" s="177">
        <v>3546167303.6184688</v>
      </c>
      <c r="N10" s="177">
        <v>14544160605.115423</v>
      </c>
      <c r="O10" s="177">
        <v>17082146687.988682</v>
      </c>
      <c r="P10" s="177">
        <v>34914445963.294411</v>
      </c>
      <c r="Q10" s="177">
        <v>10005900979.796978</v>
      </c>
      <c r="R10" s="177">
        <v>2413757038.3969998</v>
      </c>
      <c r="S10" s="177">
        <v>426981272.54943621</v>
      </c>
      <c r="T10" s="177">
        <v>11302642208.533043</v>
      </c>
      <c r="U10" s="177">
        <v>4601328803.61444</v>
      </c>
      <c r="V10" s="177">
        <v>9835087377.2778587</v>
      </c>
      <c r="W10" s="177">
        <v>705870776.86465311</v>
      </c>
      <c r="X10" s="177">
        <v>228903801.53059718</v>
      </c>
      <c r="Y10" s="177">
        <v>814066525.94405127</v>
      </c>
      <c r="Z10" s="177">
        <v>558163181.29175162</v>
      </c>
      <c r="AA10" s="177">
        <v>975682807.65309787</v>
      </c>
      <c r="AB10" s="177">
        <v>490863433.63760531</v>
      </c>
      <c r="AC10" s="177">
        <v>1500270176.9003026</v>
      </c>
      <c r="AD10" s="177">
        <v>2353309970.1546865</v>
      </c>
      <c r="AE10" s="177">
        <v>2805752211.0983496</v>
      </c>
      <c r="AF10" s="177">
        <v>10384326350.875778</v>
      </c>
      <c r="AG10" s="112">
        <v>908678429.87762189</v>
      </c>
      <c r="AH10" s="181">
        <v>232168917000.00006</v>
      </c>
    </row>
    <row r="11" spans="1:99" x14ac:dyDescent="0.3">
      <c r="A11" s="124" t="s">
        <v>200</v>
      </c>
      <c r="B11" s="167">
        <v>16597717991.867207</v>
      </c>
      <c r="C11" s="47">
        <v>55426637022.906532</v>
      </c>
      <c r="D11" s="47">
        <v>33143088827.642487</v>
      </c>
      <c r="E11" s="47">
        <v>14662903121.496845</v>
      </c>
      <c r="F11" s="47">
        <v>30153242578.648964</v>
      </c>
      <c r="G11" s="47">
        <v>8963175473.8704052</v>
      </c>
      <c r="H11" s="47">
        <v>38183607865.656975</v>
      </c>
      <c r="I11" s="47">
        <v>35688107089.601105</v>
      </c>
      <c r="J11" s="47">
        <v>352917089775.50214</v>
      </c>
      <c r="K11" s="47">
        <v>13032962562.708992</v>
      </c>
      <c r="L11" s="47">
        <v>68848316815.81427</v>
      </c>
      <c r="M11" s="47">
        <v>38205910684.881981</v>
      </c>
      <c r="N11" s="47">
        <v>18167456620.417332</v>
      </c>
      <c r="O11" s="47">
        <v>125247639026.98663</v>
      </c>
      <c r="P11" s="47">
        <v>141499330520.98578</v>
      </c>
      <c r="Q11" s="47">
        <v>43727440549.308418</v>
      </c>
      <c r="R11" s="47">
        <v>25295362721.194206</v>
      </c>
      <c r="S11" s="47">
        <v>20991253153.057457</v>
      </c>
      <c r="T11" s="47">
        <v>104686030519.81357</v>
      </c>
      <c r="U11" s="47">
        <v>31251431654.880245</v>
      </c>
      <c r="V11" s="47">
        <v>59271162152.757111</v>
      </c>
      <c r="W11" s="47">
        <v>39079475523.362465</v>
      </c>
      <c r="X11" s="47">
        <v>121948595552.77809</v>
      </c>
      <c r="Y11" s="47">
        <v>27781405707.972481</v>
      </c>
      <c r="Z11" s="47">
        <v>32864969187.091225</v>
      </c>
      <c r="AA11" s="47">
        <v>28324822610.428383</v>
      </c>
      <c r="AB11" s="47">
        <v>33395297122.514446</v>
      </c>
      <c r="AC11" s="47">
        <v>39754716026.700127</v>
      </c>
      <c r="AD11" s="47">
        <v>8864133532.4338799</v>
      </c>
      <c r="AE11" s="47">
        <v>73163652717.096878</v>
      </c>
      <c r="AF11" s="47">
        <v>29486172225.260212</v>
      </c>
      <c r="AG11" s="113">
        <v>10519325064.363045</v>
      </c>
      <c r="AH11" s="182">
        <v>1721142432000</v>
      </c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</row>
    <row r="12" spans="1:99" x14ac:dyDescent="0.3">
      <c r="A12" s="19" t="s">
        <v>51</v>
      </c>
      <c r="B12" s="168">
        <v>8519615959.6789389</v>
      </c>
      <c r="C12" s="41">
        <v>29689797059.827873</v>
      </c>
      <c r="D12" s="41">
        <v>8776860167.7718334</v>
      </c>
      <c r="E12" s="41">
        <v>9467870848.8546486</v>
      </c>
      <c r="F12" s="41">
        <v>18240385096.875328</v>
      </c>
      <c r="G12" s="41">
        <v>3965104973.5089941</v>
      </c>
      <c r="H12" s="41">
        <v>24980990544.955799</v>
      </c>
      <c r="I12" s="41">
        <v>20846326645.880997</v>
      </c>
      <c r="J12" s="41">
        <v>83720901381.224564</v>
      </c>
      <c r="K12" s="41">
        <v>8876412279.8618984</v>
      </c>
      <c r="L12" s="41">
        <v>32974089214.965038</v>
      </c>
      <c r="M12" s="41">
        <v>14204003449.457188</v>
      </c>
      <c r="N12" s="41">
        <v>10530516549.353842</v>
      </c>
      <c r="O12" s="41">
        <v>46948952105.778358</v>
      </c>
      <c r="P12" s="41">
        <v>72888547441.956497</v>
      </c>
      <c r="Q12" s="41">
        <v>24619918356.149555</v>
      </c>
      <c r="R12" s="41">
        <v>13140312304.306824</v>
      </c>
      <c r="S12" s="41">
        <v>7749668625.3916035</v>
      </c>
      <c r="T12" s="41">
        <v>38742645453.609131</v>
      </c>
      <c r="U12" s="41">
        <v>18549740881.195854</v>
      </c>
      <c r="V12" s="41">
        <v>30412302020.801605</v>
      </c>
      <c r="W12" s="41">
        <v>19442956594.302872</v>
      </c>
      <c r="X12" s="41">
        <v>32304820101.399014</v>
      </c>
      <c r="Y12" s="41">
        <v>14272007881.60817</v>
      </c>
      <c r="Z12" s="41">
        <v>12274128305.06362</v>
      </c>
      <c r="AA12" s="41">
        <v>14851499594.160507</v>
      </c>
      <c r="AB12" s="41">
        <v>23275485246.781242</v>
      </c>
      <c r="AC12" s="41">
        <v>23445434471.683502</v>
      </c>
      <c r="AD12" s="41">
        <v>5856981689.6479702</v>
      </c>
      <c r="AE12" s="41">
        <v>47345224415.989578</v>
      </c>
      <c r="AF12" s="41">
        <v>15232327202.058407</v>
      </c>
      <c r="AG12" s="10">
        <v>6740006059.8138113</v>
      </c>
      <c r="AH12" s="183">
        <v>742885832923.91504</v>
      </c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</row>
    <row r="13" spans="1:99" x14ac:dyDescent="0.3">
      <c r="A13" s="132" t="s">
        <v>53</v>
      </c>
      <c r="B13" s="76">
        <v>321916801.80435741</v>
      </c>
      <c r="C13" s="53">
        <v>1534017527.2273293</v>
      </c>
      <c r="D13" s="53">
        <v>1736213492.394984</v>
      </c>
      <c r="E13" s="53">
        <v>522757173.74099237</v>
      </c>
      <c r="F13" s="53">
        <v>911181679.43740237</v>
      </c>
      <c r="G13" s="53">
        <v>749566390.81273746</v>
      </c>
      <c r="H13" s="53">
        <v>2490292719.2852798</v>
      </c>
      <c r="I13" s="53">
        <v>799597887.00232112</v>
      </c>
      <c r="J13" s="53">
        <v>112199564561.84505</v>
      </c>
      <c r="K13" s="53">
        <v>610466495.15881157</v>
      </c>
      <c r="L13" s="53">
        <v>8111361111.3575478</v>
      </c>
      <c r="M13" s="53">
        <v>1058848994.0076821</v>
      </c>
      <c r="N13" s="53">
        <v>1464094704.1414485</v>
      </c>
      <c r="O13" s="53">
        <v>4913900009.0878067</v>
      </c>
      <c r="P13" s="53">
        <v>6164040980.5514231</v>
      </c>
      <c r="Q13" s="53">
        <v>2349518369.7817273</v>
      </c>
      <c r="R13" s="53">
        <v>1365584197.0692716</v>
      </c>
      <c r="S13" s="53">
        <v>463248721.78853536</v>
      </c>
      <c r="T13" s="53">
        <v>6633154646.8330336</v>
      </c>
      <c r="U13" s="53">
        <v>1395339294.2493758</v>
      </c>
      <c r="V13" s="53">
        <v>3632860920.9588089</v>
      </c>
      <c r="W13" s="53">
        <v>1022331612.3422477</v>
      </c>
      <c r="X13" s="53">
        <v>2408139936.1884398</v>
      </c>
      <c r="Y13" s="53">
        <v>1722387486.8832362</v>
      </c>
      <c r="Z13" s="53">
        <v>1381063747.5376239</v>
      </c>
      <c r="AA13" s="53">
        <v>1380316254.6120355</v>
      </c>
      <c r="AB13" s="53">
        <v>1709056325.1730416</v>
      </c>
      <c r="AC13" s="53">
        <v>3424744254.2500172</v>
      </c>
      <c r="AD13" s="53">
        <v>1122635056.9911842</v>
      </c>
      <c r="AE13" s="53">
        <v>2665849012.3333225</v>
      </c>
      <c r="AF13" s="53">
        <v>819062323.99938989</v>
      </c>
      <c r="AG13" s="56">
        <v>239793639.63930023</v>
      </c>
      <c r="AH13" s="184">
        <v>177322906328.48581</v>
      </c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</row>
    <row r="14" spans="1:99" x14ac:dyDescent="0.3">
      <c r="A14" s="132" t="s">
        <v>117</v>
      </c>
      <c r="B14" s="76">
        <v>435460802.96038628</v>
      </c>
      <c r="C14" s="53">
        <v>1363679745.3963869</v>
      </c>
      <c r="D14" s="53">
        <v>342884936.69136196</v>
      </c>
      <c r="E14" s="53">
        <v>217868922.89647332</v>
      </c>
      <c r="F14" s="53">
        <v>633434914.14505827</v>
      </c>
      <c r="G14" s="53">
        <v>306118390.71739793</v>
      </c>
      <c r="H14" s="53">
        <v>645943659.39633</v>
      </c>
      <c r="I14" s="53">
        <v>1075232854.099298</v>
      </c>
      <c r="J14" s="53">
        <v>4251502793.2897849</v>
      </c>
      <c r="K14" s="53">
        <v>212786319.48402601</v>
      </c>
      <c r="L14" s="53">
        <v>1323217552.5805302</v>
      </c>
      <c r="M14" s="53">
        <v>518594561.62157613</v>
      </c>
      <c r="N14" s="53">
        <v>386389373.4421289</v>
      </c>
      <c r="O14" s="53">
        <v>2439116461.2026629</v>
      </c>
      <c r="P14" s="53">
        <v>3157910188.7081566</v>
      </c>
      <c r="Q14" s="53">
        <v>2814181926.6648488</v>
      </c>
      <c r="R14" s="53">
        <v>733417755.76763546</v>
      </c>
      <c r="S14" s="53">
        <v>92168142.855067223</v>
      </c>
      <c r="T14" s="53">
        <v>2336065239.5288968</v>
      </c>
      <c r="U14" s="53">
        <v>356805032.22171575</v>
      </c>
      <c r="V14" s="53">
        <v>1404821477.2355053</v>
      </c>
      <c r="W14" s="53">
        <v>1131268687.4021125</v>
      </c>
      <c r="X14" s="53">
        <v>1058641647.4851998</v>
      </c>
      <c r="Y14" s="53">
        <v>653643359.25221121</v>
      </c>
      <c r="Z14" s="53">
        <v>669067152.67250073</v>
      </c>
      <c r="AA14" s="53">
        <v>534751908.70543802</v>
      </c>
      <c r="AB14" s="53">
        <v>695830535.74250138</v>
      </c>
      <c r="AC14" s="53">
        <v>1010547708.7157882</v>
      </c>
      <c r="AD14" s="53">
        <v>133522448.43992391</v>
      </c>
      <c r="AE14" s="53">
        <v>1783258501.6977201</v>
      </c>
      <c r="AF14" s="53">
        <v>821900706.22732151</v>
      </c>
      <c r="AG14" s="56">
        <v>205625023.62349841</v>
      </c>
      <c r="AH14" s="184">
        <v>33745658730.869438</v>
      </c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</row>
    <row r="15" spans="1:99" x14ac:dyDescent="0.3">
      <c r="A15" s="132" t="s">
        <v>119</v>
      </c>
      <c r="B15" s="76">
        <v>19429588.842029888</v>
      </c>
      <c r="C15" s="53">
        <v>392221212.18791622</v>
      </c>
      <c r="D15" s="53"/>
      <c r="E15" s="53"/>
      <c r="F15" s="53">
        <v>76122309.867330417</v>
      </c>
      <c r="G15" s="53">
        <v>5155784.5380294537</v>
      </c>
      <c r="H15" s="53">
        <v>16697493.486967301</v>
      </c>
      <c r="I15" s="53">
        <v>248848932.72620088</v>
      </c>
      <c r="J15" s="53">
        <v>681511428.83695042</v>
      </c>
      <c r="K15" s="53">
        <v>12845029.947398826</v>
      </c>
      <c r="L15" s="53">
        <v>90167858.755824983</v>
      </c>
      <c r="M15" s="53">
        <v>19180424.533500575</v>
      </c>
      <c r="N15" s="53">
        <v>10161722.009390933</v>
      </c>
      <c r="O15" s="53">
        <v>133999868.1639591</v>
      </c>
      <c r="P15" s="53">
        <v>32394844.924313486</v>
      </c>
      <c r="Q15" s="53">
        <v>64463859.599011704</v>
      </c>
      <c r="R15" s="53">
        <v>23276825.158342499</v>
      </c>
      <c r="S15" s="53">
        <v>10243615.17373273</v>
      </c>
      <c r="T15" s="53">
        <v>166877360.03556365</v>
      </c>
      <c r="U15" s="53">
        <v>6173350.665170108</v>
      </c>
      <c r="V15" s="53">
        <v>78002367.831687912</v>
      </c>
      <c r="W15" s="53">
        <v>24306588.139746834</v>
      </c>
      <c r="X15" s="53">
        <v>98892094.369854525</v>
      </c>
      <c r="Y15" s="53">
        <v>47717578.694989733</v>
      </c>
      <c r="Z15" s="53">
        <v>98310130.180702195</v>
      </c>
      <c r="AA15" s="53">
        <v>127857880.83832416</v>
      </c>
      <c r="AB15" s="53"/>
      <c r="AC15" s="53">
        <v>203220500.92580298</v>
      </c>
      <c r="AD15" s="53"/>
      <c r="AE15" s="53">
        <v>24154998.665326905</v>
      </c>
      <c r="AF15" s="53">
        <v>15371521.187730933</v>
      </c>
      <c r="AG15" s="56">
        <v>30912055.92740133</v>
      </c>
      <c r="AH15" s="184">
        <v>2758517226.2132015</v>
      </c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</row>
    <row r="16" spans="1:99" x14ac:dyDescent="0.3">
      <c r="A16" s="132" t="s">
        <v>69</v>
      </c>
      <c r="B16" s="76">
        <v>1493299200.4719357</v>
      </c>
      <c r="C16" s="53">
        <v>5461902928.7468491</v>
      </c>
      <c r="D16" s="53">
        <v>2912617510.2036915</v>
      </c>
      <c r="E16" s="53">
        <v>346787930.05573702</v>
      </c>
      <c r="F16" s="53">
        <v>1542051769.3715858</v>
      </c>
      <c r="G16" s="53">
        <v>531540651.21858823</v>
      </c>
      <c r="H16" s="53">
        <v>543526674.14427412</v>
      </c>
      <c r="I16" s="53">
        <v>2181315037.446928</v>
      </c>
      <c r="J16" s="53">
        <v>45808295325.408745</v>
      </c>
      <c r="K16" s="53">
        <v>242888155.80676907</v>
      </c>
      <c r="L16" s="53">
        <v>4902426254.0411968</v>
      </c>
      <c r="M16" s="53">
        <v>9561694279.0740719</v>
      </c>
      <c r="N16" s="53">
        <v>453749114.72488672</v>
      </c>
      <c r="O16" s="53">
        <v>10577361181.765097</v>
      </c>
      <c r="P16" s="53">
        <v>5006310346.6203966</v>
      </c>
      <c r="Q16" s="53">
        <v>2197352158.3959041</v>
      </c>
      <c r="R16" s="53">
        <v>933238819.1693778</v>
      </c>
      <c r="S16" s="53">
        <v>1109023367.632926</v>
      </c>
      <c r="T16" s="53">
        <v>13498962546.337862</v>
      </c>
      <c r="U16" s="53">
        <v>344310226.23245966</v>
      </c>
      <c r="V16" s="53">
        <v>2074869605.4723561</v>
      </c>
      <c r="W16" s="53">
        <v>2903252068.5369425</v>
      </c>
      <c r="X16" s="53">
        <v>7229786424.4413347</v>
      </c>
      <c r="Y16" s="53">
        <v>1607233500.9644024</v>
      </c>
      <c r="Z16" s="53">
        <v>3241472579.6763263</v>
      </c>
      <c r="AA16" s="53">
        <v>2586405673.2907686</v>
      </c>
      <c r="AB16" s="53">
        <v>1495358726.4347444</v>
      </c>
      <c r="AC16" s="53">
        <v>1212388222.7020442</v>
      </c>
      <c r="AD16" s="53">
        <v>137589228.13298267</v>
      </c>
      <c r="AE16" s="53">
        <v>2327037824.9660273</v>
      </c>
      <c r="AF16" s="53">
        <v>1822391237.3988361</v>
      </c>
      <c r="AG16" s="56">
        <v>199690382.82034594</v>
      </c>
      <c r="AH16" s="184">
        <v>136486128951.70634</v>
      </c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</row>
    <row r="17" spans="1:99" x14ac:dyDescent="0.3">
      <c r="A17" s="132" t="s">
        <v>133</v>
      </c>
      <c r="B17" s="76">
        <v>40411662.991050057</v>
      </c>
      <c r="C17" s="53">
        <v>75578678.648721039</v>
      </c>
      <c r="D17" s="53">
        <v>18147176.736592349</v>
      </c>
      <c r="E17" s="53">
        <v>12850257.170654684</v>
      </c>
      <c r="F17" s="53">
        <v>137979527.46942019</v>
      </c>
      <c r="G17" s="53">
        <v>30183729.487084899</v>
      </c>
      <c r="H17" s="53">
        <v>68609047.640908316</v>
      </c>
      <c r="I17" s="53">
        <v>57225897.797398224</v>
      </c>
      <c r="J17" s="53">
        <v>470704484.55914313</v>
      </c>
      <c r="K17" s="53">
        <v>138876867.46167612</v>
      </c>
      <c r="L17" s="53">
        <v>101740931.04429801</v>
      </c>
      <c r="M17" s="53">
        <v>54861450.477997743</v>
      </c>
      <c r="N17" s="53">
        <v>84250642.030192018</v>
      </c>
      <c r="O17" s="53">
        <v>221327602.28410041</v>
      </c>
      <c r="P17" s="53">
        <v>174960389.59687448</v>
      </c>
      <c r="Q17" s="53">
        <v>107619814.79938802</v>
      </c>
      <c r="R17" s="53">
        <v>26622248.042092599</v>
      </c>
      <c r="S17" s="53">
        <v>11919811.431111686</v>
      </c>
      <c r="T17" s="53">
        <v>165471236.9797374</v>
      </c>
      <c r="U17" s="53">
        <v>94267744.196170807</v>
      </c>
      <c r="V17" s="53">
        <v>123148152.68479474</v>
      </c>
      <c r="W17" s="53">
        <v>20210187.514904909</v>
      </c>
      <c r="X17" s="53">
        <v>135217811.18257439</v>
      </c>
      <c r="Y17" s="53">
        <v>37785854.508856609</v>
      </c>
      <c r="Z17" s="53">
        <v>40620751.92128443</v>
      </c>
      <c r="AA17" s="53">
        <v>94673725.202375904</v>
      </c>
      <c r="AB17" s="53">
        <v>30689027.735151317</v>
      </c>
      <c r="AC17" s="53">
        <v>86135927.217805341</v>
      </c>
      <c r="AD17" s="53">
        <v>14608346.592375439</v>
      </c>
      <c r="AE17" s="53">
        <v>126763648.7700976</v>
      </c>
      <c r="AF17" s="53">
        <v>32312951.759971678</v>
      </c>
      <c r="AG17" s="56">
        <v>31633412.736709941</v>
      </c>
      <c r="AH17" s="184">
        <v>2867408998.6715145</v>
      </c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</row>
    <row r="18" spans="1:99" x14ac:dyDescent="0.3">
      <c r="A18" s="132" t="s">
        <v>72</v>
      </c>
      <c r="B18" s="76">
        <v>258806793.0286133</v>
      </c>
      <c r="C18" s="53">
        <v>289570744.29709852</v>
      </c>
      <c r="D18" s="53">
        <v>1251723077.7023873</v>
      </c>
      <c r="E18" s="53">
        <v>218987548.67322731</v>
      </c>
      <c r="F18" s="53">
        <v>219670572.51199293</v>
      </c>
      <c r="G18" s="53">
        <v>121938921.70493922</v>
      </c>
      <c r="H18" s="53">
        <v>175397733.94261461</v>
      </c>
      <c r="I18" s="53">
        <v>257404154.78829101</v>
      </c>
      <c r="J18" s="53">
        <v>12888154539.259666</v>
      </c>
      <c r="K18" s="53">
        <v>234083769.43614969</v>
      </c>
      <c r="L18" s="53">
        <v>2244745649.2490306</v>
      </c>
      <c r="M18" s="53">
        <v>85686386.017801389</v>
      </c>
      <c r="N18" s="53">
        <v>57016808.867163837</v>
      </c>
      <c r="O18" s="53">
        <v>5739226288.9554691</v>
      </c>
      <c r="P18" s="53">
        <v>1155340050.4953454</v>
      </c>
      <c r="Q18" s="53">
        <v>563855345.38631177</v>
      </c>
      <c r="R18" s="53">
        <v>234017557.94157547</v>
      </c>
      <c r="S18" s="53">
        <v>488945751.31434089</v>
      </c>
      <c r="T18" s="53">
        <v>2065378710.4474671</v>
      </c>
      <c r="U18" s="53">
        <v>559060239.25293684</v>
      </c>
      <c r="V18" s="53">
        <v>642951945.28622663</v>
      </c>
      <c r="W18" s="53">
        <v>572450642.82669699</v>
      </c>
      <c r="X18" s="53">
        <v>9374902940.8414364</v>
      </c>
      <c r="Y18" s="53">
        <v>168184165.84952855</v>
      </c>
      <c r="Z18" s="53">
        <v>368000002.02801496</v>
      </c>
      <c r="AA18" s="53">
        <v>286983268.78544807</v>
      </c>
      <c r="AB18" s="53">
        <v>376380983.31490982</v>
      </c>
      <c r="AC18" s="53">
        <v>87880077.377510443</v>
      </c>
      <c r="AD18" s="53">
        <v>7631745.9535549181</v>
      </c>
      <c r="AE18" s="53">
        <v>386249980.82197261</v>
      </c>
      <c r="AF18" s="53">
        <v>1221347683.3625877</v>
      </c>
      <c r="AG18" s="56">
        <v>48559161.639183111</v>
      </c>
      <c r="AH18" s="184">
        <v>42650533241.359497</v>
      </c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</row>
    <row r="19" spans="1:99" x14ac:dyDescent="0.3">
      <c r="A19" s="132" t="s">
        <v>137</v>
      </c>
      <c r="B19" s="76">
        <v>838160855.36854899</v>
      </c>
      <c r="C19" s="53">
        <v>1770009233.1518679</v>
      </c>
      <c r="D19" s="53">
        <v>107267848.43349348</v>
      </c>
      <c r="E19" s="53">
        <v>115816100.86457574</v>
      </c>
      <c r="F19" s="53">
        <v>843118005.42285573</v>
      </c>
      <c r="G19" s="53">
        <v>103561747.14508906</v>
      </c>
      <c r="H19" s="53">
        <v>1342814412.5667474</v>
      </c>
      <c r="I19" s="53">
        <v>658213694.78558445</v>
      </c>
      <c r="J19" s="53">
        <v>16053192918.081062</v>
      </c>
      <c r="K19" s="53">
        <v>106973381.52341343</v>
      </c>
      <c r="L19" s="53">
        <v>2076148532.7622893</v>
      </c>
      <c r="M19" s="53">
        <v>446889255.40544701</v>
      </c>
      <c r="N19" s="53">
        <v>546412101.38150871</v>
      </c>
      <c r="O19" s="53">
        <v>8369153823.0745239</v>
      </c>
      <c r="P19" s="53">
        <v>6144839647.1248989</v>
      </c>
      <c r="Q19" s="53">
        <v>1069073442.6961434</v>
      </c>
      <c r="R19" s="53">
        <v>853218743.16092813</v>
      </c>
      <c r="S19" s="53">
        <v>219681026.95850465</v>
      </c>
      <c r="T19" s="53">
        <v>15597311096.267784</v>
      </c>
      <c r="U19" s="53">
        <v>253161391.91228497</v>
      </c>
      <c r="V19" s="53">
        <v>5395421360.971077</v>
      </c>
      <c r="W19" s="53">
        <v>2841957648.6387348</v>
      </c>
      <c r="X19" s="53">
        <v>417461730.88270992</v>
      </c>
      <c r="Y19" s="53">
        <v>1283082932.4220409</v>
      </c>
      <c r="Z19" s="53">
        <v>1196973141.3205147</v>
      </c>
      <c r="AA19" s="53">
        <v>285317526.97458082</v>
      </c>
      <c r="AB19" s="53">
        <v>429280482.66420823</v>
      </c>
      <c r="AC19" s="53">
        <v>2215424411.5991621</v>
      </c>
      <c r="AD19" s="53">
        <v>62627361.828453042</v>
      </c>
      <c r="AE19" s="53">
        <v>1835166571.0361569</v>
      </c>
      <c r="AF19" s="53">
        <v>1118733806.0345612</v>
      </c>
      <c r="AG19" s="56">
        <v>99643072.110946402</v>
      </c>
      <c r="AH19" s="184">
        <v>74696107304.570709</v>
      </c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</row>
    <row r="20" spans="1:99" x14ac:dyDescent="0.3">
      <c r="A20" s="132" t="s">
        <v>75</v>
      </c>
      <c r="B20" s="76">
        <v>413257300.977247</v>
      </c>
      <c r="C20" s="53">
        <v>2055605545.3667612</v>
      </c>
      <c r="D20" s="53">
        <v>907318406.63354492</v>
      </c>
      <c r="E20" s="53">
        <v>74325887.475066692</v>
      </c>
      <c r="F20" s="53">
        <v>500191250.94544679</v>
      </c>
      <c r="G20" s="53">
        <v>136285907.13452169</v>
      </c>
      <c r="H20" s="53">
        <v>248948249.96806213</v>
      </c>
      <c r="I20" s="53">
        <v>1063065620.7674092</v>
      </c>
      <c r="J20" s="53">
        <v>9346383210.7574673</v>
      </c>
      <c r="K20" s="53">
        <v>55319703.716761455</v>
      </c>
      <c r="L20" s="53">
        <v>1049600293.660315</v>
      </c>
      <c r="M20" s="53">
        <v>320362574.08961505</v>
      </c>
      <c r="N20" s="53">
        <v>509995779.36568743</v>
      </c>
      <c r="O20" s="53">
        <v>3606590639.2826099</v>
      </c>
      <c r="P20" s="53">
        <v>2891684223.4717259</v>
      </c>
      <c r="Q20" s="53">
        <v>660200039.62281084</v>
      </c>
      <c r="R20" s="53">
        <v>648444014.52038276</v>
      </c>
      <c r="S20" s="53">
        <v>227183834.73841503</v>
      </c>
      <c r="T20" s="53">
        <v>3368649179.0836358</v>
      </c>
      <c r="U20" s="53">
        <v>250019830.73551339</v>
      </c>
      <c r="V20" s="53">
        <v>1091208990.776957</v>
      </c>
      <c r="W20" s="53">
        <v>569408398.89178693</v>
      </c>
      <c r="X20" s="53">
        <v>4358106625.9640923</v>
      </c>
      <c r="Y20" s="53">
        <v>541038515.87448514</v>
      </c>
      <c r="Z20" s="53">
        <v>1069958585.8341359</v>
      </c>
      <c r="AA20" s="53">
        <v>778760432.69671297</v>
      </c>
      <c r="AB20" s="53">
        <v>150371531.40131119</v>
      </c>
      <c r="AC20" s="53">
        <v>396608594.90733421</v>
      </c>
      <c r="AD20" s="53">
        <v>65897861.178869173</v>
      </c>
      <c r="AE20" s="53">
        <v>1075238081.3225539</v>
      </c>
      <c r="AF20" s="53">
        <v>534257064.90388334</v>
      </c>
      <c r="AG20" s="56">
        <v>94619710.562065348</v>
      </c>
      <c r="AH20" s="184">
        <v>39058905886.627205</v>
      </c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</row>
    <row r="21" spans="1:99" x14ac:dyDescent="0.3">
      <c r="A21" s="132" t="s">
        <v>78</v>
      </c>
      <c r="B21" s="76">
        <v>3983473436.0300832</v>
      </c>
      <c r="C21" s="53">
        <v>11939990160.243641</v>
      </c>
      <c r="D21" s="53">
        <v>16978296435.456568</v>
      </c>
      <c r="E21" s="53">
        <v>3106826278.2363925</v>
      </c>
      <c r="F21" s="53">
        <v>6270613608.2918863</v>
      </c>
      <c r="G21" s="53">
        <v>2806975328.2027698</v>
      </c>
      <c r="H21" s="53">
        <v>7256102008.7190838</v>
      </c>
      <c r="I21" s="53">
        <v>8013984911.7318945</v>
      </c>
      <c r="J21" s="53">
        <v>61147245589.988976</v>
      </c>
      <c r="K21" s="53">
        <v>2267783764.5453558</v>
      </c>
      <c r="L21" s="53">
        <v>14346539373.197964</v>
      </c>
      <c r="M21" s="53">
        <v>10792320283.715807</v>
      </c>
      <c r="N21" s="53">
        <v>3764057255.0498767</v>
      </c>
      <c r="O21" s="53">
        <v>31896847364.727726</v>
      </c>
      <c r="P21" s="53">
        <v>21870695132.885281</v>
      </c>
      <c r="Q21" s="53">
        <v>8594041164.3958664</v>
      </c>
      <c r="R21" s="53">
        <v>5593015627.2658234</v>
      </c>
      <c r="S21" s="53">
        <v>10400189676.730999</v>
      </c>
      <c r="T21" s="53">
        <v>17121691366.219061</v>
      </c>
      <c r="U21" s="53">
        <v>9093892645.8296814</v>
      </c>
      <c r="V21" s="53">
        <v>11917277970.240349</v>
      </c>
      <c r="W21" s="53">
        <v>9658727224.3725929</v>
      </c>
      <c r="X21" s="53">
        <v>64168824664.004486</v>
      </c>
      <c r="Y21" s="53">
        <v>6050481297.725626</v>
      </c>
      <c r="Z21" s="53">
        <v>10092126758.962418</v>
      </c>
      <c r="AA21" s="53">
        <v>6776673288.5459118</v>
      </c>
      <c r="AB21" s="53">
        <v>4957075130.7734547</v>
      </c>
      <c r="AC21" s="53">
        <v>7296323749.2651711</v>
      </c>
      <c r="AD21" s="53">
        <v>1351948114.002486</v>
      </c>
      <c r="AE21" s="53">
        <v>14492575794.112419</v>
      </c>
      <c r="AF21" s="53">
        <v>7047957463.4862604</v>
      </c>
      <c r="AG21" s="56">
        <v>2545516590.5756845</v>
      </c>
      <c r="AH21" s="184">
        <v>403600089457.53162</v>
      </c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</row>
    <row r="22" spans="1:99" x14ac:dyDescent="0.3">
      <c r="A22" s="132" t="s">
        <v>175</v>
      </c>
      <c r="B22" s="76">
        <v>210514219.77547905</v>
      </c>
      <c r="C22" s="53">
        <v>649653245.50023842</v>
      </c>
      <c r="D22" s="53">
        <v>81816498.400713414</v>
      </c>
      <c r="E22" s="53">
        <v>263746519.00540048</v>
      </c>
      <c r="F22" s="53">
        <v>192434996.94121289</v>
      </c>
      <c r="G22" s="53">
        <v>90863079.448854312</v>
      </c>
      <c r="H22" s="53">
        <v>377020446.9598766</v>
      </c>
      <c r="I22" s="53">
        <v>300584503.69719464</v>
      </c>
      <c r="J22" s="53">
        <v>4593845841.17029</v>
      </c>
      <c r="K22" s="53">
        <v>113089232.7327691</v>
      </c>
      <c r="L22" s="53">
        <v>1208175080.7578216</v>
      </c>
      <c r="M22" s="53">
        <v>166887814.4820753</v>
      </c>
      <c r="N22" s="53">
        <v>274049376.04269969</v>
      </c>
      <c r="O22" s="53">
        <v>1825994536.6298752</v>
      </c>
      <c r="P22" s="53">
        <v>1083211339.1954918</v>
      </c>
      <c r="Q22" s="53">
        <v>491808527.25079995</v>
      </c>
      <c r="R22" s="53">
        <v>302175321.97472787</v>
      </c>
      <c r="S22" s="53">
        <v>115267242.42271048</v>
      </c>
      <c r="T22" s="53">
        <v>827378836.19946241</v>
      </c>
      <c r="U22" s="53">
        <v>207560838.63591835</v>
      </c>
      <c r="V22" s="53">
        <v>542768726.7721746</v>
      </c>
      <c r="W22" s="53">
        <v>303323568.68326509</v>
      </c>
      <c r="X22" s="53">
        <v>294597590.66148353</v>
      </c>
      <c r="Y22" s="53">
        <v>218445659.86236992</v>
      </c>
      <c r="Z22" s="53">
        <v>765833509.58497238</v>
      </c>
      <c r="AA22" s="53">
        <v>270747513.35274845</v>
      </c>
      <c r="AB22" s="53">
        <v>174622362.4929955</v>
      </c>
      <c r="AC22" s="53">
        <v>363783375.26828831</v>
      </c>
      <c r="AD22" s="53">
        <v>74148161.884367451</v>
      </c>
      <c r="AE22" s="53">
        <v>1083397776.8249509</v>
      </c>
      <c r="AF22" s="53">
        <v>250143541.68590209</v>
      </c>
      <c r="AG22" s="56">
        <v>162869822.20607135</v>
      </c>
      <c r="AH22" s="184">
        <v>17880759106.503201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</row>
    <row r="23" spans="1:99" ht="12.5" thickBot="1" x14ac:dyDescent="0.35">
      <c r="A23" s="24" t="s">
        <v>86</v>
      </c>
      <c r="B23" s="169">
        <v>63371369.938537084</v>
      </c>
      <c r="C23" s="178">
        <v>204610942.3118616</v>
      </c>
      <c r="D23" s="178">
        <v>29943277.217315361</v>
      </c>
      <c r="E23" s="178">
        <v>315065654.52367747</v>
      </c>
      <c r="F23" s="178">
        <v>586058847.36945117</v>
      </c>
      <c r="G23" s="178">
        <v>115880569.95139803</v>
      </c>
      <c r="H23" s="178">
        <v>37264874.591022603</v>
      </c>
      <c r="I23" s="178">
        <v>186306948.87759352</v>
      </c>
      <c r="J23" s="178">
        <v>1755787701.080426</v>
      </c>
      <c r="K23" s="178">
        <v>161437563.03396589</v>
      </c>
      <c r="L23" s="178">
        <v>420104963.44242281</v>
      </c>
      <c r="M23" s="178">
        <v>976581211.99921274</v>
      </c>
      <c r="N23" s="178">
        <v>86763194.008508489</v>
      </c>
      <c r="O23" s="178">
        <v>8575169146.0344591</v>
      </c>
      <c r="P23" s="178">
        <v>20929395935.45536</v>
      </c>
      <c r="Q23" s="178">
        <v>195407544.56604496</v>
      </c>
      <c r="R23" s="178">
        <v>1442039306.8172252</v>
      </c>
      <c r="S23" s="178">
        <v>103713336.61950898</v>
      </c>
      <c r="T23" s="178">
        <v>4162444848.2719545</v>
      </c>
      <c r="U23" s="178">
        <v>141100179.75316831</v>
      </c>
      <c r="V23" s="178">
        <v>1955528613.7255785</v>
      </c>
      <c r="W23" s="178">
        <v>589282301.71056461</v>
      </c>
      <c r="X23" s="178">
        <v>99203985.357454151</v>
      </c>
      <c r="Y23" s="178">
        <v>1179397474.3265634</v>
      </c>
      <c r="Z23" s="178">
        <v>1667414522.3091128</v>
      </c>
      <c r="AA23" s="178">
        <v>350835543.26352423</v>
      </c>
      <c r="AB23" s="178">
        <v>101146770.00088194</v>
      </c>
      <c r="AC23" s="178">
        <v>12224732.787703494</v>
      </c>
      <c r="AD23" s="178">
        <v>36543517.781713985</v>
      </c>
      <c r="AE23" s="178">
        <v>18736110.556752518</v>
      </c>
      <c r="AF23" s="178">
        <v>570366723.15536082</v>
      </c>
      <c r="AG23" s="130">
        <v>120456132.70802709</v>
      </c>
      <c r="AH23" s="185">
        <v>47189583843.546356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</row>
    <row r="25" spans="1:99" x14ac:dyDescent="0.3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</row>
    <row r="26" spans="1:99" ht="13" x14ac:dyDescent="0.3">
      <c r="A26" s="20" t="s">
        <v>34</v>
      </c>
    </row>
    <row r="27" spans="1:99" ht="12.5" thickBot="1" x14ac:dyDescent="0.35"/>
    <row r="28" spans="1:99" ht="39.75" customHeight="1" thickBot="1" x14ac:dyDescent="0.35">
      <c r="A28" s="16" t="s">
        <v>192</v>
      </c>
      <c r="B28" s="164" t="s">
        <v>2</v>
      </c>
      <c r="C28" s="96" t="s">
        <v>3</v>
      </c>
      <c r="D28" s="96" t="s">
        <v>4</v>
      </c>
      <c r="E28" s="96" t="s">
        <v>5</v>
      </c>
      <c r="F28" s="96" t="s">
        <v>6</v>
      </c>
      <c r="G28" s="96" t="s">
        <v>7</v>
      </c>
      <c r="H28" s="96" t="s">
        <v>8</v>
      </c>
      <c r="I28" s="96" t="s">
        <v>9</v>
      </c>
      <c r="J28" s="96" t="s">
        <v>10</v>
      </c>
      <c r="K28" s="96" t="s">
        <v>11</v>
      </c>
      <c r="L28" s="96" t="s">
        <v>12</v>
      </c>
      <c r="M28" s="96" t="s">
        <v>13</v>
      </c>
      <c r="N28" s="96" t="s">
        <v>14</v>
      </c>
      <c r="O28" s="96" t="s">
        <v>15</v>
      </c>
      <c r="P28" s="96" t="s">
        <v>16</v>
      </c>
      <c r="Q28" s="96" t="s">
        <v>17</v>
      </c>
      <c r="R28" s="96" t="s">
        <v>18</v>
      </c>
      <c r="S28" s="96" t="s">
        <v>19</v>
      </c>
      <c r="T28" s="96" t="s">
        <v>20</v>
      </c>
      <c r="U28" s="96" t="s">
        <v>21</v>
      </c>
      <c r="V28" s="96" t="s">
        <v>22</v>
      </c>
      <c r="W28" s="96" t="s">
        <v>23</v>
      </c>
      <c r="X28" s="96" t="s">
        <v>24</v>
      </c>
      <c r="Y28" s="96" t="s">
        <v>25</v>
      </c>
      <c r="Z28" s="96" t="s">
        <v>26</v>
      </c>
      <c r="AA28" s="96" t="s">
        <v>27</v>
      </c>
      <c r="AB28" s="96" t="s">
        <v>42</v>
      </c>
      <c r="AC28" s="96" t="s">
        <v>29</v>
      </c>
      <c r="AD28" s="96" t="s">
        <v>30</v>
      </c>
      <c r="AE28" s="96" t="s">
        <v>31</v>
      </c>
      <c r="AF28" s="96" t="s">
        <v>43</v>
      </c>
      <c r="AG28" s="17" t="s">
        <v>33</v>
      </c>
      <c r="AH28" s="179" t="s">
        <v>1</v>
      </c>
    </row>
    <row r="29" spans="1:99" ht="12.5" thickBot="1" x14ac:dyDescent="0.35">
      <c r="A29" s="128" t="s">
        <v>189</v>
      </c>
      <c r="B29" s="170">
        <v>1</v>
      </c>
      <c r="C29" s="186">
        <v>1</v>
      </c>
      <c r="D29" s="186">
        <v>1</v>
      </c>
      <c r="E29" s="186">
        <v>1</v>
      </c>
      <c r="F29" s="186">
        <v>1</v>
      </c>
      <c r="G29" s="186">
        <v>0.99999999999999989</v>
      </c>
      <c r="H29" s="186">
        <v>1</v>
      </c>
      <c r="I29" s="186">
        <v>1</v>
      </c>
      <c r="J29" s="186">
        <v>1</v>
      </c>
      <c r="K29" s="186">
        <v>1</v>
      </c>
      <c r="L29" s="186">
        <v>1</v>
      </c>
      <c r="M29" s="186">
        <v>1</v>
      </c>
      <c r="N29" s="186">
        <v>1</v>
      </c>
      <c r="O29" s="186">
        <v>1</v>
      </c>
      <c r="P29" s="186">
        <v>1</v>
      </c>
      <c r="Q29" s="186">
        <v>1</v>
      </c>
      <c r="R29" s="186">
        <v>1</v>
      </c>
      <c r="S29" s="186">
        <v>1.0000000000000002</v>
      </c>
      <c r="T29" s="186">
        <v>0.99999999999999989</v>
      </c>
      <c r="U29" s="186">
        <v>1</v>
      </c>
      <c r="V29" s="186">
        <v>0.99999999999999989</v>
      </c>
      <c r="W29" s="186">
        <v>0.99999999999999989</v>
      </c>
      <c r="X29" s="186">
        <v>1</v>
      </c>
      <c r="Y29" s="186">
        <v>1</v>
      </c>
      <c r="Z29" s="186">
        <v>1</v>
      </c>
      <c r="AA29" s="186">
        <v>0.99999999999999989</v>
      </c>
      <c r="AB29" s="186">
        <v>1</v>
      </c>
      <c r="AC29" s="186">
        <v>1</v>
      </c>
      <c r="AD29" s="186">
        <v>1</v>
      </c>
      <c r="AE29" s="186">
        <v>1</v>
      </c>
      <c r="AF29" s="186">
        <v>1</v>
      </c>
      <c r="AG29" s="133">
        <v>0.99999999999999989</v>
      </c>
      <c r="AH29" s="192">
        <v>0.99999999999999989</v>
      </c>
    </row>
    <row r="30" spans="1:99" x14ac:dyDescent="0.3">
      <c r="A30" s="131" t="s">
        <v>193</v>
      </c>
      <c r="B30" s="171">
        <v>2.5456023342191735E-2</v>
      </c>
      <c r="C30" s="187">
        <v>0.1194822264561774</v>
      </c>
      <c r="D30" s="187">
        <v>3.2150869708340111E-3</v>
      </c>
      <c r="E30" s="187">
        <v>1.1956186181658224E-2</v>
      </c>
      <c r="F30" s="187">
        <v>3.6638676112978878E-2</v>
      </c>
      <c r="G30" s="187">
        <v>2.2232934006630421E-2</v>
      </c>
      <c r="H30" s="187">
        <v>7.0121720382233604E-2</v>
      </c>
      <c r="I30" s="187">
        <v>5.1639472904677498E-2</v>
      </c>
      <c r="J30" s="187">
        <v>4.507174399234392E-2</v>
      </c>
      <c r="K30" s="187">
        <v>2.7697674413975724E-2</v>
      </c>
      <c r="L30" s="187">
        <v>0.50532112293144094</v>
      </c>
      <c r="M30" s="187">
        <v>8.4933911662915806E-2</v>
      </c>
      <c r="N30" s="187">
        <v>0.44461759578682991</v>
      </c>
      <c r="O30" s="187">
        <v>0.12001807353379142</v>
      </c>
      <c r="P30" s="187">
        <v>0.19791224165764376</v>
      </c>
      <c r="Q30" s="187">
        <v>0.18621400968292928</v>
      </c>
      <c r="R30" s="187">
        <v>8.7110563573983779E-2</v>
      </c>
      <c r="S30" s="187">
        <v>1.993540943033812E-2</v>
      </c>
      <c r="T30" s="187">
        <v>9.7446086265721835E-2</v>
      </c>
      <c r="U30" s="187">
        <v>0.1283395963036435</v>
      </c>
      <c r="V30" s="187">
        <v>0.14231834955828895</v>
      </c>
      <c r="W30" s="187">
        <v>1.7741978957227865E-2</v>
      </c>
      <c r="X30" s="187">
        <v>1.8735348385776624E-3</v>
      </c>
      <c r="Y30" s="187">
        <v>2.8468371471008717E-2</v>
      </c>
      <c r="Z30" s="187">
        <v>1.6699906374417286E-2</v>
      </c>
      <c r="AA30" s="187">
        <v>3.329918012441517E-2</v>
      </c>
      <c r="AB30" s="187">
        <v>1.4485660977265506E-2</v>
      </c>
      <c r="AC30" s="187">
        <v>3.6365790294928528E-2</v>
      </c>
      <c r="AD30" s="187">
        <v>0.20979022266629921</v>
      </c>
      <c r="AE30" s="187">
        <v>3.6932660111663254E-2</v>
      </c>
      <c r="AF30" s="187">
        <v>0.26045137938383328</v>
      </c>
      <c r="AG30" s="134">
        <v>7.9513313969108032E-2</v>
      </c>
      <c r="AH30" s="193">
        <v>0.11885914507119368</v>
      </c>
    </row>
    <row r="31" spans="1:99" x14ac:dyDescent="0.3">
      <c r="A31" s="124" t="s">
        <v>200</v>
      </c>
      <c r="B31" s="172">
        <v>0.97454397665780823</v>
      </c>
      <c r="C31" s="188">
        <v>0.88051777354382266</v>
      </c>
      <c r="D31" s="188">
        <v>0.99678491302916594</v>
      </c>
      <c r="E31" s="188">
        <v>0.98804381381834183</v>
      </c>
      <c r="F31" s="188">
        <v>0.96336132388702111</v>
      </c>
      <c r="G31" s="188">
        <v>0.97776706599336949</v>
      </c>
      <c r="H31" s="188">
        <v>0.92987827961776648</v>
      </c>
      <c r="I31" s="188">
        <v>0.94836052709532259</v>
      </c>
      <c r="J31" s="188">
        <v>0.95492825600765618</v>
      </c>
      <c r="K31" s="188">
        <v>0.97230232558602436</v>
      </c>
      <c r="L31" s="188">
        <v>0.49467887706855901</v>
      </c>
      <c r="M31" s="188">
        <v>0.91506608833708414</v>
      </c>
      <c r="N31" s="188">
        <v>0.5553824042131702</v>
      </c>
      <c r="O31" s="188">
        <v>0.87998192646620865</v>
      </c>
      <c r="P31" s="188">
        <v>0.80208775834235624</v>
      </c>
      <c r="Q31" s="188">
        <v>0.81378599031707077</v>
      </c>
      <c r="R31" s="188">
        <v>0.91288943642601628</v>
      </c>
      <c r="S31" s="188">
        <v>0.980064590569662</v>
      </c>
      <c r="T31" s="188">
        <v>0.90255391373427807</v>
      </c>
      <c r="U31" s="188">
        <v>0.87166040369635656</v>
      </c>
      <c r="V31" s="188">
        <v>0.85768165044171096</v>
      </c>
      <c r="W31" s="188">
        <v>0.98225802104277204</v>
      </c>
      <c r="X31" s="188">
        <v>0.99812646516142234</v>
      </c>
      <c r="Y31" s="188">
        <v>0.97153162852899133</v>
      </c>
      <c r="Z31" s="188">
        <v>0.98330009362558268</v>
      </c>
      <c r="AA31" s="188">
        <v>0.96670081987558476</v>
      </c>
      <c r="AB31" s="188">
        <v>0.98551433902273455</v>
      </c>
      <c r="AC31" s="188">
        <v>0.96363420970507152</v>
      </c>
      <c r="AD31" s="188">
        <v>0.79020977733370079</v>
      </c>
      <c r="AE31" s="188">
        <v>0.96306733988833682</v>
      </c>
      <c r="AF31" s="188">
        <v>0.73954862061616677</v>
      </c>
      <c r="AG31" s="135">
        <v>0.9204866860308919</v>
      </c>
      <c r="AH31" s="194">
        <v>0.88114085492880623</v>
      </c>
    </row>
    <row r="32" spans="1:99" x14ac:dyDescent="0.3">
      <c r="A32" s="19" t="s">
        <v>51</v>
      </c>
      <c r="B32" s="173">
        <v>0.50023385269054099</v>
      </c>
      <c r="C32" s="189">
        <v>0.47165758935155183</v>
      </c>
      <c r="D32" s="189">
        <v>0.26396579523707298</v>
      </c>
      <c r="E32" s="189">
        <v>0.6379822020734246</v>
      </c>
      <c r="F32" s="189">
        <v>0.58275926674557454</v>
      </c>
      <c r="G32" s="189">
        <v>0.43254191191567665</v>
      </c>
      <c r="H32" s="189">
        <v>0.60835740281064488</v>
      </c>
      <c r="I32" s="189">
        <v>0.55396138764808733</v>
      </c>
      <c r="J32" s="189">
        <v>0.22653324722307433</v>
      </c>
      <c r="K32" s="189">
        <v>0.66220985912017738</v>
      </c>
      <c r="L32" s="189">
        <v>0.23692061301737824</v>
      </c>
      <c r="M32" s="189">
        <v>0.34019871905224264</v>
      </c>
      <c r="N32" s="189">
        <v>0.32191977781931075</v>
      </c>
      <c r="O32" s="189">
        <v>0.32986034419946852</v>
      </c>
      <c r="P32" s="189">
        <v>0.41316811472743131</v>
      </c>
      <c r="Q32" s="189">
        <v>0.45818699629565829</v>
      </c>
      <c r="R32" s="189">
        <v>0.47422337549205079</v>
      </c>
      <c r="S32" s="189">
        <v>0.36182574489549757</v>
      </c>
      <c r="T32" s="189">
        <v>0.33402093965112478</v>
      </c>
      <c r="U32" s="189">
        <v>0.51738668498539053</v>
      </c>
      <c r="V32" s="189">
        <v>0.44008034334989926</v>
      </c>
      <c r="W32" s="189">
        <v>0.48869642726201129</v>
      </c>
      <c r="X32" s="189">
        <v>0.26440891548874018</v>
      </c>
      <c r="Y32" s="189">
        <v>0.49910026891181813</v>
      </c>
      <c r="Z32" s="189">
        <v>0.3672345299590915</v>
      </c>
      <c r="AA32" s="189">
        <v>0.50686837589482592</v>
      </c>
      <c r="AB32" s="189">
        <v>0.6868728963321743</v>
      </c>
      <c r="AC32" s="189">
        <v>0.56830547357297045</v>
      </c>
      <c r="AD32" s="189">
        <v>0.52213159694509703</v>
      </c>
      <c r="AE32" s="189">
        <v>0.6232143645292384</v>
      </c>
      <c r="AF32" s="189">
        <v>0.38204506454743797</v>
      </c>
      <c r="AG32" s="136">
        <v>0.58977983890279262</v>
      </c>
      <c r="AH32" s="195">
        <v>0.38032125974399122</v>
      </c>
    </row>
    <row r="33" spans="1:34" x14ac:dyDescent="0.3">
      <c r="A33" s="132" t="s">
        <v>53</v>
      </c>
      <c r="B33" s="174">
        <v>1.8901518891759946E-2</v>
      </c>
      <c r="C33" s="190">
        <v>2.4369685230824726E-2</v>
      </c>
      <c r="D33" s="190">
        <v>5.2216962155126348E-2</v>
      </c>
      <c r="E33" s="190">
        <v>3.5225424826459649E-2</v>
      </c>
      <c r="F33" s="190">
        <v>2.9111203769042391E-2</v>
      </c>
      <c r="G33" s="190">
        <v>8.1768044466916392E-2</v>
      </c>
      <c r="H33" s="190">
        <v>6.0645634055874531E-2</v>
      </c>
      <c r="I33" s="190">
        <v>2.1248173002786828E-2</v>
      </c>
      <c r="J33" s="190">
        <v>0.30359123322709219</v>
      </c>
      <c r="K33" s="190">
        <v>4.5542829581479809E-2</v>
      </c>
      <c r="L33" s="190">
        <v>5.8280567944723749E-2</v>
      </c>
      <c r="M33" s="190">
        <v>2.5360390309179706E-2</v>
      </c>
      <c r="N33" s="190">
        <v>4.4757637448712341E-2</v>
      </c>
      <c r="O33" s="190">
        <v>3.4524748171322429E-2</v>
      </c>
      <c r="P33" s="190">
        <v>3.4940814166521096E-2</v>
      </c>
      <c r="Q33" s="190">
        <v>4.3725521304292587E-2</v>
      </c>
      <c r="R33" s="190">
        <v>4.9282842938256445E-2</v>
      </c>
      <c r="S33" s="190">
        <v>2.1628707230633884E-2</v>
      </c>
      <c r="T33" s="190">
        <v>5.71879519853489E-2</v>
      </c>
      <c r="U33" s="190">
        <v>3.8918601424420433E-2</v>
      </c>
      <c r="V33" s="190">
        <v>5.2569209668655137E-2</v>
      </c>
      <c r="W33" s="190">
        <v>2.569618483718996E-2</v>
      </c>
      <c r="X33" s="190">
        <v>1.9710175350740756E-2</v>
      </c>
      <c r="Y33" s="190">
        <v>6.0232874379334292E-2</v>
      </c>
      <c r="Z33" s="190">
        <v>4.1320595936844569E-2</v>
      </c>
      <c r="AA33" s="190">
        <v>4.7108957163593354E-2</v>
      </c>
      <c r="AB33" s="190">
        <v>5.04352306995949E-2</v>
      </c>
      <c r="AC33" s="190">
        <v>8.3014068586723486E-2</v>
      </c>
      <c r="AD33" s="190">
        <v>0.10007940371904901</v>
      </c>
      <c r="AE33" s="190">
        <v>3.5091087192969724E-2</v>
      </c>
      <c r="AF33" s="190">
        <v>2.0543067010695221E-2</v>
      </c>
      <c r="AG33" s="137">
        <v>2.098298620228356E-2</v>
      </c>
      <c r="AH33" s="196">
        <v>9.0780666594327861E-2</v>
      </c>
    </row>
    <row r="34" spans="1:34" x14ac:dyDescent="0.3">
      <c r="A34" s="132" t="s">
        <v>117</v>
      </c>
      <c r="B34" s="174">
        <v>2.5568316247062337E-2</v>
      </c>
      <c r="C34" s="190">
        <v>2.1663667827203623E-2</v>
      </c>
      <c r="D34" s="190">
        <v>1.0312331888446432E-2</v>
      </c>
      <c r="E34" s="190">
        <v>1.468086092552392E-2</v>
      </c>
      <c r="F34" s="190">
        <v>2.0237514950353527E-2</v>
      </c>
      <c r="G34" s="190">
        <v>3.3393575927518397E-2</v>
      </c>
      <c r="H34" s="190">
        <v>1.5730545443551402E-2</v>
      </c>
      <c r="I34" s="190">
        <v>2.8572778984989756E-2</v>
      </c>
      <c r="J34" s="190">
        <v>1.1503778834826239E-2</v>
      </c>
      <c r="K34" s="190">
        <v>1.5874566683647805E-2</v>
      </c>
      <c r="L34" s="190">
        <v>9.5073896255019434E-3</v>
      </c>
      <c r="M34" s="190">
        <v>1.2420808414958648E-2</v>
      </c>
      <c r="N34" s="190">
        <v>1.181199238112068E-2</v>
      </c>
      <c r="O34" s="190">
        <v>1.7137076747148015E-2</v>
      </c>
      <c r="P34" s="190">
        <v>1.7900587196995641E-2</v>
      </c>
      <c r="Q34" s="190">
        <v>5.237310479082171E-2</v>
      </c>
      <c r="R34" s="190">
        <v>2.6468461002402324E-2</v>
      </c>
      <c r="S34" s="190">
        <v>4.3032558624381389E-3</v>
      </c>
      <c r="T34" s="190">
        <v>2.0140460137862953E-2</v>
      </c>
      <c r="U34" s="190">
        <v>9.9519542612283591E-3</v>
      </c>
      <c r="V34" s="190">
        <v>2.0328428858303785E-2</v>
      </c>
      <c r="W34" s="190">
        <v>2.8434305406451987E-2</v>
      </c>
      <c r="X34" s="190">
        <v>8.6647840484538937E-3</v>
      </c>
      <c r="Y34" s="190">
        <v>2.2858281685480878E-2</v>
      </c>
      <c r="Z34" s="190">
        <v>2.0018086434813422E-2</v>
      </c>
      <c r="AA34" s="190">
        <v>1.825060356724905E-2</v>
      </c>
      <c r="AB34" s="190">
        <v>2.0534357517118386E-2</v>
      </c>
      <c r="AC34" s="190">
        <v>2.4495165353554164E-2</v>
      </c>
      <c r="AD34" s="190">
        <v>1.1903108619099524E-2</v>
      </c>
      <c r="AE34" s="190">
        <v>2.347337725474118E-2</v>
      </c>
      <c r="AF34" s="190">
        <v>2.06142570466691E-2</v>
      </c>
      <c r="AG34" s="137">
        <v>1.799308371992768E-2</v>
      </c>
      <c r="AH34" s="196">
        <v>1.7276128942856735E-2</v>
      </c>
    </row>
    <row r="35" spans="1:34" x14ac:dyDescent="0.3">
      <c r="A35" s="132" t="s">
        <v>119</v>
      </c>
      <c r="B35" s="174">
        <v>1.1408188031761975E-3</v>
      </c>
      <c r="C35" s="190">
        <v>6.2308984820716243E-3</v>
      </c>
      <c r="D35" s="190"/>
      <c r="E35" s="190"/>
      <c r="F35" s="190">
        <v>2.4320200064670864E-3</v>
      </c>
      <c r="G35" s="190">
        <v>5.6242972541808425E-4</v>
      </c>
      <c r="H35" s="190">
        <v>4.0663094415326192E-4</v>
      </c>
      <c r="I35" s="190">
        <v>6.6128053363775693E-3</v>
      </c>
      <c r="J35" s="190">
        <v>1.8440436551331045E-3</v>
      </c>
      <c r="K35" s="190">
        <v>9.5828192784143385E-4</v>
      </c>
      <c r="L35" s="190">
        <v>6.4786093807252655E-4</v>
      </c>
      <c r="M35" s="190">
        <v>4.5938850130485329E-4</v>
      </c>
      <c r="N35" s="190">
        <v>3.1064566265037166E-4</v>
      </c>
      <c r="O35" s="190">
        <v>9.4147453037203739E-4</v>
      </c>
      <c r="P35" s="190">
        <v>1.8362990447744377E-4</v>
      </c>
      <c r="Q35" s="190">
        <v>1.1996994373427155E-3</v>
      </c>
      <c r="R35" s="190">
        <v>8.4004202805054761E-4</v>
      </c>
      <c r="S35" s="190">
        <v>4.782660872123905E-4</v>
      </c>
      <c r="T35" s="190">
        <v>1.438738422556156E-3</v>
      </c>
      <c r="U35" s="190">
        <v>1.7218620229582463E-4</v>
      </c>
      <c r="V35" s="190">
        <v>1.1287310245043252E-3</v>
      </c>
      <c r="W35" s="190">
        <v>6.1094323413261517E-4</v>
      </c>
      <c r="X35" s="190">
        <v>8.0941331171848884E-4</v>
      </c>
      <c r="Y35" s="190">
        <v>1.6687109869929983E-3</v>
      </c>
      <c r="Z35" s="190">
        <v>2.9413799130837861E-3</v>
      </c>
      <c r="AA35" s="190">
        <v>4.3636749268981022E-3</v>
      </c>
      <c r="AB35" s="190"/>
      <c r="AC35" s="190">
        <v>4.9259621594072286E-3</v>
      </c>
      <c r="AD35" s="190"/>
      <c r="AE35" s="190">
        <v>3.1795692868935501E-4</v>
      </c>
      <c r="AF35" s="190">
        <v>3.8553621691932827E-4</v>
      </c>
      <c r="AG35" s="137">
        <v>2.7049393135887626E-3</v>
      </c>
      <c r="AH35" s="196">
        <v>1.4122260783594111E-3</v>
      </c>
    </row>
    <row r="36" spans="1:34" x14ac:dyDescent="0.3">
      <c r="A36" s="132" t="s">
        <v>69</v>
      </c>
      <c r="B36" s="174">
        <v>8.7679869117003206E-2</v>
      </c>
      <c r="C36" s="190">
        <v>8.6768796817766294E-2</v>
      </c>
      <c r="D36" s="190">
        <v>8.7597544293282606E-2</v>
      </c>
      <c r="E36" s="190">
        <v>2.3367928312647855E-2</v>
      </c>
      <c r="F36" s="190">
        <v>4.9266775543935402E-2</v>
      </c>
      <c r="G36" s="190">
        <v>5.7984242806950359E-2</v>
      </c>
      <c r="H36" s="190">
        <v>1.3236403706476938E-2</v>
      </c>
      <c r="I36" s="190">
        <v>5.796533487977841E-2</v>
      </c>
      <c r="J36" s="190">
        <v>0.12394875973164822</v>
      </c>
      <c r="K36" s="190">
        <v>1.8120263724530683E-2</v>
      </c>
      <c r="L36" s="190">
        <v>3.5224197575495067E-2</v>
      </c>
      <c r="M36" s="190">
        <v>0.22901121907531399</v>
      </c>
      <c r="N36" s="190">
        <v>1.3871191741957565E-2</v>
      </c>
      <c r="O36" s="190">
        <v>7.4315865288710217E-2</v>
      </c>
      <c r="P36" s="190">
        <v>2.8378227859469338E-2</v>
      </c>
      <c r="Q36" s="190">
        <v>4.0893644353118791E-2</v>
      </c>
      <c r="R36" s="190">
        <v>3.367984357736039E-2</v>
      </c>
      <c r="S36" s="190">
        <v>5.1779401868298561E-2</v>
      </c>
      <c r="T36" s="190">
        <v>0.11638173132606969</v>
      </c>
      <c r="U36" s="190">
        <v>9.6034509429491193E-3</v>
      </c>
      <c r="V36" s="190">
        <v>3.0024341062968203E-2</v>
      </c>
      <c r="W36" s="190">
        <v>7.2972899283784018E-2</v>
      </c>
      <c r="X36" s="190">
        <v>5.9174450800268168E-2</v>
      </c>
      <c r="Y36" s="190">
        <v>5.6205873706750474E-2</v>
      </c>
      <c r="Z36" s="190">
        <v>9.6982908242993923E-2</v>
      </c>
      <c r="AA36" s="190">
        <v>8.8271708504205029E-2</v>
      </c>
      <c r="AB36" s="190">
        <v>4.4128892205324254E-2</v>
      </c>
      <c r="AC36" s="190">
        <v>2.9387677327504139E-2</v>
      </c>
      <c r="AD36" s="190">
        <v>1.2265649307815299E-2</v>
      </c>
      <c r="AE36" s="190">
        <v>3.0631249871780585E-2</v>
      </c>
      <c r="AF36" s="190">
        <v>4.5707761439672763E-2</v>
      </c>
      <c r="AG36" s="137">
        <v>1.747377684308403E-2</v>
      </c>
      <c r="AH36" s="196">
        <v>6.9874231274794238E-2</v>
      </c>
    </row>
    <row r="37" spans="1:34" x14ac:dyDescent="0.3">
      <c r="A37" s="132" t="s">
        <v>133</v>
      </c>
      <c r="B37" s="174">
        <v>2.3727926196812437E-3</v>
      </c>
      <c r="C37" s="190">
        <v>1.20065682180308E-3</v>
      </c>
      <c r="D37" s="190">
        <v>5.4577990842007444E-4</v>
      </c>
      <c r="E37" s="190">
        <v>8.6590063360822574E-4</v>
      </c>
      <c r="F37" s="190">
        <v>4.4082867673530986E-3</v>
      </c>
      <c r="G37" s="190">
        <v>3.2926563478937044E-3</v>
      </c>
      <c r="H37" s="190">
        <v>1.6708233389313202E-3</v>
      </c>
      <c r="I37" s="190">
        <v>1.5206965856269022E-3</v>
      </c>
      <c r="J37" s="190">
        <v>1.2736391224946759E-3</v>
      </c>
      <c r="K37" s="190">
        <v>1.0360675905680095E-2</v>
      </c>
      <c r="L37" s="190">
        <v>7.3101408790494319E-4</v>
      </c>
      <c r="M37" s="190">
        <v>1.3139813183216398E-3</v>
      </c>
      <c r="N37" s="190">
        <v>2.5755572232739063E-3</v>
      </c>
      <c r="O37" s="190">
        <v>1.5550336225990207E-3</v>
      </c>
      <c r="P37" s="190">
        <v>9.9176148872060898E-4</v>
      </c>
      <c r="Q37" s="190">
        <v>2.0028498458651467E-3</v>
      </c>
      <c r="R37" s="190">
        <v>9.6077566783324474E-4</v>
      </c>
      <c r="S37" s="190">
        <v>5.5652633145432265E-4</v>
      </c>
      <c r="T37" s="190">
        <v>1.4266154882837769E-3</v>
      </c>
      <c r="U37" s="190">
        <v>2.6293022626612205E-3</v>
      </c>
      <c r="V37" s="190">
        <v>1.7820118082268676E-3</v>
      </c>
      <c r="W37" s="190">
        <v>5.0798068621535505E-4</v>
      </c>
      <c r="X37" s="190">
        <v>1.1067325153746145E-3</v>
      </c>
      <c r="Y37" s="190">
        <v>1.3213929184229224E-3</v>
      </c>
      <c r="Z37" s="190">
        <v>1.215348444112621E-3</v>
      </c>
      <c r="AA37" s="190">
        <v>3.2311294242710329E-3</v>
      </c>
      <c r="AB37" s="190">
        <v>9.0565077988983644E-4</v>
      </c>
      <c r="AC37" s="190">
        <v>2.0878913107062933E-3</v>
      </c>
      <c r="AD37" s="190">
        <v>1.3022884036816749E-3</v>
      </c>
      <c r="AE37" s="190">
        <v>1.6686144756551942E-3</v>
      </c>
      <c r="AF37" s="190">
        <v>8.1044764710597856E-4</v>
      </c>
      <c r="AG37" s="137">
        <v>2.768061171196887E-3</v>
      </c>
      <c r="AH37" s="196">
        <v>1.4679733469728149E-3</v>
      </c>
    </row>
    <row r="38" spans="1:34" x14ac:dyDescent="0.3">
      <c r="A38" s="132" t="s">
        <v>72</v>
      </c>
      <c r="B38" s="174">
        <v>1.5195980639491822E-2</v>
      </c>
      <c r="C38" s="190">
        <v>4.6001742257343655E-3</v>
      </c>
      <c r="D38" s="190">
        <v>3.7645817673564272E-2</v>
      </c>
      <c r="E38" s="190">
        <v>1.4756238309493616E-2</v>
      </c>
      <c r="F38" s="190">
        <v>7.0182214401054059E-3</v>
      </c>
      <c r="G38" s="190">
        <v>1.3301966702917802E-2</v>
      </c>
      <c r="H38" s="190">
        <v>4.2714282961748874E-3</v>
      </c>
      <c r="I38" s="190">
        <v>6.8401481563217922E-3</v>
      </c>
      <c r="J38" s="190">
        <v>3.4872958249659421E-2</v>
      </c>
      <c r="K38" s="190">
        <v>1.7463427237636657E-2</v>
      </c>
      <c r="L38" s="190">
        <v>1.6128618801904849E-2</v>
      </c>
      <c r="M38" s="190">
        <v>2.0522663816014506E-3</v>
      </c>
      <c r="N38" s="190">
        <v>1.7430140635987844E-3</v>
      </c>
      <c r="O38" s="190">
        <v>4.0323437993847924E-2</v>
      </c>
      <c r="P38" s="190">
        <v>6.5490353050647095E-3</v>
      </c>
      <c r="Q38" s="190">
        <v>1.0493584231698896E-2</v>
      </c>
      <c r="R38" s="190">
        <v>8.4455067491118283E-3</v>
      </c>
      <c r="S38" s="190">
        <v>2.282848070472954E-2</v>
      </c>
      <c r="T38" s="190">
        <v>1.7806727690424778E-2</v>
      </c>
      <c r="U38" s="190">
        <v>1.5593227190975676E-2</v>
      </c>
      <c r="V38" s="190">
        <v>9.3038176671241101E-3</v>
      </c>
      <c r="W38" s="190">
        <v>1.4388479580066621E-2</v>
      </c>
      <c r="X38" s="190">
        <v>7.6731828613177649E-2</v>
      </c>
      <c r="Y38" s="190">
        <v>5.8814963597645575E-3</v>
      </c>
      <c r="Z38" s="190">
        <v>1.1010338527580051E-2</v>
      </c>
      <c r="AA38" s="190">
        <v>9.7944818592907053E-3</v>
      </c>
      <c r="AB38" s="190">
        <v>1.110721831973902E-2</v>
      </c>
      <c r="AC38" s="190">
        <v>2.1301686284369895E-3</v>
      </c>
      <c r="AD38" s="190">
        <v>6.8034627959514995E-4</v>
      </c>
      <c r="AE38" s="190">
        <v>5.0842833531083787E-3</v>
      </c>
      <c r="AF38" s="190">
        <v>3.0632867081667518E-2</v>
      </c>
      <c r="AG38" s="137">
        <v>4.2491378011614463E-3</v>
      </c>
      <c r="AH38" s="196">
        <v>2.183498972818362E-2</v>
      </c>
    </row>
    <row r="39" spans="1:34" x14ac:dyDescent="0.3">
      <c r="A39" s="132" t="s">
        <v>137</v>
      </c>
      <c r="B39" s="174">
        <v>4.9213067330702666E-2</v>
      </c>
      <c r="C39" s="190">
        <v>2.8118692975776065E-2</v>
      </c>
      <c r="D39" s="190">
        <v>3.2261016324594371E-3</v>
      </c>
      <c r="E39" s="190">
        <v>7.8041422664820535E-3</v>
      </c>
      <c r="F39" s="190">
        <v>2.6936647883842261E-2</v>
      </c>
      <c r="G39" s="190">
        <v>1.129725351806328E-2</v>
      </c>
      <c r="H39" s="190">
        <v>3.2701308901890609E-2</v>
      </c>
      <c r="I39" s="190">
        <v>1.7491089817708617E-2</v>
      </c>
      <c r="J39" s="190">
        <v>4.3436965680435341E-2</v>
      </c>
      <c r="K39" s="190">
        <v>7.9805698152329105E-3</v>
      </c>
      <c r="L39" s="190">
        <v>1.4917239408509118E-2</v>
      </c>
      <c r="M39" s="190">
        <v>1.0703401529584499E-2</v>
      </c>
      <c r="N39" s="190">
        <v>1.6703915847823377E-2</v>
      </c>
      <c r="O39" s="190">
        <v>5.8801141173881209E-2</v>
      </c>
      <c r="P39" s="190">
        <v>3.4831971570386124E-2</v>
      </c>
      <c r="Q39" s="190">
        <v>1.989590470782587E-2</v>
      </c>
      <c r="R39" s="190">
        <v>3.0791982948703951E-2</v>
      </c>
      <c r="S39" s="190">
        <v>1.0256729037191865E-2</v>
      </c>
      <c r="T39" s="190">
        <v>0.13447270952740145</v>
      </c>
      <c r="U39" s="190">
        <v>7.0611408626501679E-3</v>
      </c>
      <c r="V39" s="190">
        <v>7.8074289918252882E-2</v>
      </c>
      <c r="W39" s="190">
        <v>7.1432271248635867E-2</v>
      </c>
      <c r="X39" s="190">
        <v>3.4168462531066509E-3</v>
      </c>
      <c r="Y39" s="190">
        <v>4.4870143144557041E-2</v>
      </c>
      <c r="Z39" s="190">
        <v>3.5812715819921362E-2</v>
      </c>
      <c r="AA39" s="190">
        <v>9.7376315836009437E-3</v>
      </c>
      <c r="AB39" s="190">
        <v>1.2668312833873773E-2</v>
      </c>
      <c r="AC39" s="190">
        <v>5.370076723976256E-2</v>
      </c>
      <c r="AD39" s="190">
        <v>5.583033408102389E-3</v>
      </c>
      <c r="AE39" s="190">
        <v>2.4156653231267509E-2</v>
      </c>
      <c r="AF39" s="190">
        <v>2.8059187770081359E-2</v>
      </c>
      <c r="AG39" s="137">
        <v>8.7192021039513325E-3</v>
      </c>
      <c r="AH39" s="196">
        <v>3.8240758362875153E-2</v>
      </c>
    </row>
    <row r="40" spans="1:34" x14ac:dyDescent="0.3">
      <c r="A40" s="132" t="s">
        <v>75</v>
      </c>
      <c r="B40" s="174">
        <v>2.4264625635558951E-2</v>
      </c>
      <c r="C40" s="190">
        <v>3.2655728640773325E-2</v>
      </c>
      <c r="D40" s="190">
        <v>2.7287779474907525E-2</v>
      </c>
      <c r="E40" s="190">
        <v>5.0083692647899776E-3</v>
      </c>
      <c r="F40" s="190">
        <v>1.5980533584428223E-2</v>
      </c>
      <c r="G40" s="190">
        <v>1.4867038132148118E-2</v>
      </c>
      <c r="H40" s="190">
        <v>6.0625902928979894E-3</v>
      </c>
      <c r="I40" s="190">
        <v>2.8249452119069089E-2</v>
      </c>
      <c r="J40" s="190">
        <v>2.528958125860474E-2</v>
      </c>
      <c r="K40" s="190">
        <v>4.1270337665542172E-3</v>
      </c>
      <c r="L40" s="190">
        <v>7.5414348331526984E-3</v>
      </c>
      <c r="M40" s="190">
        <v>7.6729731674157822E-3</v>
      </c>
      <c r="N40" s="190">
        <v>1.5590662358558504E-2</v>
      </c>
      <c r="O40" s="190">
        <v>2.5339675888397972E-2</v>
      </c>
      <c r="P40" s="190">
        <v>1.639148756463131E-2</v>
      </c>
      <c r="Q40" s="190">
        <v>1.2286599359639759E-2</v>
      </c>
      <c r="R40" s="190">
        <v>2.3401826551921811E-2</v>
      </c>
      <c r="S40" s="190">
        <v>1.0607029049360017E-2</v>
      </c>
      <c r="T40" s="190">
        <v>2.9042915138560485E-2</v>
      </c>
      <c r="U40" s="190">
        <v>6.9735168934886181E-3</v>
      </c>
      <c r="V40" s="190">
        <v>1.5790308375839373E-2</v>
      </c>
      <c r="W40" s="190">
        <v>1.4312013136568737E-2</v>
      </c>
      <c r="X40" s="190">
        <v>3.5670288301823887E-2</v>
      </c>
      <c r="Y40" s="190">
        <v>1.8920425983830053E-2</v>
      </c>
      <c r="Z40" s="190">
        <v>3.2012516781529318E-2</v>
      </c>
      <c r="AA40" s="190">
        <v>2.6578395887196408E-2</v>
      </c>
      <c r="AB40" s="190">
        <v>4.4375499889441191E-3</v>
      </c>
      <c r="AC40" s="190">
        <v>9.6135917474315189E-3</v>
      </c>
      <c r="AD40" s="190">
        <v>5.8745881950430521E-3</v>
      </c>
      <c r="AE40" s="190">
        <v>1.4153567246430949E-2</v>
      </c>
      <c r="AF40" s="190">
        <v>1.3399808981161238E-2</v>
      </c>
      <c r="AG40" s="137">
        <v>8.2796361245208346E-3</v>
      </c>
      <c r="AH40" s="196">
        <v>1.9996251957796411E-2</v>
      </c>
    </row>
    <row r="41" spans="1:34" x14ac:dyDescent="0.3">
      <c r="A41" s="132" t="s">
        <v>78</v>
      </c>
      <c r="B41" s="174">
        <v>0.23389179435159063</v>
      </c>
      <c r="C41" s="190">
        <v>0.18968088480071321</v>
      </c>
      <c r="D41" s="190">
        <v>0.51062560354015685</v>
      </c>
      <c r="E41" s="190">
        <v>0.20935011705283402</v>
      </c>
      <c r="F41" s="190">
        <v>0.20033887272692472</v>
      </c>
      <c r="G41" s="190">
        <v>0.30620487560168902</v>
      </c>
      <c r="H41" s="190">
        <v>0.17670649867183863</v>
      </c>
      <c r="I41" s="190">
        <v>0.21296021489575087</v>
      </c>
      <c r="J41" s="190">
        <v>0.16545311712749272</v>
      </c>
      <c r="K41" s="190">
        <v>0.16918420639853046</v>
      </c>
      <c r="L41" s="190">
        <v>0.10308066072173447</v>
      </c>
      <c r="M41" s="190">
        <v>0.25848582402744785</v>
      </c>
      <c r="N41" s="190">
        <v>0.11506790474767099</v>
      </c>
      <c r="O41" s="190">
        <v>0.22410521595671651</v>
      </c>
      <c r="P41" s="190">
        <v>0.12397385039163382</v>
      </c>
      <c r="Q41" s="190">
        <v>0.15993870695238241</v>
      </c>
      <c r="R41" s="190">
        <v>0.20184746667493336</v>
      </c>
      <c r="S41" s="190">
        <v>0.48557642381096061</v>
      </c>
      <c r="T41" s="190">
        <v>0.14761520210097781</v>
      </c>
      <c r="U41" s="190">
        <v>0.25364553606290147</v>
      </c>
      <c r="V41" s="190">
        <v>0.17244862876057046</v>
      </c>
      <c r="W41" s="190">
        <v>0.24277097279702339</v>
      </c>
      <c r="X41" s="190">
        <v>0.52520983817092282</v>
      </c>
      <c r="Y41" s="190">
        <v>0.21158878749165291</v>
      </c>
      <c r="Z41" s="190">
        <v>0.301950357247461</v>
      </c>
      <c r="AA41" s="190">
        <v>0.2312817882098373</v>
      </c>
      <c r="AB41" s="190">
        <v>0.1462861253507664</v>
      </c>
      <c r="AC41" s="190">
        <v>0.17685919741329117</v>
      </c>
      <c r="AD41" s="190">
        <v>0.1205219454584734</v>
      </c>
      <c r="AE41" s="190">
        <v>0.19076858385043974</v>
      </c>
      <c r="AF41" s="190">
        <v>0.17677123976836176</v>
      </c>
      <c r="AG41" s="137">
        <v>0.22274377076088051</v>
      </c>
      <c r="AH41" s="196">
        <v>0.20662353170893882</v>
      </c>
    </row>
    <row r="42" spans="1:34" x14ac:dyDescent="0.3">
      <c r="A42" s="132" t="s">
        <v>175</v>
      </c>
      <c r="B42" s="174">
        <v>1.2360456117132259E-2</v>
      </c>
      <c r="C42" s="190">
        <v>1.0320511220389957E-2</v>
      </c>
      <c r="D42" s="190">
        <v>2.4606472760223728E-3</v>
      </c>
      <c r="E42" s="190">
        <v>1.777227295032454E-2</v>
      </c>
      <c r="F42" s="190">
        <v>6.148076212100304E-3</v>
      </c>
      <c r="G42" s="190">
        <v>9.9119923356209023E-3</v>
      </c>
      <c r="H42" s="190">
        <v>9.1815086157715393E-3</v>
      </c>
      <c r="I42" s="190">
        <v>7.9876043200402657E-3</v>
      </c>
      <c r="J42" s="190">
        <v>1.2430095692637892E-2</v>
      </c>
      <c r="K42" s="190">
        <v>8.436832643057576E-3</v>
      </c>
      <c r="L42" s="190">
        <v>8.6808032482533284E-3</v>
      </c>
      <c r="M42" s="190">
        <v>3.9971139766514212E-3</v>
      </c>
      <c r="N42" s="190">
        <v>8.3777385310315061E-3</v>
      </c>
      <c r="O42" s="190">
        <v>1.2829321195540535E-2</v>
      </c>
      <c r="P42" s="190">
        <v>6.1401743150825538E-3</v>
      </c>
      <c r="Q42" s="190">
        <v>9.1527627587501739E-3</v>
      </c>
      <c r="R42" s="190">
        <v>1.0905266013372121E-2</v>
      </c>
      <c r="S42" s="190">
        <v>5.3817340931193187E-3</v>
      </c>
      <c r="T42" s="190">
        <v>7.1332727303229006E-3</v>
      </c>
      <c r="U42" s="190">
        <v>5.7892568377322937E-3</v>
      </c>
      <c r="V42" s="190">
        <v>7.8541192795635126E-3</v>
      </c>
      <c r="W42" s="190">
        <v>7.6240022241941255E-3</v>
      </c>
      <c r="X42" s="190">
        <v>2.4112262259285986E-3</v>
      </c>
      <c r="Y42" s="190">
        <v>7.6391695187070837E-3</v>
      </c>
      <c r="Z42" s="190">
        <v>2.2913277581051082E-2</v>
      </c>
      <c r="AA42" s="190">
        <v>9.2403700717622727E-3</v>
      </c>
      <c r="AB42" s="190">
        <v>5.1532058996070808E-3</v>
      </c>
      <c r="AC42" s="190">
        <v>8.8179250254249268E-3</v>
      </c>
      <c r="AD42" s="190">
        <v>6.6100766959295877E-3</v>
      </c>
      <c r="AE42" s="190">
        <v>1.426097489968438E-2</v>
      </c>
      <c r="AF42" s="190">
        <v>6.2739005184054191E-3</v>
      </c>
      <c r="AG42" s="137">
        <v>1.4251817676477986E-2</v>
      </c>
      <c r="AH42" s="196">
        <v>9.1540752659105135E-3</v>
      </c>
    </row>
    <row r="43" spans="1:34" ht="12.5" thickBot="1" x14ac:dyDescent="0.35">
      <c r="A43" s="24" t="s">
        <v>86</v>
      </c>
      <c r="B43" s="175">
        <v>3.7208842141079998E-3</v>
      </c>
      <c r="C43" s="191">
        <v>3.250487149214673E-3</v>
      </c>
      <c r="D43" s="191">
        <v>9.0054994970705502E-4</v>
      </c>
      <c r="E43" s="191">
        <v>2.1230357202753434E-2</v>
      </c>
      <c r="F43" s="191">
        <v>1.8723904256894443E-2</v>
      </c>
      <c r="G43" s="191">
        <v>1.2641078512556641E-2</v>
      </c>
      <c r="H43" s="191">
        <v>9.0750453956024333E-4</v>
      </c>
      <c r="I43" s="191">
        <v>4.9508413487853262E-3</v>
      </c>
      <c r="J43" s="191">
        <v>4.750836204557211E-3</v>
      </c>
      <c r="K43" s="191">
        <v>1.2043778781655528E-2</v>
      </c>
      <c r="L43" s="191">
        <v>3.0184768659281261E-3</v>
      </c>
      <c r="M43" s="191">
        <v>2.3390002583061547E-2</v>
      </c>
      <c r="N43" s="191">
        <v>2.6523663874614633E-3</v>
      </c>
      <c r="O43" s="191">
        <v>6.0248591698204304E-2</v>
      </c>
      <c r="P43" s="191">
        <v>0.11863810385194225</v>
      </c>
      <c r="Q43" s="191">
        <v>3.6366162796743211E-3</v>
      </c>
      <c r="R43" s="191">
        <v>5.2042046782019458E-2</v>
      </c>
      <c r="S43" s="191">
        <v>4.8422915987656268E-3</v>
      </c>
      <c r="T43" s="191">
        <v>3.5886649535344581E-2</v>
      </c>
      <c r="U43" s="191">
        <v>3.9355457696629631E-3</v>
      </c>
      <c r="V43" s="191">
        <v>2.8297420667803226E-2</v>
      </c>
      <c r="W43" s="191">
        <v>1.4811541346498236E-2</v>
      </c>
      <c r="X43" s="191">
        <v>8.1196608116661088E-4</v>
      </c>
      <c r="Y43" s="191">
        <v>4.1244203441679943E-2</v>
      </c>
      <c r="Z43" s="191">
        <v>4.9888038737100057E-2</v>
      </c>
      <c r="AA43" s="191">
        <v>1.1973702782854454E-2</v>
      </c>
      <c r="AB43" s="191">
        <v>2.984899095702322E-3</v>
      </c>
      <c r="AC43" s="191">
        <v>2.9632133985871045E-4</v>
      </c>
      <c r="AD43" s="191">
        <v>3.2577403018148572E-3</v>
      </c>
      <c r="AE43" s="191">
        <v>2.4662705433143141E-4</v>
      </c>
      <c r="AF43" s="191">
        <v>1.4305482587989181E-2</v>
      </c>
      <c r="AG43" s="138">
        <v>1.0540435411026342E-2</v>
      </c>
      <c r="AH43" s="197">
        <v>2.4158761923799354E-2</v>
      </c>
    </row>
    <row r="45" spans="1:34" x14ac:dyDescent="0.3">
      <c r="A45" s="5" t="s">
        <v>309</v>
      </c>
    </row>
  </sheetData>
  <hyperlinks>
    <hyperlink ref="A5" location="Índice!B9" tooltip="Regreso al Índice" display="Índice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2"/>
  <sheetViews>
    <sheetView zoomScale="75" zoomScaleNormal="75" workbookViewId="0">
      <pane xSplit="1" ySplit="8" topLeftCell="B9" activePane="bottomRight" state="frozen"/>
      <selection activeCell="H9" sqref="H9"/>
      <selection pane="topRight" activeCell="H9" sqref="H9"/>
      <selection pane="bottomLeft" activeCell="H9" sqref="H9"/>
      <selection pane="bottomRight" activeCell="B9" sqref="B9"/>
    </sheetView>
  </sheetViews>
  <sheetFormatPr baseColWidth="10" defaultColWidth="11.453125" defaultRowHeight="12" x14ac:dyDescent="0.3"/>
  <cols>
    <col min="1" max="1" width="72.453125" style="5" customWidth="1"/>
    <col min="2" max="2" width="18.453125" style="5" bestFit="1" customWidth="1"/>
    <col min="3" max="3" width="16.7265625" style="5" customWidth="1"/>
    <col min="4" max="4" width="18.453125" style="5" bestFit="1" customWidth="1"/>
    <col min="5" max="5" width="16.7265625" style="5" customWidth="1"/>
    <col min="6" max="6" width="18.453125" style="5" bestFit="1" customWidth="1"/>
    <col min="7" max="7" width="16.7265625" style="5" customWidth="1"/>
    <col min="8" max="8" width="20.54296875" style="5" customWidth="1"/>
    <col min="9" max="16384" width="11.453125" style="5"/>
  </cols>
  <sheetData>
    <row r="1" spans="1:8" ht="14.5" x14ac:dyDescent="0.35">
      <c r="A1" s="120" t="s">
        <v>666</v>
      </c>
    </row>
    <row r="2" spans="1:8" ht="14.5" x14ac:dyDescent="0.35">
      <c r="A2" s="120" t="s">
        <v>319</v>
      </c>
    </row>
    <row r="3" spans="1:8" ht="14.5" x14ac:dyDescent="0.35">
      <c r="A3" s="120" t="s">
        <v>263</v>
      </c>
    </row>
    <row r="5" spans="1:8" ht="15.5" x14ac:dyDescent="0.35">
      <c r="A5" s="326" t="s">
        <v>233</v>
      </c>
    </row>
    <row r="7" spans="1:8" ht="12.5" thickBot="1" x14ac:dyDescent="0.35"/>
    <row r="8" spans="1:8" ht="57" customHeight="1" thickBot="1" x14ac:dyDescent="0.35">
      <c r="A8" s="198" t="s">
        <v>192</v>
      </c>
      <c r="B8" s="199" t="s">
        <v>259</v>
      </c>
      <c r="C8" s="199" t="s">
        <v>195</v>
      </c>
      <c r="D8" s="199" t="s">
        <v>260</v>
      </c>
      <c r="E8" s="199" t="s">
        <v>195</v>
      </c>
      <c r="F8" s="199" t="s">
        <v>258</v>
      </c>
      <c r="G8" s="199" t="s">
        <v>195</v>
      </c>
      <c r="H8" s="199" t="s">
        <v>306</v>
      </c>
    </row>
    <row r="9" spans="1:8" ht="12.5" thickBot="1" x14ac:dyDescent="0.35">
      <c r="A9" s="139" t="s">
        <v>197</v>
      </c>
      <c r="B9" s="140">
        <v>507567133032.66614</v>
      </c>
      <c r="C9" s="142">
        <v>0.25984957968555084</v>
      </c>
      <c r="D9" s="140">
        <v>1445744215967.3335</v>
      </c>
      <c r="E9" s="142">
        <v>0.74015042031444922</v>
      </c>
      <c r="F9" s="140">
        <v>1953311348999.9995</v>
      </c>
      <c r="G9" s="142">
        <v>1</v>
      </c>
      <c r="H9" s="278">
        <v>2.8483802868187054</v>
      </c>
    </row>
    <row r="10" spans="1:8" ht="12.5" thickBot="1" x14ac:dyDescent="0.35">
      <c r="A10" s="201" t="s">
        <v>214</v>
      </c>
      <c r="B10" s="202"/>
      <c r="C10" s="204"/>
      <c r="D10" s="202"/>
      <c r="E10" s="204"/>
      <c r="F10" s="202"/>
      <c r="G10" s="204"/>
      <c r="H10" s="279"/>
    </row>
    <row r="11" spans="1:8" ht="12.5" thickBot="1" x14ac:dyDescent="0.35">
      <c r="A11" s="201" t="s">
        <v>215</v>
      </c>
      <c r="B11" s="202"/>
      <c r="C11" s="204"/>
      <c r="D11" s="202">
        <v>232168917000.00006</v>
      </c>
      <c r="E11" s="204">
        <v>1</v>
      </c>
      <c r="F11" s="202">
        <v>232168917000.00006</v>
      </c>
      <c r="G11" s="204">
        <v>1</v>
      </c>
      <c r="H11" s="279"/>
    </row>
    <row r="12" spans="1:8" ht="36.75" customHeight="1" thickBot="1" x14ac:dyDescent="0.35">
      <c r="A12" s="206" t="s">
        <v>216</v>
      </c>
      <c r="B12" s="202"/>
      <c r="C12" s="204"/>
      <c r="D12" s="202"/>
      <c r="E12" s="204"/>
      <c r="F12" s="202"/>
      <c r="G12" s="204"/>
      <c r="H12" s="279"/>
    </row>
    <row r="13" spans="1:8" x14ac:dyDescent="0.3">
      <c r="A13" s="207" t="s">
        <v>193</v>
      </c>
      <c r="B13" s="144"/>
      <c r="C13" s="146"/>
      <c r="D13" s="144">
        <v>232168917000.00006</v>
      </c>
      <c r="E13" s="146">
        <v>1</v>
      </c>
      <c r="F13" s="144">
        <v>232168917000.00006</v>
      </c>
      <c r="G13" s="146">
        <v>1</v>
      </c>
      <c r="H13" s="280"/>
    </row>
    <row r="14" spans="1:8" x14ac:dyDescent="0.3">
      <c r="A14" s="148" t="s">
        <v>200</v>
      </c>
      <c r="B14" s="149">
        <v>507567133032.66614</v>
      </c>
      <c r="C14" s="151">
        <v>0.29490129555568723</v>
      </c>
      <c r="D14" s="149">
        <v>1213575298967.3335</v>
      </c>
      <c r="E14" s="151">
        <v>0.70509870444431288</v>
      </c>
      <c r="F14" s="149">
        <v>1721142431999.9995</v>
      </c>
      <c r="G14" s="151">
        <v>1</v>
      </c>
      <c r="H14" s="281">
        <v>2.3909650960185989</v>
      </c>
    </row>
    <row r="15" spans="1:8" x14ac:dyDescent="0.3">
      <c r="A15" s="242" t="s">
        <v>221</v>
      </c>
      <c r="B15" s="243"/>
      <c r="C15" s="245"/>
      <c r="D15" s="243"/>
      <c r="E15" s="245"/>
      <c r="F15" s="243"/>
      <c r="G15" s="245"/>
      <c r="H15" s="282"/>
    </row>
    <row r="16" spans="1:8" x14ac:dyDescent="0.3">
      <c r="A16" s="238" t="s">
        <v>203</v>
      </c>
      <c r="B16" s="239">
        <v>5121985312.4570646</v>
      </c>
      <c r="C16" s="241">
        <v>6.8947139458798243E-3</v>
      </c>
      <c r="D16" s="239">
        <v>737763847611.45776</v>
      </c>
      <c r="E16" s="241">
        <v>0.99310528605412018</v>
      </c>
      <c r="F16" s="239">
        <v>742885832923.91479</v>
      </c>
      <c r="G16" s="241">
        <v>1</v>
      </c>
      <c r="H16" s="283">
        <v>144.03864958713547</v>
      </c>
    </row>
    <row r="17" spans="1:8" x14ac:dyDescent="0.3">
      <c r="A17" s="237" t="s">
        <v>204</v>
      </c>
      <c r="B17" s="155">
        <v>156832410708.89313</v>
      </c>
      <c r="C17" s="157">
        <v>0.88444529788139981</v>
      </c>
      <c r="D17" s="155">
        <v>20490495619.592625</v>
      </c>
      <c r="E17" s="157">
        <v>0.11555470211860025</v>
      </c>
      <c r="F17" s="155">
        <v>177322906328.48575</v>
      </c>
      <c r="G17" s="157">
        <v>1</v>
      </c>
      <c r="H17" s="284">
        <v>0.13065217531869971</v>
      </c>
    </row>
    <row r="18" spans="1:8" x14ac:dyDescent="0.3">
      <c r="A18" s="237" t="s">
        <v>205</v>
      </c>
      <c r="B18" s="155"/>
      <c r="C18" s="157"/>
      <c r="D18" s="155">
        <v>33745658730.869438</v>
      </c>
      <c r="E18" s="157">
        <v>1</v>
      </c>
      <c r="F18" s="155">
        <v>33745658730.869438</v>
      </c>
      <c r="G18" s="157">
        <v>1</v>
      </c>
      <c r="H18" s="284"/>
    </row>
    <row r="19" spans="1:8" x14ac:dyDescent="0.3">
      <c r="A19" s="237" t="s">
        <v>206</v>
      </c>
      <c r="B19" s="155"/>
      <c r="C19" s="157"/>
      <c r="D19" s="155">
        <v>2758517226.2132015</v>
      </c>
      <c r="E19" s="157">
        <v>1</v>
      </c>
      <c r="F19" s="155">
        <v>2758517226.2132015</v>
      </c>
      <c r="G19" s="157">
        <v>1</v>
      </c>
      <c r="H19" s="284"/>
    </row>
    <row r="20" spans="1:8" x14ac:dyDescent="0.3">
      <c r="A20" s="237" t="s">
        <v>207</v>
      </c>
      <c r="B20" s="155">
        <v>86726254964.167068</v>
      </c>
      <c r="C20" s="157">
        <v>0.6354217504025913</v>
      </c>
      <c r="D20" s="155">
        <v>49759873987.539322</v>
      </c>
      <c r="E20" s="157">
        <v>0.3645782495974087</v>
      </c>
      <c r="F20" s="155">
        <v>136486128951.70639</v>
      </c>
      <c r="G20" s="157">
        <v>1</v>
      </c>
      <c r="H20" s="284">
        <v>0.57375790074296129</v>
      </c>
    </row>
    <row r="21" spans="1:8" x14ac:dyDescent="0.3">
      <c r="A21" s="237" t="s">
        <v>208</v>
      </c>
      <c r="B21" s="155"/>
      <c r="C21" s="157"/>
      <c r="D21" s="155">
        <v>2867408998.6715145</v>
      </c>
      <c r="E21" s="157">
        <v>1</v>
      </c>
      <c r="F21" s="155">
        <v>2867408998.6715145</v>
      </c>
      <c r="G21" s="157">
        <v>1</v>
      </c>
      <c r="H21" s="284"/>
    </row>
    <row r="22" spans="1:8" x14ac:dyDescent="0.3">
      <c r="A22" s="237" t="s">
        <v>219</v>
      </c>
      <c r="B22" s="155"/>
      <c r="C22" s="157"/>
      <c r="D22" s="155"/>
      <c r="E22" s="157"/>
      <c r="F22" s="155"/>
      <c r="G22" s="157"/>
      <c r="H22" s="284"/>
    </row>
    <row r="23" spans="1:8" x14ac:dyDescent="0.3">
      <c r="A23" s="237" t="s">
        <v>209</v>
      </c>
      <c r="B23" s="155">
        <v>32494597768.112808</v>
      </c>
      <c r="C23" s="157">
        <v>0.76188022279172407</v>
      </c>
      <c r="D23" s="155">
        <v>10155935473.246693</v>
      </c>
      <c r="E23" s="157">
        <v>0.23811977720827598</v>
      </c>
      <c r="F23" s="155">
        <v>42650533241.359497</v>
      </c>
      <c r="G23" s="157">
        <v>1</v>
      </c>
      <c r="H23" s="284">
        <v>0.31254227381798177</v>
      </c>
    </row>
    <row r="24" spans="1:8" x14ac:dyDescent="0.3">
      <c r="A24" s="237" t="s">
        <v>210</v>
      </c>
      <c r="B24" s="155"/>
      <c r="C24" s="157"/>
      <c r="D24" s="155">
        <v>74696107304.570709</v>
      </c>
      <c r="E24" s="157">
        <v>1</v>
      </c>
      <c r="F24" s="155">
        <v>74696107304.570709</v>
      </c>
      <c r="G24" s="157">
        <v>1</v>
      </c>
      <c r="H24" s="284"/>
    </row>
    <row r="25" spans="1:8" x14ac:dyDescent="0.3">
      <c r="A25" s="237" t="s">
        <v>220</v>
      </c>
      <c r="B25" s="155"/>
      <c r="C25" s="157"/>
      <c r="D25" s="155"/>
      <c r="E25" s="157"/>
      <c r="F25" s="155"/>
      <c r="G25" s="157"/>
      <c r="H25" s="284"/>
    </row>
    <row r="26" spans="1:8" x14ac:dyDescent="0.3">
      <c r="A26" s="237" t="s">
        <v>211</v>
      </c>
      <c r="B26" s="155">
        <v>1224090233.1641614</v>
      </c>
      <c r="C26" s="157">
        <v>3.1339593503136511E-2</v>
      </c>
      <c r="D26" s="155">
        <v>37834815653.463013</v>
      </c>
      <c r="E26" s="157">
        <v>0.96866040649686347</v>
      </c>
      <c r="F26" s="155">
        <v>39058905886.627174</v>
      </c>
      <c r="G26" s="157">
        <v>1</v>
      </c>
      <c r="H26" s="284">
        <v>30.908518529441633</v>
      </c>
    </row>
    <row r="27" spans="1:8" x14ac:dyDescent="0.3">
      <c r="A27" s="237" t="s">
        <v>212</v>
      </c>
      <c r="B27" s="155">
        <v>179747917998.93637</v>
      </c>
      <c r="C27" s="157">
        <v>0.44536144241328307</v>
      </c>
      <c r="D27" s="155">
        <v>223852171458.59528</v>
      </c>
      <c r="E27" s="157">
        <v>0.55463855758671698</v>
      </c>
      <c r="F27" s="155">
        <v>403600089457.53162</v>
      </c>
      <c r="G27" s="157">
        <v>1</v>
      </c>
      <c r="H27" s="284">
        <v>1.245367256270083</v>
      </c>
    </row>
    <row r="28" spans="1:8" x14ac:dyDescent="0.3">
      <c r="A28" s="237" t="s">
        <v>213</v>
      </c>
      <c r="B28" s="155"/>
      <c r="C28" s="157"/>
      <c r="D28" s="155">
        <v>17880759106.503197</v>
      </c>
      <c r="E28" s="157">
        <v>1</v>
      </c>
      <c r="F28" s="155">
        <v>17880759106.503197</v>
      </c>
      <c r="G28" s="157">
        <v>1</v>
      </c>
      <c r="H28" s="284"/>
    </row>
    <row r="29" spans="1:8" ht="24" x14ac:dyDescent="0.3">
      <c r="A29" s="246" t="s">
        <v>246</v>
      </c>
      <c r="B29" s="247"/>
      <c r="C29" s="249"/>
      <c r="D29" s="247"/>
      <c r="E29" s="249"/>
      <c r="F29" s="247"/>
      <c r="G29" s="249"/>
      <c r="H29" s="285"/>
    </row>
    <row r="30" spans="1:8" x14ac:dyDescent="0.3">
      <c r="A30" s="159" t="s">
        <v>86</v>
      </c>
      <c r="B30" s="160">
        <v>45419876046.93557</v>
      </c>
      <c r="C30" s="162">
        <v>0.96249791474156421</v>
      </c>
      <c r="D30" s="160">
        <v>1769707796.61078</v>
      </c>
      <c r="E30" s="162">
        <v>3.7502085258435805E-2</v>
      </c>
      <c r="F30" s="160">
        <v>47189583843.546349</v>
      </c>
      <c r="G30" s="162">
        <v>1</v>
      </c>
      <c r="H30" s="286">
        <v>3.8963289877365928E-2</v>
      </c>
    </row>
    <row r="31" spans="1:8" x14ac:dyDescent="0.3">
      <c r="A31" s="5" t="s">
        <v>199</v>
      </c>
    </row>
    <row r="32" spans="1:8" x14ac:dyDescent="0.3">
      <c r="A32" s="5" t="s">
        <v>308</v>
      </c>
    </row>
  </sheetData>
  <hyperlinks>
    <hyperlink ref="A5" location="Índice!B10" tooltip="Regreso al Índice" display="Índice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5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2" x14ac:dyDescent="0.3"/>
  <cols>
    <col min="1" max="1" width="72.453125" style="5" customWidth="1"/>
    <col min="2" max="2" width="19.453125" style="5" bestFit="1" customWidth="1"/>
    <col min="3" max="3" width="16.7265625" style="5" customWidth="1"/>
    <col min="4" max="4" width="18.453125" style="5" bestFit="1" customWidth="1"/>
    <col min="5" max="5" width="16.7265625" style="5" customWidth="1"/>
    <col min="6" max="6" width="26.81640625" style="5" bestFit="1" customWidth="1"/>
    <col min="7" max="16384" width="11.453125" style="5"/>
  </cols>
  <sheetData>
    <row r="1" spans="1:8" ht="14.5" x14ac:dyDescent="0.35">
      <c r="A1" s="120" t="s">
        <v>262</v>
      </c>
    </row>
    <row r="2" spans="1:8" ht="14.5" x14ac:dyDescent="0.35">
      <c r="A2" s="120" t="s">
        <v>667</v>
      </c>
    </row>
    <row r="3" spans="1:8" ht="14.5" x14ac:dyDescent="0.35">
      <c r="A3" s="120" t="s">
        <v>263</v>
      </c>
    </row>
    <row r="5" spans="1:8" ht="15.5" x14ac:dyDescent="0.35">
      <c r="A5" s="326" t="s">
        <v>233</v>
      </c>
    </row>
    <row r="7" spans="1:8" ht="12.5" thickBot="1" x14ac:dyDescent="0.35"/>
    <row r="8" spans="1:8" ht="30" customHeight="1" thickBot="1" x14ac:dyDescent="0.35">
      <c r="A8" s="198" t="s">
        <v>192</v>
      </c>
      <c r="B8" s="199" t="s">
        <v>194</v>
      </c>
      <c r="C8" s="199" t="s">
        <v>195</v>
      </c>
      <c r="D8" s="199" t="s">
        <v>196</v>
      </c>
      <c r="E8" s="199" t="s">
        <v>195</v>
      </c>
      <c r="F8" s="200" t="s">
        <v>202</v>
      </c>
    </row>
    <row r="9" spans="1:8" ht="12.5" thickBot="1" x14ac:dyDescent="0.35">
      <c r="A9" s="139" t="s">
        <v>197</v>
      </c>
      <c r="B9" s="140">
        <v>22873645545000</v>
      </c>
      <c r="C9" s="141">
        <v>1</v>
      </c>
      <c r="D9" s="140">
        <v>1953311348999.9998</v>
      </c>
      <c r="E9" s="142">
        <v>1</v>
      </c>
      <c r="F9" s="143">
        <v>8.5395716443939493E-2</v>
      </c>
      <c r="G9" s="6"/>
      <c r="H9" s="6"/>
    </row>
    <row r="10" spans="1:8" ht="12.5" thickBot="1" x14ac:dyDescent="0.35">
      <c r="A10" s="201" t="s">
        <v>214</v>
      </c>
      <c r="B10" s="202">
        <v>797095021000</v>
      </c>
      <c r="C10" s="203">
        <v>3.4847747353252079E-2</v>
      </c>
      <c r="D10" s="202"/>
      <c r="E10" s="204"/>
      <c r="F10" s="205"/>
    </row>
    <row r="11" spans="1:8" ht="12.5" thickBot="1" x14ac:dyDescent="0.35">
      <c r="A11" s="201" t="s">
        <v>215</v>
      </c>
      <c r="B11" s="202">
        <v>7747139727000</v>
      </c>
      <c r="C11" s="203">
        <v>0.33869282934190892</v>
      </c>
      <c r="D11" s="202">
        <v>232168917000.00006</v>
      </c>
      <c r="E11" s="204">
        <v>0.11885914507119372</v>
      </c>
      <c r="F11" s="143">
        <v>2.9968339952725374E-2</v>
      </c>
    </row>
    <row r="12" spans="1:8" ht="36.75" customHeight="1" thickBot="1" x14ac:dyDescent="0.35">
      <c r="A12" s="206" t="s">
        <v>216</v>
      </c>
      <c r="B12" s="202">
        <v>2866023330000</v>
      </c>
      <c r="C12" s="203">
        <v>0.12529805641875438</v>
      </c>
      <c r="D12" s="202"/>
      <c r="E12" s="204"/>
      <c r="F12" s="205"/>
    </row>
    <row r="13" spans="1:8" x14ac:dyDescent="0.3">
      <c r="A13" s="207" t="s">
        <v>193</v>
      </c>
      <c r="B13" s="144">
        <v>4881116397000</v>
      </c>
      <c r="C13" s="145">
        <v>0.21339477292315451</v>
      </c>
      <c r="D13" s="144">
        <v>232168917000.00006</v>
      </c>
      <c r="E13" s="146">
        <v>0.11885914507119372</v>
      </c>
      <c r="F13" s="147">
        <v>4.7564716371585443E-2</v>
      </c>
    </row>
    <row r="14" spans="1:8" x14ac:dyDescent="0.3">
      <c r="A14" s="148" t="s">
        <v>200</v>
      </c>
      <c r="B14" s="149">
        <v>14329410797000</v>
      </c>
      <c r="C14" s="150">
        <v>0.62645942330483906</v>
      </c>
      <c r="D14" s="149">
        <v>1721142431999.9998</v>
      </c>
      <c r="E14" s="151">
        <v>0.88114085492880634</v>
      </c>
      <c r="F14" s="152">
        <v>0.12011257520513945</v>
      </c>
      <c r="G14" s="6"/>
      <c r="H14" s="6"/>
    </row>
    <row r="15" spans="1:8" x14ac:dyDescent="0.3">
      <c r="A15" s="242" t="s">
        <v>221</v>
      </c>
      <c r="B15" s="153">
        <v>2268261446000</v>
      </c>
      <c r="C15" s="244">
        <v>9.9164841981029303E-2</v>
      </c>
      <c r="D15" s="243"/>
      <c r="E15" s="245"/>
      <c r="F15" s="154"/>
    </row>
    <row r="16" spans="1:8" x14ac:dyDescent="0.3">
      <c r="A16" s="238" t="s">
        <v>203</v>
      </c>
      <c r="B16" s="239">
        <v>2241444476000</v>
      </c>
      <c r="C16" s="240">
        <v>9.7992446004741135E-2</v>
      </c>
      <c r="D16" s="239">
        <v>742885832923.91479</v>
      </c>
      <c r="E16" s="241">
        <v>0.38032125974399122</v>
      </c>
      <c r="F16" s="251">
        <v>0.33143173559652112</v>
      </c>
    </row>
    <row r="17" spans="1:6" x14ac:dyDescent="0.3">
      <c r="A17" s="237" t="s">
        <v>204</v>
      </c>
      <c r="B17" s="155">
        <v>1653709880000</v>
      </c>
      <c r="C17" s="156">
        <v>7.2297608911819827E-2</v>
      </c>
      <c r="D17" s="155">
        <v>177322906328.48575</v>
      </c>
      <c r="E17" s="157">
        <v>9.0780666594327847E-2</v>
      </c>
      <c r="F17" s="158">
        <v>0.10722733683400727</v>
      </c>
    </row>
    <row r="18" spans="1:6" x14ac:dyDescent="0.3">
      <c r="A18" s="237" t="s">
        <v>205</v>
      </c>
      <c r="B18" s="155">
        <v>371260673000</v>
      </c>
      <c r="C18" s="156">
        <v>1.6230935828292343E-2</v>
      </c>
      <c r="D18" s="155">
        <v>33745658730.869438</v>
      </c>
      <c r="E18" s="157">
        <v>1.7276128942856739E-2</v>
      </c>
      <c r="F18" s="158">
        <v>9.08947841369383E-2</v>
      </c>
    </row>
    <row r="19" spans="1:6" x14ac:dyDescent="0.3">
      <c r="A19" s="237" t="s">
        <v>206</v>
      </c>
      <c r="B19" s="155">
        <v>886660007000</v>
      </c>
      <c r="C19" s="156">
        <v>3.8763388426897125E-2</v>
      </c>
      <c r="D19" s="155">
        <v>2758517226.2132015</v>
      </c>
      <c r="E19" s="157">
        <v>1.4122260783594116E-3</v>
      </c>
      <c r="F19" s="158">
        <v>3.111133021039937E-3</v>
      </c>
    </row>
    <row r="20" spans="1:6" x14ac:dyDescent="0.3">
      <c r="A20" s="237" t="s">
        <v>207</v>
      </c>
      <c r="B20" s="155">
        <v>2120660094000</v>
      </c>
      <c r="C20" s="156">
        <v>9.2711941777184698E-2</v>
      </c>
      <c r="D20" s="155">
        <v>136486128951.70639</v>
      </c>
      <c r="E20" s="157">
        <v>6.987423127479428E-2</v>
      </c>
      <c r="F20" s="158">
        <v>6.4360209982668906E-2</v>
      </c>
    </row>
    <row r="21" spans="1:6" x14ac:dyDescent="0.3">
      <c r="A21" s="237" t="s">
        <v>208</v>
      </c>
      <c r="B21" s="155">
        <v>435679599000</v>
      </c>
      <c r="C21" s="156">
        <v>1.904723049689979E-2</v>
      </c>
      <c r="D21" s="155">
        <v>2867408998.6715145</v>
      </c>
      <c r="E21" s="157">
        <v>1.4679733469728153E-3</v>
      </c>
      <c r="F21" s="158">
        <v>6.5814626281629372E-3</v>
      </c>
    </row>
    <row r="22" spans="1:6" x14ac:dyDescent="0.3">
      <c r="A22" s="237" t="s">
        <v>219</v>
      </c>
      <c r="B22" s="155">
        <v>126888460000</v>
      </c>
      <c r="C22" s="156">
        <v>5.5473649685778585E-3</v>
      </c>
      <c r="D22" s="155"/>
      <c r="E22" s="157"/>
      <c r="F22" s="158"/>
    </row>
    <row r="23" spans="1:6" x14ac:dyDescent="0.3">
      <c r="A23" s="237" t="s">
        <v>209</v>
      </c>
      <c r="B23" s="155">
        <v>793516981000</v>
      </c>
      <c r="C23" s="156">
        <v>3.4691321041890349E-2</v>
      </c>
      <c r="D23" s="155">
        <v>42650533241.359497</v>
      </c>
      <c r="E23" s="157">
        <v>2.1834989728183627E-2</v>
      </c>
      <c r="F23" s="158">
        <v>5.3748734132457711E-2</v>
      </c>
    </row>
    <row r="24" spans="1:6" x14ac:dyDescent="0.3">
      <c r="A24" s="237" t="s">
        <v>210</v>
      </c>
      <c r="B24" s="155">
        <v>877924169000</v>
      </c>
      <c r="C24" s="156">
        <v>3.838147125576611E-2</v>
      </c>
      <c r="D24" s="155">
        <v>74696107304.570709</v>
      </c>
      <c r="E24" s="157">
        <v>3.8240758362875167E-2</v>
      </c>
      <c r="F24" s="158">
        <v>8.5082641465097544E-2</v>
      </c>
    </row>
    <row r="25" spans="1:6" x14ac:dyDescent="0.3">
      <c r="A25" s="237" t="s">
        <v>220</v>
      </c>
      <c r="B25" s="155">
        <v>547677339000</v>
      </c>
      <c r="C25" s="156">
        <v>2.3943596481922312E-2</v>
      </c>
      <c r="D25" s="155"/>
      <c r="E25" s="157"/>
      <c r="F25" s="158"/>
    </row>
    <row r="26" spans="1:6" x14ac:dyDescent="0.3">
      <c r="A26" s="237" t="s">
        <v>211</v>
      </c>
      <c r="B26" s="155">
        <v>115524743000</v>
      </c>
      <c r="C26" s="156">
        <v>5.0505610385858588E-3</v>
      </c>
      <c r="D26" s="155">
        <v>39058905886.627174</v>
      </c>
      <c r="E26" s="157">
        <v>1.9996251957796401E-2</v>
      </c>
      <c r="F26" s="158">
        <v>0.33809991584770005</v>
      </c>
    </row>
    <row r="27" spans="1:6" x14ac:dyDescent="0.3">
      <c r="A27" s="237" t="s">
        <v>212</v>
      </c>
      <c r="B27" s="155">
        <v>583974495000</v>
      </c>
      <c r="C27" s="156">
        <v>2.5530451359453379E-2</v>
      </c>
      <c r="D27" s="155">
        <v>403600089457.53162</v>
      </c>
      <c r="E27" s="157">
        <v>0.20662353170893888</v>
      </c>
      <c r="F27" s="158">
        <v>0.69112622710951033</v>
      </c>
    </row>
    <row r="28" spans="1:6" x14ac:dyDescent="0.3">
      <c r="A28" s="237" t="s">
        <v>213</v>
      </c>
      <c r="B28" s="155">
        <v>450855027000</v>
      </c>
      <c r="C28" s="156">
        <v>1.9710676468821707E-2</v>
      </c>
      <c r="D28" s="155">
        <v>17880759106.503197</v>
      </c>
      <c r="E28" s="157">
        <v>9.1540752659105135E-3</v>
      </c>
      <c r="F28" s="158">
        <v>3.9659664494554249E-2</v>
      </c>
    </row>
    <row r="29" spans="1:6" ht="24" x14ac:dyDescent="0.3">
      <c r="A29" s="246" t="s">
        <v>246</v>
      </c>
      <c r="B29" s="155">
        <v>855373408000</v>
      </c>
      <c r="C29" s="248">
        <v>3.7395587262957213E-2</v>
      </c>
      <c r="D29" s="247"/>
      <c r="E29" s="249"/>
      <c r="F29" s="250"/>
    </row>
    <row r="30" spans="1:6" x14ac:dyDescent="0.3">
      <c r="A30" s="159" t="s">
        <v>86</v>
      </c>
      <c r="B30" s="160"/>
      <c r="C30" s="161" t="s">
        <v>198</v>
      </c>
      <c r="D30" s="160">
        <v>47189583843.546349</v>
      </c>
      <c r="E30" s="162">
        <v>2.4158761923799357E-2</v>
      </c>
      <c r="F30" s="163" t="s">
        <v>198</v>
      </c>
    </row>
    <row r="31" spans="1:6" x14ac:dyDescent="0.3">
      <c r="A31" s="5" t="s">
        <v>199</v>
      </c>
    </row>
    <row r="32" spans="1:6" x14ac:dyDescent="0.3">
      <c r="A32" s="5" t="s">
        <v>309</v>
      </c>
    </row>
    <row r="35" spans="2:2" x14ac:dyDescent="0.3">
      <c r="B35" s="6"/>
    </row>
  </sheetData>
  <hyperlinks>
    <hyperlink ref="A5" location="Índice!B11" tooltip="Regreso al Índice" display="Índice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K82"/>
  <sheetViews>
    <sheetView zoomScale="75" zoomScaleNormal="75" workbookViewId="0">
      <pane xSplit="1" ySplit="8" topLeftCell="B9" activePane="bottomRight" state="frozen"/>
      <selection activeCell="C9" sqref="C9"/>
      <selection pane="topRight" activeCell="C9" sqref="C9"/>
      <selection pane="bottomLeft" activeCell="C9" sqref="C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8.8164062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11" x14ac:dyDescent="0.35">
      <c r="A1" s="120" t="s">
        <v>262</v>
      </c>
    </row>
    <row r="2" spans="1:11" x14ac:dyDescent="0.35">
      <c r="A2" s="120" t="s">
        <v>320</v>
      </c>
    </row>
    <row r="3" spans="1:11" x14ac:dyDescent="0.35">
      <c r="A3" s="120" t="s">
        <v>263</v>
      </c>
    </row>
    <row r="5" spans="1:11" ht="15.5" x14ac:dyDescent="0.35">
      <c r="A5" s="326" t="s">
        <v>233</v>
      </c>
    </row>
    <row r="7" spans="1:11" ht="15" thickBot="1" x14ac:dyDescent="0.4"/>
    <row r="8" spans="1:11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11" x14ac:dyDescent="0.35">
      <c r="A9" s="233"/>
      <c r="B9" s="233" t="s">
        <v>1</v>
      </c>
      <c r="C9" s="222">
        <v>4881116397000</v>
      </c>
      <c r="D9" s="223">
        <v>232168917000.00006</v>
      </c>
      <c r="E9" s="224">
        <v>4.7564716371585443E-2</v>
      </c>
      <c r="I9" s="253"/>
      <c r="K9" s="253"/>
    </row>
    <row r="10" spans="1:11" x14ac:dyDescent="0.35">
      <c r="A10" s="328" t="s">
        <v>291</v>
      </c>
      <c r="B10" s="234" t="s">
        <v>2</v>
      </c>
      <c r="C10" s="219">
        <v>110902534000</v>
      </c>
      <c r="D10" s="220">
        <v>433548312.59343362</v>
      </c>
      <c r="E10" s="221">
        <v>3.9092732776821277E-3</v>
      </c>
      <c r="I10" s="253"/>
      <c r="K10" s="253"/>
    </row>
    <row r="11" spans="1:11" x14ac:dyDescent="0.35">
      <c r="A11" s="329" t="s">
        <v>292</v>
      </c>
      <c r="B11" s="235" t="s">
        <v>3</v>
      </c>
      <c r="C11" s="216">
        <v>295941651000</v>
      </c>
      <c r="D11" s="217">
        <v>7521140623.6829004</v>
      </c>
      <c r="E11" s="218">
        <v>2.5414268651501509E-2</v>
      </c>
      <c r="I11" s="253"/>
      <c r="K11" s="253"/>
    </row>
    <row r="12" spans="1:11" x14ac:dyDescent="0.35">
      <c r="A12" s="329" t="s">
        <v>292</v>
      </c>
      <c r="B12" s="235" t="s">
        <v>4</v>
      </c>
      <c r="C12" s="216">
        <v>3740858000</v>
      </c>
      <c r="D12" s="217">
        <v>106901611.03976275</v>
      </c>
      <c r="E12" s="218">
        <v>2.8576762614288688E-2</v>
      </c>
      <c r="I12" s="253"/>
      <c r="K12" s="253"/>
    </row>
    <row r="13" spans="1:11" x14ac:dyDescent="0.35">
      <c r="A13" s="329" t="s">
        <v>293</v>
      </c>
      <c r="B13" s="235" t="s">
        <v>5</v>
      </c>
      <c r="C13" s="216">
        <v>4123037000.0000005</v>
      </c>
      <c r="D13" s="217">
        <v>177433831.60988662</v>
      </c>
      <c r="E13" s="218">
        <v>4.3034741529092896E-2</v>
      </c>
      <c r="I13" s="253"/>
      <c r="K13" s="253"/>
    </row>
    <row r="14" spans="1:11" x14ac:dyDescent="0.35">
      <c r="A14" s="329" t="s">
        <v>294</v>
      </c>
      <c r="B14" s="235" t="s">
        <v>6</v>
      </c>
      <c r="C14" s="216">
        <v>431985327000</v>
      </c>
      <c r="D14" s="217">
        <v>1146791822.7582557</v>
      </c>
      <c r="E14" s="218">
        <v>2.6547008684817104E-3</v>
      </c>
      <c r="I14" s="253"/>
      <c r="K14" s="253"/>
    </row>
    <row r="15" spans="1:11" x14ac:dyDescent="0.35">
      <c r="A15" s="329" t="s">
        <v>291</v>
      </c>
      <c r="B15" s="235" t="s">
        <v>7</v>
      </c>
      <c r="C15" s="216">
        <v>8272608000</v>
      </c>
      <c r="D15" s="217">
        <v>203808959.95709518</v>
      </c>
      <c r="E15" s="218">
        <v>2.4636603107157401E-2</v>
      </c>
      <c r="I15" s="253"/>
      <c r="K15" s="253"/>
    </row>
    <row r="16" spans="1:11" x14ac:dyDescent="0.35">
      <c r="A16" s="329" t="s">
        <v>295</v>
      </c>
      <c r="B16" s="235" t="s">
        <v>8</v>
      </c>
      <c r="C16" s="216">
        <v>25894561000</v>
      </c>
      <c r="D16" s="217">
        <v>2879409415.8657637</v>
      </c>
      <c r="E16" s="218">
        <v>0.11119746018732519</v>
      </c>
      <c r="I16" s="253"/>
      <c r="K16" s="253"/>
    </row>
    <row r="17" spans="1:11" x14ac:dyDescent="0.35">
      <c r="A17" s="329" t="s">
        <v>296</v>
      </c>
      <c r="B17" s="235" t="s">
        <v>9</v>
      </c>
      <c r="C17" s="216">
        <v>271303985000</v>
      </c>
      <c r="D17" s="217">
        <v>1943264176.8813815</v>
      </c>
      <c r="E17" s="218">
        <v>7.1626820257777689E-3</v>
      </c>
      <c r="I17" s="253"/>
      <c r="K17" s="253"/>
    </row>
    <row r="18" spans="1:11" x14ac:dyDescent="0.35">
      <c r="A18" s="329" t="s">
        <v>297</v>
      </c>
      <c r="B18" s="235" t="s">
        <v>10</v>
      </c>
      <c r="C18" s="216">
        <v>196719281000</v>
      </c>
      <c r="D18" s="217">
        <v>16657365221.745995</v>
      </c>
      <c r="E18" s="218">
        <v>8.4675813865677935E-2</v>
      </c>
      <c r="I18" s="253"/>
      <c r="K18" s="253"/>
    </row>
    <row r="19" spans="1:11" x14ac:dyDescent="0.35">
      <c r="A19" s="329" t="s">
        <v>296</v>
      </c>
      <c r="B19" s="235" t="s">
        <v>11</v>
      </c>
      <c r="C19" s="216">
        <v>54651790000</v>
      </c>
      <c r="D19" s="217">
        <v>371265957.31824195</v>
      </c>
      <c r="E19" s="218">
        <v>6.7932991274072072E-3</v>
      </c>
      <c r="I19" s="253"/>
      <c r="K19" s="253"/>
    </row>
    <row r="20" spans="1:11" x14ac:dyDescent="0.35">
      <c r="A20" s="329" t="s">
        <v>291</v>
      </c>
      <c r="B20" s="235" t="s">
        <v>12</v>
      </c>
      <c r="C20" s="216">
        <v>334998138000</v>
      </c>
      <c r="D20" s="217">
        <v>70329481160.533066</v>
      </c>
      <c r="E20" s="218">
        <v>0.20993991662285916</v>
      </c>
      <c r="I20" s="253"/>
      <c r="K20" s="253"/>
    </row>
    <row r="21" spans="1:11" x14ac:dyDescent="0.35">
      <c r="A21" s="329" t="s">
        <v>297</v>
      </c>
      <c r="B21" s="235" t="s">
        <v>13</v>
      </c>
      <c r="C21" s="216">
        <v>10698948000</v>
      </c>
      <c r="D21" s="217">
        <v>3546167303.6184688</v>
      </c>
      <c r="E21" s="218">
        <v>0.33145009244072116</v>
      </c>
      <c r="I21" s="253"/>
      <c r="K21" s="253"/>
    </row>
    <row r="22" spans="1:11" x14ac:dyDescent="0.35">
      <c r="A22" s="329" t="s">
        <v>297</v>
      </c>
      <c r="B22" s="235" t="s">
        <v>14</v>
      </c>
      <c r="C22" s="216">
        <v>99579284000</v>
      </c>
      <c r="D22" s="217">
        <v>14544160605.115423</v>
      </c>
      <c r="E22" s="218">
        <v>0.14605608737973474</v>
      </c>
      <c r="I22" s="253"/>
      <c r="K22" s="253"/>
    </row>
    <row r="23" spans="1:11" x14ac:dyDescent="0.35">
      <c r="A23" s="329" t="s">
        <v>291</v>
      </c>
      <c r="B23" s="235" t="s">
        <v>15</v>
      </c>
      <c r="C23" s="216">
        <v>357475926000</v>
      </c>
      <c r="D23" s="217">
        <v>17082146687.988682</v>
      </c>
      <c r="E23" s="218">
        <v>4.7785446363145252E-2</v>
      </c>
      <c r="I23" s="253"/>
      <c r="K23" s="253"/>
    </row>
    <row r="24" spans="1:11" x14ac:dyDescent="0.35">
      <c r="A24" s="329" t="s">
        <v>297</v>
      </c>
      <c r="B24" s="235" t="s">
        <v>16</v>
      </c>
      <c r="C24" s="216">
        <v>515796190000</v>
      </c>
      <c r="D24" s="217">
        <v>34914445963.294411</v>
      </c>
      <c r="E24" s="218">
        <v>6.7690391360382893E-2</v>
      </c>
      <c r="I24" s="253"/>
      <c r="K24" s="253"/>
    </row>
    <row r="25" spans="1:11" x14ac:dyDescent="0.35">
      <c r="A25" s="329" t="s">
        <v>291</v>
      </c>
      <c r="B25" s="235" t="s">
        <v>17</v>
      </c>
      <c r="C25" s="216">
        <v>66685126000.000008</v>
      </c>
      <c r="D25" s="217">
        <v>10005900979.796978</v>
      </c>
      <c r="E25" s="218">
        <v>0.150046968191932</v>
      </c>
      <c r="I25" s="253"/>
      <c r="K25" s="253"/>
    </row>
    <row r="26" spans="1:11" x14ac:dyDescent="0.35">
      <c r="A26" s="329" t="s">
        <v>297</v>
      </c>
      <c r="B26" s="235" t="s">
        <v>18</v>
      </c>
      <c r="C26" s="216">
        <v>61652133000</v>
      </c>
      <c r="D26" s="217">
        <v>2413757038.3969998</v>
      </c>
      <c r="E26" s="218">
        <v>3.9151233233033475E-2</v>
      </c>
      <c r="I26" s="253"/>
      <c r="K26" s="253"/>
    </row>
    <row r="27" spans="1:11" x14ac:dyDescent="0.35">
      <c r="A27" s="329" t="s">
        <v>291</v>
      </c>
      <c r="B27" s="235" t="s">
        <v>19</v>
      </c>
      <c r="C27" s="216">
        <v>7337678000</v>
      </c>
      <c r="D27" s="217">
        <v>426981272.54943621</v>
      </c>
      <c r="E27" s="218">
        <v>5.8190243909508735E-2</v>
      </c>
      <c r="I27" s="253"/>
      <c r="K27" s="253"/>
    </row>
    <row r="28" spans="1:11" x14ac:dyDescent="0.35">
      <c r="A28" s="329" t="s">
        <v>294</v>
      </c>
      <c r="B28" s="235" t="s">
        <v>20</v>
      </c>
      <c r="C28" s="216">
        <v>602392110000</v>
      </c>
      <c r="D28" s="217">
        <v>11302642208.533043</v>
      </c>
      <c r="E28" s="218">
        <v>1.8762932018702973E-2</v>
      </c>
      <c r="I28" s="253"/>
      <c r="K28" s="253"/>
    </row>
    <row r="29" spans="1:11" x14ac:dyDescent="0.35">
      <c r="A29" s="329" t="s">
        <v>295</v>
      </c>
      <c r="B29" s="235" t="s">
        <v>21</v>
      </c>
      <c r="C29" s="216">
        <v>66882996000</v>
      </c>
      <c r="D29" s="217">
        <v>4601328803.61444</v>
      </c>
      <c r="E29" s="218">
        <v>6.8796690919982709E-2</v>
      </c>
      <c r="I29" s="253"/>
      <c r="K29" s="253"/>
    </row>
    <row r="30" spans="1:11" x14ac:dyDescent="0.35">
      <c r="A30" s="329" t="s">
        <v>297</v>
      </c>
      <c r="B30" s="235" t="s">
        <v>22</v>
      </c>
      <c r="C30" s="216">
        <v>222788866000</v>
      </c>
      <c r="D30" s="217">
        <v>9835087377.2778587</v>
      </c>
      <c r="E30" s="218">
        <v>4.4145327160459887E-2</v>
      </c>
      <c r="I30" s="253"/>
      <c r="K30" s="253"/>
    </row>
    <row r="31" spans="1:11" x14ac:dyDescent="0.35">
      <c r="A31" s="329" t="s">
        <v>297</v>
      </c>
      <c r="B31" s="235" t="s">
        <v>23</v>
      </c>
      <c r="C31" s="216">
        <v>199496783000</v>
      </c>
      <c r="D31" s="217">
        <v>705870776.86465311</v>
      </c>
      <c r="E31" s="218">
        <v>3.5382564382737598E-3</v>
      </c>
      <c r="I31" s="253"/>
      <c r="K31" s="253"/>
    </row>
    <row r="32" spans="1:11" x14ac:dyDescent="0.35">
      <c r="A32" s="329" t="s">
        <v>293</v>
      </c>
      <c r="B32" s="235" t="s">
        <v>24</v>
      </c>
      <c r="C32" s="216">
        <v>5333945000</v>
      </c>
      <c r="D32" s="217">
        <v>228903801.53059718</v>
      </c>
      <c r="E32" s="218">
        <v>4.2914541025563101E-2</v>
      </c>
      <c r="I32" s="253"/>
      <c r="K32" s="253"/>
    </row>
    <row r="33" spans="1:11" x14ac:dyDescent="0.35">
      <c r="A33" s="329" t="s">
        <v>291</v>
      </c>
      <c r="B33" s="235" t="s">
        <v>25</v>
      </c>
      <c r="C33" s="216">
        <v>192236420000</v>
      </c>
      <c r="D33" s="217">
        <v>814066525.94405127</v>
      </c>
      <c r="E33" s="218">
        <v>4.2347153881873746E-3</v>
      </c>
      <c r="I33" s="253"/>
      <c r="K33" s="253"/>
    </row>
    <row r="34" spans="1:11" x14ac:dyDescent="0.35">
      <c r="A34" s="329" t="s">
        <v>292</v>
      </c>
      <c r="B34" s="235" t="s">
        <v>26</v>
      </c>
      <c r="C34" s="216">
        <v>37456372000</v>
      </c>
      <c r="D34" s="217">
        <v>558163181.29175162</v>
      </c>
      <c r="E34" s="218">
        <v>1.4901688323998694E-2</v>
      </c>
      <c r="I34" s="253"/>
      <c r="K34" s="253"/>
    </row>
    <row r="35" spans="1:11" x14ac:dyDescent="0.35">
      <c r="A35" s="329" t="s">
        <v>292</v>
      </c>
      <c r="B35" s="235" t="s">
        <v>27</v>
      </c>
      <c r="C35" s="216">
        <v>194662855000</v>
      </c>
      <c r="D35" s="217">
        <v>975682807.65309787</v>
      </c>
      <c r="E35" s="218">
        <v>5.0121673580360146E-3</v>
      </c>
      <c r="I35" s="253"/>
      <c r="K35" s="253"/>
    </row>
    <row r="36" spans="1:11" x14ac:dyDescent="0.35">
      <c r="A36" s="329" t="s">
        <v>298</v>
      </c>
      <c r="B36" s="235" t="s">
        <v>28</v>
      </c>
      <c r="C36" s="216">
        <v>25387771000</v>
      </c>
      <c r="D36" s="217">
        <v>490863433.63760531</v>
      </c>
      <c r="E36" s="218">
        <v>1.9334640825206958E-2</v>
      </c>
      <c r="I36" s="253"/>
      <c r="K36" s="253"/>
    </row>
    <row r="37" spans="1:11" x14ac:dyDescent="0.35">
      <c r="A37" s="329" t="s">
        <v>294</v>
      </c>
      <c r="B37" s="235" t="s">
        <v>29</v>
      </c>
      <c r="C37" s="216">
        <v>212330549000</v>
      </c>
      <c r="D37" s="217">
        <v>1500270176.9003026</v>
      </c>
      <c r="E37" s="218">
        <v>7.0657292790228818E-3</v>
      </c>
      <c r="I37" s="253"/>
      <c r="K37" s="253"/>
    </row>
    <row r="38" spans="1:11" x14ac:dyDescent="0.35">
      <c r="A38" s="329" t="s">
        <v>297</v>
      </c>
      <c r="B38" s="235" t="s">
        <v>30</v>
      </c>
      <c r="C38" s="216">
        <v>43899614000</v>
      </c>
      <c r="D38" s="217">
        <v>2353309970.1546865</v>
      </c>
      <c r="E38" s="218">
        <v>5.3606621009348432E-2</v>
      </c>
      <c r="I38" s="253"/>
      <c r="K38" s="253"/>
    </row>
    <row r="39" spans="1:11" x14ac:dyDescent="0.35">
      <c r="A39" s="329" t="s">
        <v>298</v>
      </c>
      <c r="B39" s="235" t="s">
        <v>31</v>
      </c>
      <c r="C39" s="216">
        <v>143803797000</v>
      </c>
      <c r="D39" s="217">
        <v>2805752211.0983496</v>
      </c>
      <c r="E39" s="218">
        <v>1.9510974464035533E-2</v>
      </c>
      <c r="I39" s="253"/>
      <c r="K39" s="253"/>
    </row>
    <row r="40" spans="1:11" x14ac:dyDescent="0.35">
      <c r="A40" s="329" t="s">
        <v>293</v>
      </c>
      <c r="B40" s="235" t="s">
        <v>32</v>
      </c>
      <c r="C40" s="216">
        <v>43669824000</v>
      </c>
      <c r="D40" s="217">
        <v>10384326350.875778</v>
      </c>
      <c r="E40" s="218">
        <v>0.23779180678346168</v>
      </c>
      <c r="I40" s="253"/>
      <c r="K40" s="253"/>
    </row>
    <row r="41" spans="1:11" x14ac:dyDescent="0.35">
      <c r="A41" s="330" t="s">
        <v>291</v>
      </c>
      <c r="B41" s="236" t="s">
        <v>33</v>
      </c>
      <c r="C41" s="211">
        <v>33015440000.000004</v>
      </c>
      <c r="D41" s="212">
        <v>908678429.87762189</v>
      </c>
      <c r="E41" s="213">
        <v>2.7522832646713832E-2</v>
      </c>
      <c r="I41" s="253"/>
      <c r="K41" s="253"/>
    </row>
    <row r="43" spans="1:11" ht="16.5" x14ac:dyDescent="0.35">
      <c r="B43" s="1" t="s">
        <v>36</v>
      </c>
    </row>
    <row r="44" spans="1:11" ht="16.5" x14ac:dyDescent="0.35">
      <c r="B44" s="2" t="s">
        <v>37</v>
      </c>
    </row>
    <row r="45" spans="1:11" x14ac:dyDescent="0.35">
      <c r="B45" s="5" t="s">
        <v>309</v>
      </c>
    </row>
    <row r="47" spans="1:11" x14ac:dyDescent="0.35">
      <c r="B47" s="2" t="s">
        <v>34</v>
      </c>
    </row>
    <row r="48" spans="1:11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0.99999999999999989</v>
      </c>
      <c r="D50" s="215">
        <v>0.99999999999999967</v>
      </c>
    </row>
    <row r="51" spans="1:4" x14ac:dyDescent="0.35">
      <c r="A51" s="328" t="s">
        <v>291</v>
      </c>
      <c r="B51" s="3" t="s">
        <v>2</v>
      </c>
      <c r="C51" s="226">
        <v>2.2720731279459387E-2</v>
      </c>
      <c r="D51" s="4">
        <v>1.8673831027666528E-3</v>
      </c>
    </row>
    <row r="52" spans="1:4" x14ac:dyDescent="0.35">
      <c r="A52" s="329" t="s">
        <v>292</v>
      </c>
      <c r="B52" s="230" t="s">
        <v>3</v>
      </c>
      <c r="C52" s="231">
        <v>6.0629910645419095E-2</v>
      </c>
      <c r="D52" s="232">
        <v>3.2395123002976742E-2</v>
      </c>
    </row>
    <row r="53" spans="1:4" x14ac:dyDescent="0.35">
      <c r="A53" s="329" t="s">
        <v>292</v>
      </c>
      <c r="B53" s="230" t="s">
        <v>4</v>
      </c>
      <c r="C53" s="231">
        <v>7.6639393444892685E-4</v>
      </c>
      <c r="D53" s="232">
        <v>4.6044755870469395E-4</v>
      </c>
    </row>
    <row r="54" spans="1:4" x14ac:dyDescent="0.35">
      <c r="A54" s="329" t="s">
        <v>293</v>
      </c>
      <c r="B54" s="230" t="s">
        <v>5</v>
      </c>
      <c r="C54" s="231">
        <v>8.446913912018313E-4</v>
      </c>
      <c r="D54" s="232">
        <v>7.6424455910214096E-4</v>
      </c>
    </row>
    <row r="55" spans="1:4" x14ac:dyDescent="0.35">
      <c r="A55" s="329" t="s">
        <v>294</v>
      </c>
      <c r="B55" s="230" t="s">
        <v>6</v>
      </c>
      <c r="C55" s="231">
        <v>8.8501336961663943E-2</v>
      </c>
      <c r="D55" s="232">
        <v>4.9394718189526435E-3</v>
      </c>
    </row>
    <row r="56" spans="1:4" x14ac:dyDescent="0.35">
      <c r="A56" s="329" t="s">
        <v>291</v>
      </c>
      <c r="B56" s="230" t="s">
        <v>7</v>
      </c>
      <c r="C56" s="231">
        <v>1.6948188338808017E-3</v>
      </c>
      <c r="D56" s="232">
        <v>8.7784774374898391E-4</v>
      </c>
    </row>
    <row r="57" spans="1:4" x14ac:dyDescent="0.35">
      <c r="A57" s="329" t="s">
        <v>295</v>
      </c>
      <c r="B57" s="230" t="s">
        <v>8</v>
      </c>
      <c r="C57" s="231">
        <v>5.3050488646235001E-3</v>
      </c>
      <c r="D57" s="232">
        <v>1.2402217545192593E-2</v>
      </c>
    </row>
    <row r="58" spans="1:4" x14ac:dyDescent="0.35">
      <c r="A58" s="329" t="s">
        <v>296</v>
      </c>
      <c r="B58" s="230" t="s">
        <v>9</v>
      </c>
      <c r="C58" s="231">
        <v>5.5582363323019114E-2</v>
      </c>
      <c r="D58" s="232">
        <v>8.3700445433932957E-3</v>
      </c>
    </row>
    <row r="59" spans="1:4" x14ac:dyDescent="0.35">
      <c r="A59" s="329" t="s">
        <v>297</v>
      </c>
      <c r="B59" s="230" t="s">
        <v>10</v>
      </c>
      <c r="C59" s="231">
        <v>4.0302108165440664E-2</v>
      </c>
      <c r="D59" s="232">
        <v>7.1746749896524645E-2</v>
      </c>
    </row>
    <row r="60" spans="1:4" x14ac:dyDescent="0.35">
      <c r="A60" s="329" t="s">
        <v>296</v>
      </c>
      <c r="B60" s="230" t="s">
        <v>11</v>
      </c>
      <c r="C60" s="231">
        <v>1.1196575855800065E-2</v>
      </c>
      <c r="D60" s="232">
        <v>1.5991199946814665E-3</v>
      </c>
    </row>
    <row r="61" spans="1:4" x14ac:dyDescent="0.35">
      <c r="A61" s="329" t="s">
        <v>291</v>
      </c>
      <c r="B61" s="230" t="s">
        <v>12</v>
      </c>
      <c r="C61" s="231">
        <v>6.8631458615880242E-2</v>
      </c>
      <c r="D61" s="232">
        <v>0.30292375943043681</v>
      </c>
    </row>
    <row r="62" spans="1:4" x14ac:dyDescent="0.35">
      <c r="A62" s="329" t="s">
        <v>297</v>
      </c>
      <c r="B62" s="230" t="s">
        <v>13</v>
      </c>
      <c r="C62" s="231">
        <v>2.1919059349979277E-3</v>
      </c>
      <c r="D62" s="232">
        <v>1.5274082979929944E-2</v>
      </c>
    </row>
    <row r="63" spans="1:4" x14ac:dyDescent="0.35">
      <c r="A63" s="329" t="s">
        <v>297</v>
      </c>
      <c r="B63" s="230" t="s">
        <v>14</v>
      </c>
      <c r="C63" s="231">
        <v>2.0400923866761869E-2</v>
      </c>
      <c r="D63" s="232">
        <v>6.2644736397316353E-2</v>
      </c>
    </row>
    <row r="64" spans="1:4" x14ac:dyDescent="0.35">
      <c r="A64" s="329" t="s">
        <v>291</v>
      </c>
      <c r="B64" s="230" t="s">
        <v>15</v>
      </c>
      <c r="C64" s="231">
        <v>7.3236509217380993E-2</v>
      </c>
      <c r="D64" s="232">
        <v>7.3576372361631323E-2</v>
      </c>
    </row>
    <row r="65" spans="1:4" x14ac:dyDescent="0.35">
      <c r="A65" s="329" t="s">
        <v>297</v>
      </c>
      <c r="B65" s="230" t="s">
        <v>16</v>
      </c>
      <c r="C65" s="231">
        <v>0.1056717660568421</v>
      </c>
      <c r="D65" s="232">
        <v>0.15038380854097882</v>
      </c>
    </row>
    <row r="66" spans="1:4" x14ac:dyDescent="0.35">
      <c r="A66" s="329" t="s">
        <v>291</v>
      </c>
      <c r="B66" s="230" t="s">
        <v>17</v>
      </c>
      <c r="C66" s="231">
        <v>1.3661859414167133E-2</v>
      </c>
      <c r="D66" s="232">
        <v>4.3097504649155835E-2</v>
      </c>
    </row>
    <row r="67" spans="1:4" x14ac:dyDescent="0.35">
      <c r="A67" s="329" t="s">
        <v>297</v>
      </c>
      <c r="B67" s="230" t="s">
        <v>18</v>
      </c>
      <c r="C67" s="231">
        <v>1.2630744277659971E-2</v>
      </c>
      <c r="D67" s="232">
        <v>1.0396555532009478E-2</v>
      </c>
    </row>
    <row r="68" spans="1:4" x14ac:dyDescent="0.35">
      <c r="A68" s="329" t="s">
        <v>291</v>
      </c>
      <c r="B68" s="230" t="s">
        <v>19</v>
      </c>
      <c r="C68" s="231">
        <v>1.5032786361148518E-3</v>
      </c>
      <c r="D68" s="232">
        <v>1.8390974901667655E-3</v>
      </c>
    </row>
    <row r="69" spans="1:4" x14ac:dyDescent="0.35">
      <c r="A69" s="329" t="s">
        <v>294</v>
      </c>
      <c r="B69" s="230" t="s">
        <v>20</v>
      </c>
      <c r="C69" s="231">
        <v>0.1234127730226303</v>
      </c>
      <c r="D69" s="232">
        <v>4.868283986754799E-2</v>
      </c>
    </row>
    <row r="70" spans="1:4" x14ac:dyDescent="0.35">
      <c r="A70" s="329" t="s">
        <v>295</v>
      </c>
      <c r="B70" s="230" t="s">
        <v>21</v>
      </c>
      <c r="C70" s="231">
        <v>1.3702397271474041E-2</v>
      </c>
      <c r="D70" s="232">
        <v>1.9818883867276853E-2</v>
      </c>
    </row>
    <row r="71" spans="1:4" x14ac:dyDescent="0.35">
      <c r="A71" s="329" t="s">
        <v>297</v>
      </c>
      <c r="B71" s="230" t="s">
        <v>22</v>
      </c>
      <c r="C71" s="231">
        <v>4.5643014400748368E-2</v>
      </c>
      <c r="D71" s="232">
        <v>4.2361774798983343E-2</v>
      </c>
    </row>
    <row r="72" spans="1:4" x14ac:dyDescent="0.35">
      <c r="A72" s="329" t="s">
        <v>297</v>
      </c>
      <c r="B72" s="230" t="s">
        <v>23</v>
      </c>
      <c r="C72" s="231">
        <v>4.0871138234403387E-2</v>
      </c>
      <c r="D72" s="232">
        <v>3.040332814511311E-3</v>
      </c>
    </row>
    <row r="73" spans="1:4" x14ac:dyDescent="0.35">
      <c r="A73" s="329" t="s">
        <v>293</v>
      </c>
      <c r="B73" s="230" t="s">
        <v>24</v>
      </c>
      <c r="C73" s="231">
        <v>1.0927715231864403E-3</v>
      </c>
      <c r="D73" s="232">
        <v>9.8593646595076774E-4</v>
      </c>
    </row>
    <row r="74" spans="1:4" x14ac:dyDescent="0.35">
      <c r="A74" s="329" t="s">
        <v>291</v>
      </c>
      <c r="B74" s="230" t="s">
        <v>25</v>
      </c>
      <c r="C74" s="231">
        <v>3.9383699212366889E-2</v>
      </c>
      <c r="D74" s="232">
        <v>3.5063544959554214E-3</v>
      </c>
    </row>
    <row r="75" spans="1:4" x14ac:dyDescent="0.35">
      <c r="A75" s="329" t="s">
        <v>292</v>
      </c>
      <c r="B75" s="230" t="s">
        <v>26</v>
      </c>
      <c r="C75" s="231">
        <v>7.6737305471799837E-3</v>
      </c>
      <c r="D75" s="232">
        <v>2.4041253605526854E-3</v>
      </c>
    </row>
    <row r="76" spans="1:4" x14ac:dyDescent="0.35">
      <c r="A76" s="329" t="s">
        <v>292</v>
      </c>
      <c r="B76" s="230" t="s">
        <v>27</v>
      </c>
      <c r="C76" s="231">
        <v>3.9880805776244636E-2</v>
      </c>
      <c r="D76" s="232">
        <v>4.202469565092978E-3</v>
      </c>
    </row>
    <row r="77" spans="1:4" x14ac:dyDescent="0.35">
      <c r="A77" s="329" t="s">
        <v>298</v>
      </c>
      <c r="B77" s="230" t="s">
        <v>28</v>
      </c>
      <c r="C77" s="231">
        <v>5.2012222071990879E-3</v>
      </c>
      <c r="D77" s="232">
        <v>2.1142512959114383E-3</v>
      </c>
    </row>
    <row r="78" spans="1:4" x14ac:dyDescent="0.35">
      <c r="A78" s="329" t="s">
        <v>294</v>
      </c>
      <c r="B78" s="230" t="s">
        <v>29</v>
      </c>
      <c r="C78" s="231">
        <v>4.3500406818919791E-2</v>
      </c>
      <c r="D78" s="232">
        <v>6.4619768928857188E-3</v>
      </c>
    </row>
    <row r="79" spans="1:4" x14ac:dyDescent="0.35">
      <c r="A79" s="329" t="s">
        <v>297</v>
      </c>
      <c r="B79" s="230" t="s">
        <v>30</v>
      </c>
      <c r="C79" s="231">
        <v>8.993765038461549E-3</v>
      </c>
      <c r="D79" s="232">
        <v>1.0136197388363946E-2</v>
      </c>
    </row>
    <row r="80" spans="1:4" x14ac:dyDescent="0.35">
      <c r="A80" s="329" t="s">
        <v>298</v>
      </c>
      <c r="B80" s="230" t="s">
        <v>31</v>
      </c>
      <c r="C80" s="231">
        <v>2.9461251341677441E-2</v>
      </c>
      <c r="D80" s="232">
        <v>1.208496058539287E-2</v>
      </c>
    </row>
    <row r="81" spans="1:4" x14ac:dyDescent="0.35">
      <c r="A81" s="329" t="s">
        <v>293</v>
      </c>
      <c r="B81" s="230" t="s">
        <v>32</v>
      </c>
      <c r="C81" s="231">
        <v>8.9466876935858485E-3</v>
      </c>
      <c r="D81" s="232">
        <v>4.4727461733715952E-2</v>
      </c>
    </row>
    <row r="82" spans="1:4" x14ac:dyDescent="0.35">
      <c r="A82" s="330" t="s">
        <v>291</v>
      </c>
      <c r="B82" s="227" t="s">
        <v>33</v>
      </c>
      <c r="C82" s="228">
        <v>6.7639116371598388E-3</v>
      </c>
      <c r="D82" s="229">
        <v>3.9138677201893549E-3</v>
      </c>
    </row>
  </sheetData>
  <autoFilter ref="A8:E8"/>
  <hyperlinks>
    <hyperlink ref="A5" location="Índice!B12" tooltip="Regreso al Índice" display="Índice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activeCell="H9" sqref="H9"/>
      <selection pane="topRight" activeCell="H9" sqref="H9"/>
      <selection pane="bottomLeft" activeCell="H9" sqref="H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3.54296875" style="2" bestFit="1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257</v>
      </c>
    </row>
    <row r="3" spans="1:5" x14ac:dyDescent="0.35">
      <c r="A3" s="120" t="s">
        <v>263</v>
      </c>
    </row>
    <row r="5" spans="1:5" ht="15.5" x14ac:dyDescent="0.35">
      <c r="A5" s="326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14329410797000</v>
      </c>
      <c r="D9" s="223">
        <v>1721142432000.0002</v>
      </c>
      <c r="E9" s="224">
        <v>0.12011257520513949</v>
      </c>
    </row>
    <row r="10" spans="1:5" x14ac:dyDescent="0.35">
      <c r="A10" s="328" t="s">
        <v>291</v>
      </c>
      <c r="B10" s="234" t="s">
        <v>2</v>
      </c>
      <c r="C10" s="219">
        <v>149432557000</v>
      </c>
      <c r="D10" s="220">
        <v>16597717991.867207</v>
      </c>
      <c r="E10" s="221">
        <v>0.11107163207993026</v>
      </c>
    </row>
    <row r="11" spans="1:5" x14ac:dyDescent="0.35">
      <c r="A11" s="329" t="s">
        <v>292</v>
      </c>
      <c r="B11" s="235" t="s">
        <v>3</v>
      </c>
      <c r="C11" s="216">
        <v>432514199000</v>
      </c>
      <c r="D11" s="217">
        <v>55426637022.90654</v>
      </c>
      <c r="E11" s="218">
        <v>0.12814986687386543</v>
      </c>
    </row>
    <row r="12" spans="1:5" x14ac:dyDescent="0.35">
      <c r="A12" s="329" t="s">
        <v>292</v>
      </c>
      <c r="B12" s="235" t="s">
        <v>4</v>
      </c>
      <c r="C12" s="216">
        <v>124661854000</v>
      </c>
      <c r="D12" s="217">
        <v>33143088827.642487</v>
      </c>
      <c r="E12" s="218">
        <v>0.26586391718225599</v>
      </c>
    </row>
    <row r="13" spans="1:5" x14ac:dyDescent="0.35">
      <c r="A13" s="329" t="s">
        <v>293</v>
      </c>
      <c r="B13" s="235" t="s">
        <v>5</v>
      </c>
      <c r="C13" s="216">
        <v>92222693000</v>
      </c>
      <c r="D13" s="217">
        <v>14662903121.496838</v>
      </c>
      <c r="E13" s="218">
        <v>0.15899452341406728</v>
      </c>
    </row>
    <row r="14" spans="1:5" x14ac:dyDescent="0.35">
      <c r="A14" s="329" t="s">
        <v>294</v>
      </c>
      <c r="B14" s="235" t="s">
        <v>6</v>
      </c>
      <c r="C14" s="216">
        <v>362203858000</v>
      </c>
      <c r="D14" s="217">
        <v>30153242578.648964</v>
      </c>
      <c r="E14" s="218">
        <v>8.3249368864118961E-2</v>
      </c>
    </row>
    <row r="15" spans="1:5" x14ac:dyDescent="0.35">
      <c r="A15" s="329" t="s">
        <v>291</v>
      </c>
      <c r="B15" s="235" t="s">
        <v>7</v>
      </c>
      <c r="C15" s="216">
        <v>102119367000</v>
      </c>
      <c r="D15" s="217">
        <v>8963175473.8704033</v>
      </c>
      <c r="E15" s="218">
        <v>8.7771553400545488E-2</v>
      </c>
    </row>
    <row r="16" spans="1:5" x14ac:dyDescent="0.35">
      <c r="A16" s="329" t="s">
        <v>295</v>
      </c>
      <c r="B16" s="235" t="s">
        <v>8</v>
      </c>
      <c r="C16" s="216">
        <v>248489360000</v>
      </c>
      <c r="D16" s="217">
        <v>38183607865.65696</v>
      </c>
      <c r="E16" s="218">
        <v>0.1536629490520518</v>
      </c>
    </row>
    <row r="17" spans="1:5" x14ac:dyDescent="0.35">
      <c r="A17" s="329" t="s">
        <v>296</v>
      </c>
      <c r="B17" s="235" t="s">
        <v>9</v>
      </c>
      <c r="C17" s="216">
        <v>402008226000</v>
      </c>
      <c r="D17" s="217">
        <v>35688107089.601097</v>
      </c>
      <c r="E17" s="218">
        <v>8.8774569228842345E-2</v>
      </c>
    </row>
    <row r="18" spans="1:5" x14ac:dyDescent="0.35">
      <c r="A18" s="329" t="s">
        <v>297</v>
      </c>
      <c r="B18" s="235" t="s">
        <v>10</v>
      </c>
      <c r="C18" s="216">
        <v>3151668763000</v>
      </c>
      <c r="D18" s="217">
        <v>352917089775.50208</v>
      </c>
      <c r="E18" s="218">
        <v>0.11197784929643702</v>
      </c>
    </row>
    <row r="19" spans="1:5" x14ac:dyDescent="0.35">
      <c r="A19" s="329" t="s">
        <v>296</v>
      </c>
      <c r="B19" s="235" t="s">
        <v>11</v>
      </c>
      <c r="C19" s="216">
        <v>158530974000</v>
      </c>
      <c r="D19" s="217">
        <v>13032962562.708994</v>
      </c>
      <c r="E19" s="218">
        <v>8.2210827536510267E-2</v>
      </c>
    </row>
    <row r="20" spans="1:5" x14ac:dyDescent="0.35">
      <c r="A20" s="329" t="s">
        <v>291</v>
      </c>
      <c r="B20" s="235" t="s">
        <v>12</v>
      </c>
      <c r="C20" s="216">
        <v>576831593000</v>
      </c>
      <c r="D20" s="217">
        <v>68848316815.814301</v>
      </c>
      <c r="E20" s="218">
        <v>0.11935600901772088</v>
      </c>
    </row>
    <row r="21" spans="1:5" x14ac:dyDescent="0.35">
      <c r="A21" s="329" t="s">
        <v>297</v>
      </c>
      <c r="B21" s="235" t="s">
        <v>13</v>
      </c>
      <c r="C21" s="216">
        <v>230282470000</v>
      </c>
      <c r="D21" s="217">
        <v>38205910684.881966</v>
      </c>
      <c r="E21" s="218">
        <v>0.1659088973853805</v>
      </c>
    </row>
    <row r="22" spans="1:5" x14ac:dyDescent="0.35">
      <c r="A22" s="329" t="s">
        <v>297</v>
      </c>
      <c r="B22" s="235" t="s">
        <v>14</v>
      </c>
      <c r="C22" s="216">
        <v>232900435000</v>
      </c>
      <c r="D22" s="217">
        <v>18167456620.417332</v>
      </c>
      <c r="E22" s="218">
        <v>7.8005249841707383E-2</v>
      </c>
    </row>
    <row r="23" spans="1:5" x14ac:dyDescent="0.35">
      <c r="A23" s="329" t="s">
        <v>291</v>
      </c>
      <c r="B23" s="235" t="s">
        <v>15</v>
      </c>
      <c r="C23" s="216">
        <v>1042080778000</v>
      </c>
      <c r="D23" s="217">
        <v>125247639026.98666</v>
      </c>
      <c r="E23" s="218">
        <v>0.1201899523253529</v>
      </c>
    </row>
    <row r="24" spans="1:5" x14ac:dyDescent="0.35">
      <c r="A24" s="329" t="s">
        <v>297</v>
      </c>
      <c r="B24" s="235" t="s">
        <v>16</v>
      </c>
      <c r="C24" s="216">
        <v>1424872013000</v>
      </c>
      <c r="D24" s="217">
        <v>141499330520.98572</v>
      </c>
      <c r="E24" s="218">
        <v>9.930669507857455E-2</v>
      </c>
    </row>
    <row r="25" spans="1:5" x14ac:dyDescent="0.35">
      <c r="A25" s="329" t="s">
        <v>291</v>
      </c>
      <c r="B25" s="235" t="s">
        <v>17</v>
      </c>
      <c r="C25" s="216">
        <v>402644075000</v>
      </c>
      <c r="D25" s="217">
        <v>43727440549.308434</v>
      </c>
      <c r="E25" s="218">
        <v>0.10860073018411716</v>
      </c>
    </row>
    <row r="26" spans="1:5" x14ac:dyDescent="0.35">
      <c r="A26" s="329" t="s">
        <v>297</v>
      </c>
      <c r="B26" s="235" t="s">
        <v>18</v>
      </c>
      <c r="C26" s="216">
        <v>168472690000</v>
      </c>
      <c r="D26" s="217">
        <v>25295362721.194206</v>
      </c>
      <c r="E26" s="218">
        <v>0.15014518211345831</v>
      </c>
    </row>
    <row r="27" spans="1:5" x14ac:dyDescent="0.35">
      <c r="A27" s="329" t="s">
        <v>291</v>
      </c>
      <c r="B27" s="235" t="s">
        <v>19</v>
      </c>
      <c r="C27" s="216">
        <v>108283397000</v>
      </c>
      <c r="D27" s="217">
        <v>20991253153.057457</v>
      </c>
      <c r="E27" s="218">
        <v>0.19385477122644626</v>
      </c>
    </row>
    <row r="28" spans="1:5" x14ac:dyDescent="0.35">
      <c r="A28" s="329" t="s">
        <v>294</v>
      </c>
      <c r="B28" s="235" t="s">
        <v>20</v>
      </c>
      <c r="C28" s="216">
        <v>1018194789000</v>
      </c>
      <c r="D28" s="217">
        <v>104686030519.8136</v>
      </c>
      <c r="E28" s="218">
        <v>0.1028153273330233</v>
      </c>
    </row>
    <row r="29" spans="1:5" x14ac:dyDescent="0.35">
      <c r="A29" s="329" t="s">
        <v>295</v>
      </c>
      <c r="B29" s="235" t="s">
        <v>21</v>
      </c>
      <c r="C29" s="216">
        <v>239270992000</v>
      </c>
      <c r="D29" s="217">
        <v>31251431654.880257</v>
      </c>
      <c r="E29" s="218">
        <v>0.13061103393126844</v>
      </c>
    </row>
    <row r="30" spans="1:5" x14ac:dyDescent="0.35">
      <c r="A30" s="329" t="s">
        <v>297</v>
      </c>
      <c r="B30" s="235" t="s">
        <v>22</v>
      </c>
      <c r="C30" s="216">
        <v>471668629000</v>
      </c>
      <c r="D30" s="217">
        <v>59271162152.757111</v>
      </c>
      <c r="E30" s="218">
        <v>0.12566271850307245</v>
      </c>
    </row>
    <row r="31" spans="1:5" x14ac:dyDescent="0.35">
      <c r="A31" s="329" t="s">
        <v>297</v>
      </c>
      <c r="B31" s="235" t="s">
        <v>23</v>
      </c>
      <c r="C31" s="216">
        <v>301147283000</v>
      </c>
      <c r="D31" s="217">
        <v>39079475523.36245</v>
      </c>
      <c r="E31" s="218">
        <v>0.12976864720164999</v>
      </c>
    </row>
    <row r="32" spans="1:5" x14ac:dyDescent="0.35">
      <c r="A32" s="329" t="s">
        <v>293</v>
      </c>
      <c r="B32" s="235" t="s">
        <v>24</v>
      </c>
      <c r="C32" s="216">
        <v>307225809000</v>
      </c>
      <c r="D32" s="217">
        <v>121948595552.77805</v>
      </c>
      <c r="E32" s="218">
        <v>0.39693473653698819</v>
      </c>
    </row>
    <row r="33" spans="1:5" x14ac:dyDescent="0.35">
      <c r="A33" s="329" t="s">
        <v>291</v>
      </c>
      <c r="B33" s="235" t="s">
        <v>25</v>
      </c>
      <c r="C33" s="216">
        <v>247303341000</v>
      </c>
      <c r="D33" s="217">
        <v>27781405707.972466</v>
      </c>
      <c r="E33" s="218">
        <v>0.11233736509840547</v>
      </c>
    </row>
    <row r="34" spans="1:5" x14ac:dyDescent="0.35">
      <c r="A34" s="329" t="s">
        <v>292</v>
      </c>
      <c r="B34" s="235" t="s">
        <v>26</v>
      </c>
      <c r="C34" s="216">
        <v>345198650000</v>
      </c>
      <c r="D34" s="217">
        <v>32864969187.091225</v>
      </c>
      <c r="E34" s="218">
        <v>9.5205960936090642E-2</v>
      </c>
    </row>
    <row r="35" spans="1:5" x14ac:dyDescent="0.35">
      <c r="A35" s="329" t="s">
        <v>292</v>
      </c>
      <c r="B35" s="235" t="s">
        <v>27</v>
      </c>
      <c r="C35" s="216">
        <v>344294477000</v>
      </c>
      <c r="D35" s="217">
        <v>28324822610.428368</v>
      </c>
      <c r="E35" s="218">
        <v>8.2269175088824809E-2</v>
      </c>
    </row>
    <row r="36" spans="1:5" x14ac:dyDescent="0.35">
      <c r="A36" s="329" t="s">
        <v>298</v>
      </c>
      <c r="B36" s="235" t="s">
        <v>28</v>
      </c>
      <c r="C36" s="216">
        <v>202585445000</v>
      </c>
      <c r="D36" s="217">
        <v>33395297122.514442</v>
      </c>
      <c r="E36" s="218">
        <v>0.16484549086196415</v>
      </c>
    </row>
    <row r="37" spans="1:5" x14ac:dyDescent="0.35">
      <c r="A37" s="329" t="s">
        <v>294</v>
      </c>
      <c r="B37" s="235" t="s">
        <v>29</v>
      </c>
      <c r="C37" s="216">
        <v>377041082000</v>
      </c>
      <c r="D37" s="217">
        <v>39754716026.700157</v>
      </c>
      <c r="E37" s="218">
        <v>0.10543868539688775</v>
      </c>
    </row>
    <row r="38" spans="1:5" x14ac:dyDescent="0.35">
      <c r="A38" s="329" t="s">
        <v>297</v>
      </c>
      <c r="B38" s="235" t="s">
        <v>30</v>
      </c>
      <c r="C38" s="216">
        <v>82739982000</v>
      </c>
      <c r="D38" s="217">
        <v>8864133532.4338799</v>
      </c>
      <c r="E38" s="218">
        <v>0.10713240827673712</v>
      </c>
    </row>
    <row r="39" spans="1:5" x14ac:dyDescent="0.35">
      <c r="A39" s="329" t="s">
        <v>298</v>
      </c>
      <c r="B39" s="235" t="s">
        <v>31</v>
      </c>
      <c r="C39" s="216">
        <v>626013818000</v>
      </c>
      <c r="D39" s="217">
        <v>73163652717.096863</v>
      </c>
      <c r="E39" s="218">
        <v>0.11687226481811758</v>
      </c>
    </row>
    <row r="40" spans="1:5" x14ac:dyDescent="0.35">
      <c r="A40" s="329" t="s">
        <v>293</v>
      </c>
      <c r="B40" s="235" t="s">
        <v>32</v>
      </c>
      <c r="C40" s="216">
        <v>244470637000</v>
      </c>
      <c r="D40" s="217">
        <v>29486172225.260208</v>
      </c>
      <c r="E40" s="218">
        <v>0.12061232623720046</v>
      </c>
    </row>
    <row r="41" spans="1:5" x14ac:dyDescent="0.35">
      <c r="A41" s="330" t="s">
        <v>291</v>
      </c>
      <c r="B41" s="236" t="s">
        <v>33</v>
      </c>
      <c r="C41" s="211">
        <v>112036561000</v>
      </c>
      <c r="D41" s="212">
        <v>10519325064.363047</v>
      </c>
      <c r="E41" s="213">
        <v>9.3891895381928464E-2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1.0000000000000002</v>
      </c>
      <c r="D50" s="215">
        <v>0.99999999999999978</v>
      </c>
    </row>
    <row r="51" spans="1:4" x14ac:dyDescent="0.35">
      <c r="A51" s="328" t="s">
        <v>291</v>
      </c>
      <c r="B51" s="3" t="s">
        <v>2</v>
      </c>
      <c r="C51" s="226">
        <v>1.0428381118872322E-2</v>
      </c>
      <c r="D51" s="4">
        <v>9.6434308301726907E-3</v>
      </c>
    </row>
    <row r="52" spans="1:4" x14ac:dyDescent="0.35">
      <c r="A52" s="329" t="s">
        <v>292</v>
      </c>
      <c r="B52" s="230" t="s">
        <v>3</v>
      </c>
      <c r="C52" s="231">
        <v>3.0183669456287136E-2</v>
      </c>
      <c r="D52" s="232">
        <v>3.220339931919506E-2</v>
      </c>
    </row>
    <row r="53" spans="1:4" x14ac:dyDescent="0.35">
      <c r="A53" s="329" t="s">
        <v>292</v>
      </c>
      <c r="B53" s="230" t="s">
        <v>4</v>
      </c>
      <c r="C53" s="231">
        <v>8.6997194627220237E-3</v>
      </c>
      <c r="D53" s="232">
        <v>1.9256447468516354E-2</v>
      </c>
    </row>
    <row r="54" spans="1:4" x14ac:dyDescent="0.35">
      <c r="A54" s="329" t="s">
        <v>293</v>
      </c>
      <c r="B54" s="230" t="s">
        <v>5</v>
      </c>
      <c r="C54" s="231">
        <v>6.435902655488648E-3</v>
      </c>
      <c r="D54" s="232">
        <v>8.5192851264832663E-3</v>
      </c>
    </row>
    <row r="55" spans="1:4" x14ac:dyDescent="0.35">
      <c r="A55" s="329" t="s">
        <v>294</v>
      </c>
      <c r="B55" s="230" t="s">
        <v>6</v>
      </c>
      <c r="C55" s="231">
        <v>2.5276954030505627E-2</v>
      </c>
      <c r="D55" s="232">
        <v>1.7519318574704082E-2</v>
      </c>
    </row>
    <row r="56" spans="1:4" x14ac:dyDescent="0.35">
      <c r="A56" s="329" t="s">
        <v>291</v>
      </c>
      <c r="B56" s="230" t="s">
        <v>7</v>
      </c>
      <c r="C56" s="231">
        <v>7.126557291621486E-3</v>
      </c>
      <c r="D56" s="232">
        <v>5.2076895596926418E-3</v>
      </c>
    </row>
    <row r="57" spans="1:4" x14ac:dyDescent="0.35">
      <c r="A57" s="329" t="s">
        <v>295</v>
      </c>
      <c r="B57" s="230" t="s">
        <v>8</v>
      </c>
      <c r="C57" s="231">
        <v>1.7341212665354225E-2</v>
      </c>
      <c r="D57" s="232">
        <v>2.2185036610413982E-2</v>
      </c>
    </row>
    <row r="58" spans="1:4" x14ac:dyDescent="0.35">
      <c r="A58" s="329" t="s">
        <v>296</v>
      </c>
      <c r="B58" s="230" t="s">
        <v>9</v>
      </c>
      <c r="C58" s="231">
        <v>2.8054763150775486E-2</v>
      </c>
      <c r="D58" s="232">
        <v>2.0735127102834157E-2</v>
      </c>
    </row>
    <row r="59" spans="1:4" x14ac:dyDescent="0.35">
      <c r="A59" s="329" t="s">
        <v>297</v>
      </c>
      <c r="B59" s="230" t="s">
        <v>10</v>
      </c>
      <c r="C59" s="231">
        <v>0.21994405824835675</v>
      </c>
      <c r="D59" s="232">
        <v>0.20504816057867198</v>
      </c>
    </row>
    <row r="60" spans="1:4" x14ac:dyDescent="0.35">
      <c r="A60" s="329" t="s">
        <v>296</v>
      </c>
      <c r="B60" s="230" t="s">
        <v>11</v>
      </c>
      <c r="C60" s="231">
        <v>1.1063328160931082E-2</v>
      </c>
      <c r="D60" s="232">
        <v>7.5722742757346603E-3</v>
      </c>
    </row>
    <row r="61" spans="1:4" x14ac:dyDescent="0.35">
      <c r="A61" s="329" t="s">
        <v>291</v>
      </c>
      <c r="B61" s="230" t="s">
        <v>12</v>
      </c>
      <c r="C61" s="231">
        <v>4.0255081047768218E-2</v>
      </c>
      <c r="D61" s="232">
        <v>4.0001521975035641E-2</v>
      </c>
    </row>
    <row r="62" spans="1:4" x14ac:dyDescent="0.35">
      <c r="A62" s="329" t="s">
        <v>297</v>
      </c>
      <c r="B62" s="230" t="s">
        <v>13</v>
      </c>
      <c r="C62" s="231">
        <v>1.6070616807790299E-2</v>
      </c>
      <c r="D62" s="232">
        <v>2.219799475891485E-2</v>
      </c>
    </row>
    <row r="63" spans="1:4" x14ac:dyDescent="0.35">
      <c r="A63" s="329" t="s">
        <v>297</v>
      </c>
      <c r="B63" s="230" t="s">
        <v>14</v>
      </c>
      <c r="C63" s="231">
        <v>1.6253315527025015E-2</v>
      </c>
      <c r="D63" s="232">
        <v>1.0555463791167128E-2</v>
      </c>
    </row>
    <row r="64" spans="1:4" x14ac:dyDescent="0.35">
      <c r="A64" s="329" t="s">
        <v>291</v>
      </c>
      <c r="B64" s="230" t="s">
        <v>15</v>
      </c>
      <c r="C64" s="231">
        <v>7.2723211914489161E-2</v>
      </c>
      <c r="D64" s="232">
        <v>7.2770060570435488E-2</v>
      </c>
    </row>
    <row r="65" spans="1:4" x14ac:dyDescent="0.35">
      <c r="A65" s="329" t="s">
        <v>297</v>
      </c>
      <c r="B65" s="230" t="s">
        <v>16</v>
      </c>
      <c r="C65" s="231">
        <v>9.943688775384335E-2</v>
      </c>
      <c r="D65" s="232">
        <v>8.2212446738972558E-2</v>
      </c>
    </row>
    <row r="66" spans="1:4" x14ac:dyDescent="0.35">
      <c r="A66" s="329" t="s">
        <v>291</v>
      </c>
      <c r="B66" s="230" t="s">
        <v>17</v>
      </c>
      <c r="C66" s="231">
        <v>2.8099136852458542E-2</v>
      </c>
      <c r="D66" s="232">
        <v>2.5406055731538917E-2</v>
      </c>
    </row>
    <row r="67" spans="1:4" x14ac:dyDescent="0.35">
      <c r="A67" s="329" t="s">
        <v>297</v>
      </c>
      <c r="B67" s="230" t="s">
        <v>18</v>
      </c>
      <c r="C67" s="231">
        <v>1.1757126122399351E-2</v>
      </c>
      <c r="D67" s="232">
        <v>1.4696844520764335E-2</v>
      </c>
    </row>
    <row r="68" spans="1:4" x14ac:dyDescent="0.35">
      <c r="A68" s="329" t="s">
        <v>291</v>
      </c>
      <c r="B68" s="230" t="s">
        <v>19</v>
      </c>
      <c r="C68" s="231">
        <v>7.5567236178803784E-3</v>
      </c>
      <c r="D68" s="232">
        <v>1.2196116232324377E-2</v>
      </c>
    </row>
    <row r="69" spans="1:4" x14ac:dyDescent="0.35">
      <c r="A69" s="329" t="s">
        <v>294</v>
      </c>
      <c r="B69" s="230" t="s">
        <v>20</v>
      </c>
      <c r="C69" s="231">
        <v>7.1056291387303155E-2</v>
      </c>
      <c r="D69" s="232">
        <v>6.0823571933071474E-2</v>
      </c>
    </row>
    <row r="70" spans="1:4" x14ac:dyDescent="0.35">
      <c r="A70" s="329" t="s">
        <v>295</v>
      </c>
      <c r="B70" s="230" t="s">
        <v>21</v>
      </c>
      <c r="C70" s="231">
        <v>1.6697894658033927E-2</v>
      </c>
      <c r="D70" s="232">
        <v>1.8157376794531468E-2</v>
      </c>
    </row>
    <row r="71" spans="1:4" x14ac:dyDescent="0.35">
      <c r="A71" s="329" t="s">
        <v>297</v>
      </c>
      <c r="B71" s="230" t="s">
        <v>22</v>
      </c>
      <c r="C71" s="231">
        <v>3.2916121652311649E-2</v>
      </c>
      <c r="D71" s="232">
        <v>3.4437104710667604E-2</v>
      </c>
    </row>
    <row r="72" spans="1:4" x14ac:dyDescent="0.35">
      <c r="A72" s="329" t="s">
        <v>297</v>
      </c>
      <c r="B72" s="230" t="s">
        <v>23</v>
      </c>
      <c r="C72" s="231">
        <v>2.1016026915987925E-2</v>
      </c>
      <c r="D72" s="232">
        <v>2.2705544176231454E-2</v>
      </c>
    </row>
    <row r="73" spans="1:4" x14ac:dyDescent="0.35">
      <c r="A73" s="329" t="s">
        <v>293</v>
      </c>
      <c r="B73" s="230" t="s">
        <v>24</v>
      </c>
      <c r="C73" s="231">
        <v>2.1440226213929235E-2</v>
      </c>
      <c r="D73" s="232">
        <v>7.0853285170055014E-2</v>
      </c>
    </row>
    <row r="74" spans="1:4" x14ac:dyDescent="0.35">
      <c r="A74" s="329" t="s">
        <v>291</v>
      </c>
      <c r="B74" s="230" t="s">
        <v>25</v>
      </c>
      <c r="C74" s="231">
        <v>1.7258444502950207E-2</v>
      </c>
      <c r="D74" s="232">
        <v>1.6141258963495511E-2</v>
      </c>
    </row>
    <row r="75" spans="1:4" x14ac:dyDescent="0.35">
      <c r="A75" s="329" t="s">
        <v>292</v>
      </c>
      <c r="B75" s="230" t="s">
        <v>26</v>
      </c>
      <c r="C75" s="231">
        <v>2.4090219401922002E-2</v>
      </c>
      <c r="D75" s="232">
        <v>1.909485733199983E-2</v>
      </c>
    </row>
    <row r="76" spans="1:4" x14ac:dyDescent="0.35">
      <c r="A76" s="329" t="s">
        <v>292</v>
      </c>
      <c r="B76" s="230" t="s">
        <v>27</v>
      </c>
      <c r="C76" s="231">
        <v>2.4027120296675517E-2</v>
      </c>
      <c r="D76" s="232">
        <v>1.6456989313495912E-2</v>
      </c>
    </row>
    <row r="77" spans="1:4" x14ac:dyDescent="0.35">
      <c r="A77" s="329" t="s">
        <v>298</v>
      </c>
      <c r="B77" s="230" t="s">
        <v>28</v>
      </c>
      <c r="C77" s="231">
        <v>1.4137737264285369E-2</v>
      </c>
      <c r="D77" s="232">
        <v>1.9402982868598779E-2</v>
      </c>
    </row>
    <row r="78" spans="1:4" x14ac:dyDescent="0.35">
      <c r="A78" s="329" t="s">
        <v>294</v>
      </c>
      <c r="B78" s="230" t="s">
        <v>29</v>
      </c>
      <c r="C78" s="231">
        <v>2.6312392556917776E-2</v>
      </c>
      <c r="D78" s="232">
        <v>2.3097865282714819E-2</v>
      </c>
    </row>
    <row r="79" spans="1:4" x14ac:dyDescent="0.35">
      <c r="A79" s="329" t="s">
        <v>297</v>
      </c>
      <c r="B79" s="230" t="s">
        <v>30</v>
      </c>
      <c r="C79" s="231">
        <v>5.7741370648207264E-3</v>
      </c>
      <c r="D79" s="232">
        <v>5.1501452567952717E-3</v>
      </c>
    </row>
    <row r="80" spans="1:4" x14ac:dyDescent="0.35">
      <c r="A80" s="329" t="s">
        <v>298</v>
      </c>
      <c r="B80" s="230" t="s">
        <v>31</v>
      </c>
      <c r="C80" s="231">
        <v>4.3687338360839094E-2</v>
      </c>
      <c r="D80" s="232">
        <v>4.2508772869006145E-2</v>
      </c>
    </row>
    <row r="81" spans="1:4" x14ac:dyDescent="0.35">
      <c r="A81" s="329" t="s">
        <v>293</v>
      </c>
      <c r="B81" s="230" t="s">
        <v>32</v>
      </c>
      <c r="C81" s="231">
        <v>1.7060759891898855E-2</v>
      </c>
      <c r="D81" s="232">
        <v>1.7131744402464538E-2</v>
      </c>
    </row>
    <row r="82" spans="1:4" x14ac:dyDescent="0.35">
      <c r="A82" s="330" t="s">
        <v>291</v>
      </c>
      <c r="B82" s="227" t="s">
        <v>33</v>
      </c>
      <c r="C82" s="228">
        <v>7.8186439475554665E-3</v>
      </c>
      <c r="D82" s="229">
        <v>6.1118271612997134E-3</v>
      </c>
    </row>
  </sheetData>
  <autoFilter ref="A8:E8"/>
  <hyperlinks>
    <hyperlink ref="A5" location="Índice!B13" tooltip="Regreso al Índice" display="Índice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activeCell="C9" sqref="C9"/>
      <selection pane="topRight" activeCell="C9" sqref="C9"/>
      <selection pane="bottomLeft" activeCell="C9" sqref="C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.45312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222</v>
      </c>
    </row>
    <row r="3" spans="1:5" x14ac:dyDescent="0.35">
      <c r="A3" s="120" t="s">
        <v>263</v>
      </c>
    </row>
    <row r="5" spans="1:5" ht="15.5" x14ac:dyDescent="0.35">
      <c r="A5" s="326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2241444476000</v>
      </c>
      <c r="D9" s="223">
        <v>742885832923.91504</v>
      </c>
      <c r="E9" s="224">
        <v>0.33143173559652123</v>
      </c>
    </row>
    <row r="10" spans="1:5" x14ac:dyDescent="0.35">
      <c r="A10" s="328" t="s">
        <v>291</v>
      </c>
      <c r="B10" s="234" t="s">
        <v>2</v>
      </c>
      <c r="C10" s="219">
        <v>22568197000</v>
      </c>
      <c r="D10" s="220">
        <v>8519615959.6789389</v>
      </c>
      <c r="E10" s="221">
        <v>0.37750538776664078</v>
      </c>
    </row>
    <row r="11" spans="1:5" x14ac:dyDescent="0.35">
      <c r="A11" s="329" t="s">
        <v>292</v>
      </c>
      <c r="B11" s="235" t="s">
        <v>3</v>
      </c>
      <c r="C11" s="216">
        <v>75424949000</v>
      </c>
      <c r="D11" s="217">
        <v>29689797059.827873</v>
      </c>
      <c r="E11" s="218">
        <v>0.39363363785407229</v>
      </c>
    </row>
    <row r="12" spans="1:5" x14ac:dyDescent="0.35">
      <c r="A12" s="329" t="s">
        <v>292</v>
      </c>
      <c r="B12" s="235" t="s">
        <v>4</v>
      </c>
      <c r="C12" s="216">
        <v>19614651000</v>
      </c>
      <c r="D12" s="217">
        <v>8776860167.7718334</v>
      </c>
      <c r="E12" s="218">
        <v>0.44746450843157154</v>
      </c>
    </row>
    <row r="13" spans="1:5" x14ac:dyDescent="0.35">
      <c r="A13" s="329" t="s">
        <v>293</v>
      </c>
      <c r="B13" s="235" t="s">
        <v>5</v>
      </c>
      <c r="C13" s="216">
        <v>15005223000</v>
      </c>
      <c r="D13" s="217">
        <v>9467870848.8546486</v>
      </c>
      <c r="E13" s="218">
        <v>0.63097168558272332</v>
      </c>
    </row>
    <row r="14" spans="1:5" x14ac:dyDescent="0.35">
      <c r="A14" s="329" t="s">
        <v>294</v>
      </c>
      <c r="B14" s="235" t="s">
        <v>6</v>
      </c>
      <c r="C14" s="216">
        <v>60441852000</v>
      </c>
      <c r="D14" s="217">
        <v>18240385096.875328</v>
      </c>
      <c r="E14" s="218">
        <v>0.30178402039823876</v>
      </c>
    </row>
    <row r="15" spans="1:5" x14ac:dyDescent="0.35">
      <c r="A15" s="329" t="s">
        <v>291</v>
      </c>
      <c r="B15" s="235" t="s">
        <v>7</v>
      </c>
      <c r="C15" s="216">
        <v>14127156000</v>
      </c>
      <c r="D15" s="217">
        <v>3965104973.5089941</v>
      </c>
      <c r="E15" s="218">
        <v>0.28067255529060442</v>
      </c>
    </row>
    <row r="16" spans="1:5" x14ac:dyDescent="0.35">
      <c r="A16" s="329" t="s">
        <v>295</v>
      </c>
      <c r="B16" s="235" t="s">
        <v>8</v>
      </c>
      <c r="C16" s="216">
        <v>51920954000</v>
      </c>
      <c r="D16" s="217">
        <v>24980990544.955799</v>
      </c>
      <c r="E16" s="218">
        <v>0.4811350451102227</v>
      </c>
    </row>
    <row r="17" spans="1:5" x14ac:dyDescent="0.35">
      <c r="A17" s="329" t="s">
        <v>296</v>
      </c>
      <c r="B17" s="235" t="s">
        <v>9</v>
      </c>
      <c r="C17" s="216">
        <v>72603467000</v>
      </c>
      <c r="D17" s="217">
        <v>20846326645.880997</v>
      </c>
      <c r="E17" s="218">
        <v>0.28712577384053845</v>
      </c>
    </row>
    <row r="18" spans="1:5" x14ac:dyDescent="0.35">
      <c r="A18" s="329" t="s">
        <v>297</v>
      </c>
      <c r="B18" s="235" t="s">
        <v>10</v>
      </c>
      <c r="C18" s="216">
        <v>261341297000</v>
      </c>
      <c r="D18" s="217">
        <v>83720901381.224564</v>
      </c>
      <c r="E18" s="218">
        <v>0.32035082990050578</v>
      </c>
    </row>
    <row r="19" spans="1:5" x14ac:dyDescent="0.35">
      <c r="A19" s="329" t="s">
        <v>296</v>
      </c>
      <c r="B19" s="235" t="s">
        <v>11</v>
      </c>
      <c r="C19" s="216">
        <v>28031788000</v>
      </c>
      <c r="D19" s="217">
        <v>8876412279.8618984</v>
      </c>
      <c r="E19" s="218">
        <v>0.31665523012167107</v>
      </c>
    </row>
    <row r="20" spans="1:5" x14ac:dyDescent="0.35">
      <c r="A20" s="329" t="s">
        <v>291</v>
      </c>
      <c r="B20" s="235" t="s">
        <v>12</v>
      </c>
      <c r="C20" s="216">
        <v>91735379000</v>
      </c>
      <c r="D20" s="217">
        <v>32974089214.965038</v>
      </c>
      <c r="E20" s="218">
        <v>0.35944789866693677</v>
      </c>
    </row>
    <row r="21" spans="1:5" x14ac:dyDescent="0.35">
      <c r="A21" s="329" t="s">
        <v>297</v>
      </c>
      <c r="B21" s="235" t="s">
        <v>13</v>
      </c>
      <c r="C21" s="216">
        <v>46997370000</v>
      </c>
      <c r="D21" s="217">
        <v>14204003449.457188</v>
      </c>
      <c r="E21" s="218">
        <v>0.30222975135538832</v>
      </c>
    </row>
    <row r="22" spans="1:5" x14ac:dyDescent="0.35">
      <c r="A22" s="329" t="s">
        <v>297</v>
      </c>
      <c r="B22" s="235" t="s">
        <v>14</v>
      </c>
      <c r="C22" s="216">
        <v>44031561000</v>
      </c>
      <c r="D22" s="217">
        <v>10530516549.353842</v>
      </c>
      <c r="E22" s="218">
        <v>0.23915837436137777</v>
      </c>
    </row>
    <row r="23" spans="1:5" x14ac:dyDescent="0.35">
      <c r="A23" s="329" t="s">
        <v>291</v>
      </c>
      <c r="B23" s="235" t="s">
        <v>15</v>
      </c>
      <c r="C23" s="216">
        <v>153879946000</v>
      </c>
      <c r="D23" s="217">
        <v>46948952105.778358</v>
      </c>
      <c r="E23" s="218">
        <v>0.30510117351989685</v>
      </c>
    </row>
    <row r="24" spans="1:5" x14ac:dyDescent="0.35">
      <c r="A24" s="329" t="s">
        <v>297</v>
      </c>
      <c r="B24" s="235" t="s">
        <v>16</v>
      </c>
      <c r="C24" s="216">
        <v>293396324000</v>
      </c>
      <c r="D24" s="217">
        <v>72888547441.956497</v>
      </c>
      <c r="E24" s="218">
        <v>0.24843033630495145</v>
      </c>
    </row>
    <row r="25" spans="1:5" x14ac:dyDescent="0.35">
      <c r="A25" s="329" t="s">
        <v>291</v>
      </c>
      <c r="B25" s="235" t="s">
        <v>17</v>
      </c>
      <c r="C25" s="216">
        <v>96480101000</v>
      </c>
      <c r="D25" s="217">
        <v>24619918356.149555</v>
      </c>
      <c r="E25" s="218">
        <v>0.25518130786523074</v>
      </c>
    </row>
    <row r="26" spans="1:5" x14ac:dyDescent="0.35">
      <c r="A26" s="329" t="s">
        <v>297</v>
      </c>
      <c r="B26" s="235" t="s">
        <v>18</v>
      </c>
      <c r="C26" s="216">
        <v>29049145000</v>
      </c>
      <c r="D26" s="217">
        <v>13140312304.306824</v>
      </c>
      <c r="E26" s="218">
        <v>0.45234764411506168</v>
      </c>
    </row>
    <row r="27" spans="1:5" x14ac:dyDescent="0.35">
      <c r="A27" s="329" t="s">
        <v>291</v>
      </c>
      <c r="B27" s="235" t="s">
        <v>19</v>
      </c>
      <c r="C27" s="216">
        <v>20696694000</v>
      </c>
      <c r="D27" s="217">
        <v>7749668625.3916035</v>
      </c>
      <c r="E27" s="218">
        <v>0.37443992868578929</v>
      </c>
    </row>
    <row r="28" spans="1:5" x14ac:dyDescent="0.35">
      <c r="A28" s="329" t="s">
        <v>294</v>
      </c>
      <c r="B28" s="235" t="s">
        <v>20</v>
      </c>
      <c r="C28" s="216">
        <v>143170766000</v>
      </c>
      <c r="D28" s="217">
        <v>38742645453.609131</v>
      </c>
      <c r="E28" s="218">
        <v>0.27060444346305396</v>
      </c>
    </row>
    <row r="29" spans="1:5" x14ac:dyDescent="0.35">
      <c r="A29" s="329" t="s">
        <v>295</v>
      </c>
      <c r="B29" s="235" t="s">
        <v>21</v>
      </c>
      <c r="C29" s="216">
        <v>52389629000</v>
      </c>
      <c r="D29" s="217">
        <v>18549740881.195854</v>
      </c>
      <c r="E29" s="218">
        <v>0.35407276660034859</v>
      </c>
    </row>
    <row r="30" spans="1:5" x14ac:dyDescent="0.35">
      <c r="A30" s="329" t="s">
        <v>297</v>
      </c>
      <c r="B30" s="235" t="s">
        <v>22</v>
      </c>
      <c r="C30" s="216">
        <v>93915082000</v>
      </c>
      <c r="D30" s="217">
        <v>30412302020.801605</v>
      </c>
      <c r="E30" s="218">
        <v>0.32382766828443599</v>
      </c>
    </row>
    <row r="31" spans="1:5" x14ac:dyDescent="0.35">
      <c r="A31" s="329" t="s">
        <v>297</v>
      </c>
      <c r="B31" s="235" t="s">
        <v>23</v>
      </c>
      <c r="C31" s="216">
        <v>40932717000</v>
      </c>
      <c r="D31" s="217">
        <v>19442956594.302872</v>
      </c>
      <c r="E31" s="218">
        <v>0.47499794832341258</v>
      </c>
    </row>
    <row r="32" spans="1:5" x14ac:dyDescent="0.35">
      <c r="A32" s="329" t="s">
        <v>293</v>
      </c>
      <c r="B32" s="235" t="s">
        <v>24</v>
      </c>
      <c r="C32" s="216">
        <v>39392298000</v>
      </c>
      <c r="D32" s="217">
        <v>32304820101.399014</v>
      </c>
      <c r="E32" s="218">
        <v>0.82007960290610649</v>
      </c>
    </row>
    <row r="33" spans="1:5" x14ac:dyDescent="0.35">
      <c r="A33" s="329" t="s">
        <v>291</v>
      </c>
      <c r="B33" s="235" t="s">
        <v>25</v>
      </c>
      <c r="C33" s="216">
        <v>37176730000</v>
      </c>
      <c r="D33" s="217">
        <v>14272007881.60817</v>
      </c>
      <c r="E33" s="218">
        <v>0.38389626741265759</v>
      </c>
    </row>
    <row r="34" spans="1:5" x14ac:dyDescent="0.35">
      <c r="A34" s="329" t="s">
        <v>292</v>
      </c>
      <c r="B34" s="235" t="s">
        <v>26</v>
      </c>
      <c r="C34" s="216">
        <v>58444710000</v>
      </c>
      <c r="D34" s="217">
        <v>12274128305.06362</v>
      </c>
      <c r="E34" s="218">
        <v>0.21001264793791635</v>
      </c>
    </row>
    <row r="35" spans="1:5" x14ac:dyDescent="0.35">
      <c r="A35" s="329" t="s">
        <v>292</v>
      </c>
      <c r="B35" s="235" t="s">
        <v>27</v>
      </c>
      <c r="C35" s="216">
        <v>63720575000</v>
      </c>
      <c r="D35" s="217">
        <v>14851499594.160507</v>
      </c>
      <c r="E35" s="218">
        <v>0.23307227836786637</v>
      </c>
    </row>
    <row r="36" spans="1:5" x14ac:dyDescent="0.35">
      <c r="A36" s="329" t="s">
        <v>298</v>
      </c>
      <c r="B36" s="235" t="s">
        <v>28</v>
      </c>
      <c r="C36" s="216">
        <v>46022295000</v>
      </c>
      <c r="D36" s="217">
        <v>23275485246.781242</v>
      </c>
      <c r="E36" s="218">
        <v>0.50574368893992017</v>
      </c>
    </row>
    <row r="37" spans="1:5" x14ac:dyDescent="0.35">
      <c r="A37" s="329" t="s">
        <v>294</v>
      </c>
      <c r="B37" s="235" t="s">
        <v>29</v>
      </c>
      <c r="C37" s="216">
        <v>65956618000</v>
      </c>
      <c r="D37" s="217">
        <v>23445434471.683502</v>
      </c>
      <c r="E37" s="218">
        <v>0.35546750550010769</v>
      </c>
    </row>
    <row r="38" spans="1:5" x14ac:dyDescent="0.35">
      <c r="A38" s="329" t="s">
        <v>297</v>
      </c>
      <c r="B38" s="235" t="s">
        <v>30</v>
      </c>
      <c r="C38" s="216">
        <v>17329110000</v>
      </c>
      <c r="D38" s="217">
        <v>5856981689.6479702</v>
      </c>
      <c r="E38" s="218">
        <v>0.33798514116697109</v>
      </c>
    </row>
    <row r="39" spans="1:5" x14ac:dyDescent="0.35">
      <c r="A39" s="329" t="s">
        <v>298</v>
      </c>
      <c r="B39" s="235" t="s">
        <v>31</v>
      </c>
      <c r="C39" s="216">
        <v>115071029000</v>
      </c>
      <c r="D39" s="217">
        <v>47345224415.989578</v>
      </c>
      <c r="E39" s="218">
        <v>0.41144347823629507</v>
      </c>
    </row>
    <row r="40" spans="1:5" x14ac:dyDescent="0.35">
      <c r="A40" s="329" t="s">
        <v>293</v>
      </c>
      <c r="B40" s="235" t="s">
        <v>32</v>
      </c>
      <c r="C40" s="216">
        <v>49518651000</v>
      </c>
      <c r="D40" s="217">
        <v>15232327202.058407</v>
      </c>
      <c r="E40" s="218">
        <v>0.30760787893956171</v>
      </c>
    </row>
    <row r="41" spans="1:5" x14ac:dyDescent="0.35">
      <c r="A41" s="330" t="s">
        <v>291</v>
      </c>
      <c r="B41" s="236" t="s">
        <v>33</v>
      </c>
      <c r="C41" s="211">
        <v>21058212000</v>
      </c>
      <c r="D41" s="212">
        <v>6740006059.8138113</v>
      </c>
      <c r="E41" s="213">
        <v>0.32006544809283005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0.99999999999999978</v>
      </c>
      <c r="D50" s="215">
        <v>1.0000000000000002</v>
      </c>
    </row>
    <row r="51" spans="1:4" x14ac:dyDescent="0.35">
      <c r="A51" s="328" t="s">
        <v>291</v>
      </c>
      <c r="B51" s="3" t="s">
        <v>2</v>
      </c>
      <c r="C51" s="226">
        <v>1.0068595158901451E-2</v>
      </c>
      <c r="D51" s="4">
        <v>1.1468270872990927E-2</v>
      </c>
    </row>
    <row r="52" spans="1:4" x14ac:dyDescent="0.35">
      <c r="A52" s="329" t="s">
        <v>292</v>
      </c>
      <c r="B52" s="230" t="s">
        <v>3</v>
      </c>
      <c r="C52" s="231">
        <v>3.3650152750872783E-2</v>
      </c>
      <c r="D52" s="232">
        <v>3.9965490986646188E-2</v>
      </c>
    </row>
    <row r="53" spans="1:4" x14ac:dyDescent="0.35">
      <c r="A53" s="329" t="s">
        <v>292</v>
      </c>
      <c r="B53" s="230" t="s">
        <v>4</v>
      </c>
      <c r="C53" s="231">
        <v>8.7508975618274479E-3</v>
      </c>
      <c r="D53" s="232">
        <v>1.1814547779471173E-2</v>
      </c>
    </row>
    <row r="54" spans="1:4" x14ac:dyDescent="0.35">
      <c r="A54" s="329" t="s">
        <v>293</v>
      </c>
      <c r="B54" s="230" t="s">
        <v>5</v>
      </c>
      <c r="C54" s="231">
        <v>6.6944433202190106E-3</v>
      </c>
      <c r="D54" s="232">
        <v>1.2744718541192492E-2</v>
      </c>
    </row>
    <row r="55" spans="1:4" x14ac:dyDescent="0.35">
      <c r="A55" s="329" t="s">
        <v>294</v>
      </c>
      <c r="B55" s="230" t="s">
        <v>6</v>
      </c>
      <c r="C55" s="231">
        <v>2.6965580743656129E-2</v>
      </c>
      <c r="D55" s="232">
        <v>2.4553416270011806E-2</v>
      </c>
    </row>
    <row r="56" spans="1:4" x14ac:dyDescent="0.35">
      <c r="A56" s="329" t="s">
        <v>291</v>
      </c>
      <c r="B56" s="230" t="s">
        <v>7</v>
      </c>
      <c r="C56" s="231">
        <v>6.3027017404467707E-3</v>
      </c>
      <c r="D56" s="232">
        <v>5.337435172108192E-3</v>
      </c>
    </row>
    <row r="57" spans="1:4" x14ac:dyDescent="0.35">
      <c r="A57" s="329" t="s">
        <v>295</v>
      </c>
      <c r="B57" s="230" t="s">
        <v>8</v>
      </c>
      <c r="C57" s="231">
        <v>2.316405985333897E-2</v>
      </c>
      <c r="D57" s="232">
        <v>3.3626957787892431E-2</v>
      </c>
    </row>
    <row r="58" spans="1:4" x14ac:dyDescent="0.35">
      <c r="A58" s="329" t="s">
        <v>296</v>
      </c>
      <c r="B58" s="230" t="s">
        <v>9</v>
      </c>
      <c r="C58" s="231">
        <v>3.2391374302327351E-2</v>
      </c>
      <c r="D58" s="232">
        <v>2.8061279031035228E-2</v>
      </c>
    </row>
    <row r="59" spans="1:4" x14ac:dyDescent="0.35">
      <c r="A59" s="329" t="s">
        <v>297</v>
      </c>
      <c r="B59" s="230" t="s">
        <v>10</v>
      </c>
      <c r="C59" s="231">
        <v>0.11659503494210133</v>
      </c>
      <c r="D59" s="232">
        <v>0.11269686090486948</v>
      </c>
    </row>
    <row r="60" spans="1:4" x14ac:dyDescent="0.35">
      <c r="A60" s="329" t="s">
        <v>296</v>
      </c>
      <c r="B60" s="230" t="s">
        <v>11</v>
      </c>
      <c r="C60" s="231">
        <v>1.2506126428803851E-2</v>
      </c>
      <c r="D60" s="232">
        <v>1.1948555062526012E-2</v>
      </c>
    </row>
    <row r="61" spans="1:4" x14ac:dyDescent="0.35">
      <c r="A61" s="329" t="s">
        <v>291</v>
      </c>
      <c r="B61" s="230" t="s">
        <v>12</v>
      </c>
      <c r="C61" s="231">
        <v>4.0926902264252205E-2</v>
      </c>
      <c r="D61" s="232">
        <v>4.4386482758976213E-2</v>
      </c>
    </row>
    <row r="62" spans="1:4" x14ac:dyDescent="0.35">
      <c r="A62" s="329" t="s">
        <v>297</v>
      </c>
      <c r="B62" s="230" t="s">
        <v>13</v>
      </c>
      <c r="C62" s="231">
        <v>2.0967447778974115E-2</v>
      </c>
      <c r="D62" s="232">
        <v>1.9120035434720607E-2</v>
      </c>
    </row>
    <row r="63" spans="1:4" x14ac:dyDescent="0.35">
      <c r="A63" s="329" t="s">
        <v>297</v>
      </c>
      <c r="B63" s="230" t="s">
        <v>14</v>
      </c>
      <c r="C63" s="231">
        <v>1.964427915634882E-2</v>
      </c>
      <c r="D63" s="232">
        <v>1.4175147893057691E-2</v>
      </c>
    </row>
    <row r="64" spans="1:4" x14ac:dyDescent="0.35">
      <c r="A64" s="329" t="s">
        <v>291</v>
      </c>
      <c r="B64" s="230" t="s">
        <v>15</v>
      </c>
      <c r="C64" s="231">
        <v>6.8652133768046103E-2</v>
      </c>
      <c r="D64" s="232">
        <v>6.319807166195722E-2</v>
      </c>
    </row>
    <row r="65" spans="1:4" x14ac:dyDescent="0.35">
      <c r="A65" s="329" t="s">
        <v>297</v>
      </c>
      <c r="B65" s="230" t="s">
        <v>16</v>
      </c>
      <c r="C65" s="231">
        <v>0.13089609273908243</v>
      </c>
      <c r="D65" s="232">
        <v>9.8115409140426574E-2</v>
      </c>
    </row>
    <row r="66" spans="1:4" x14ac:dyDescent="0.35">
      <c r="A66" s="329" t="s">
        <v>291</v>
      </c>
      <c r="B66" s="230" t="s">
        <v>17</v>
      </c>
      <c r="C66" s="231">
        <v>4.3043716689415777E-2</v>
      </c>
      <c r="D66" s="232">
        <v>3.3140917843658864E-2</v>
      </c>
    </row>
    <row r="67" spans="1:4" x14ac:dyDescent="0.35">
      <c r="A67" s="329" t="s">
        <v>297</v>
      </c>
      <c r="B67" s="230" t="s">
        <v>18</v>
      </c>
      <c r="C67" s="231">
        <v>1.2960010971068105E-2</v>
      </c>
      <c r="D67" s="232">
        <v>1.7688198807868004E-2</v>
      </c>
    </row>
    <row r="68" spans="1:4" x14ac:dyDescent="0.35">
      <c r="A68" s="329" t="s">
        <v>291</v>
      </c>
      <c r="B68" s="230" t="s">
        <v>19</v>
      </c>
      <c r="C68" s="231">
        <v>9.233641172738111E-3</v>
      </c>
      <c r="D68" s="232">
        <v>1.0431843335724656E-2</v>
      </c>
    </row>
    <row r="69" spans="1:4" x14ac:dyDescent="0.35">
      <c r="A69" s="329" t="s">
        <v>294</v>
      </c>
      <c r="B69" s="230" t="s">
        <v>20</v>
      </c>
      <c r="C69" s="231">
        <v>6.3874330831293805E-2</v>
      </c>
      <c r="D69" s="232">
        <v>5.2151547029941923E-2</v>
      </c>
    </row>
    <row r="70" spans="1:4" x14ac:dyDescent="0.35">
      <c r="A70" s="329" t="s">
        <v>295</v>
      </c>
      <c r="B70" s="230" t="s">
        <v>21</v>
      </c>
      <c r="C70" s="231">
        <v>2.3373154927974222E-2</v>
      </c>
      <c r="D70" s="232">
        <v>2.4969840666076725E-2</v>
      </c>
    </row>
    <row r="71" spans="1:4" x14ac:dyDescent="0.35">
      <c r="A71" s="329" t="s">
        <v>297</v>
      </c>
      <c r="B71" s="230" t="s">
        <v>22</v>
      </c>
      <c r="C71" s="231">
        <v>4.1899356868119894E-2</v>
      </c>
      <c r="D71" s="232">
        <v>4.0938056257045857E-2</v>
      </c>
    </row>
    <row r="72" spans="1:4" x14ac:dyDescent="0.35">
      <c r="A72" s="329" t="s">
        <v>297</v>
      </c>
      <c r="B72" s="230" t="s">
        <v>23</v>
      </c>
      <c r="C72" s="231">
        <v>1.8261758182405229E-2</v>
      </c>
      <c r="D72" s="232">
        <v>2.6172199997108011E-2</v>
      </c>
    </row>
    <row r="73" spans="1:4" x14ac:dyDescent="0.35">
      <c r="A73" s="329" t="s">
        <v>293</v>
      </c>
      <c r="B73" s="230" t="s">
        <v>24</v>
      </c>
      <c r="C73" s="231">
        <v>1.7574514301731917E-2</v>
      </c>
      <c r="D73" s="232">
        <v>4.3485578361685637E-2</v>
      </c>
    </row>
    <row r="74" spans="1:4" x14ac:dyDescent="0.35">
      <c r="A74" s="329" t="s">
        <v>291</v>
      </c>
      <c r="B74" s="230" t="s">
        <v>25</v>
      </c>
      <c r="C74" s="231">
        <v>1.6586058855378935E-2</v>
      </c>
      <c r="D74" s="232">
        <v>1.9211576327193041E-2</v>
      </c>
    </row>
    <row r="75" spans="1:4" x14ac:dyDescent="0.35">
      <c r="A75" s="329" t="s">
        <v>292</v>
      </c>
      <c r="B75" s="230" t="s">
        <v>26</v>
      </c>
      <c r="C75" s="231">
        <v>2.6074574064086697E-2</v>
      </c>
      <c r="D75" s="232">
        <v>1.6522226917094422E-2</v>
      </c>
    </row>
    <row r="76" spans="1:4" x14ac:dyDescent="0.35">
      <c r="A76" s="329" t="s">
        <v>292</v>
      </c>
      <c r="B76" s="230" t="s">
        <v>27</v>
      </c>
      <c r="C76" s="231">
        <v>2.8428353092070972E-2</v>
      </c>
      <c r="D76" s="232">
        <v>1.9991631198170351E-2</v>
      </c>
    </row>
    <row r="77" spans="1:4" x14ac:dyDescent="0.35">
      <c r="A77" s="329" t="s">
        <v>298</v>
      </c>
      <c r="B77" s="230" t="s">
        <v>28</v>
      </c>
      <c r="C77" s="231">
        <v>2.0532426965190639E-2</v>
      </c>
      <c r="D77" s="232">
        <v>3.1331173937146642E-2</v>
      </c>
    </row>
    <row r="78" spans="1:4" x14ac:dyDescent="0.35">
      <c r="A78" s="329" t="s">
        <v>294</v>
      </c>
      <c r="B78" s="230" t="s">
        <v>29</v>
      </c>
      <c r="C78" s="231">
        <v>2.9425943272841527E-2</v>
      </c>
      <c r="D78" s="232">
        <v>3.1559942904557638E-2</v>
      </c>
    </row>
    <row r="79" spans="1:4" x14ac:dyDescent="0.35">
      <c r="A79" s="329" t="s">
        <v>297</v>
      </c>
      <c r="B79" s="230" t="s">
        <v>30</v>
      </c>
      <c r="C79" s="231">
        <v>7.7312243000214297E-3</v>
      </c>
      <c r="D79" s="232">
        <v>7.884093934858805E-3</v>
      </c>
    </row>
    <row r="80" spans="1:4" x14ac:dyDescent="0.35">
      <c r="A80" s="329" t="s">
        <v>298</v>
      </c>
      <c r="B80" s="230" t="s">
        <v>31</v>
      </c>
      <c r="C80" s="231">
        <v>5.1337889576168111E-2</v>
      </c>
      <c r="D80" s="232">
        <v>6.3731494555016754E-2</v>
      </c>
    </row>
    <row r="81" spans="1:4" x14ac:dyDescent="0.35">
      <c r="A81" s="329" t="s">
        <v>293</v>
      </c>
      <c r="B81" s="230" t="s">
        <v>32</v>
      </c>
      <c r="C81" s="231">
        <v>2.2092294290675083E-2</v>
      </c>
      <c r="D81" s="232">
        <v>2.0504263948749272E-2</v>
      </c>
    </row>
    <row r="82" spans="1:4" x14ac:dyDescent="0.35">
      <c r="A82" s="330" t="s">
        <v>291</v>
      </c>
      <c r="B82" s="227" t="s">
        <v>33</v>
      </c>
      <c r="C82" s="228">
        <v>9.3949291296207861E-3</v>
      </c>
      <c r="D82" s="229">
        <v>9.0727346802211943E-3</v>
      </c>
    </row>
  </sheetData>
  <autoFilter ref="A8:E8"/>
  <hyperlinks>
    <hyperlink ref="A5" location="Índice!B14" tooltip="Regreso al Índice" display="Índice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8.0898437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223</v>
      </c>
    </row>
    <row r="3" spans="1:5" x14ac:dyDescent="0.35">
      <c r="A3" s="120" t="s">
        <v>263</v>
      </c>
    </row>
    <row r="5" spans="1:5" ht="15.5" x14ac:dyDescent="0.35">
      <c r="A5" s="326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1653709880000</v>
      </c>
      <c r="D9" s="223">
        <v>177322906328.48581</v>
      </c>
      <c r="E9" s="224">
        <v>0.10722733683400731</v>
      </c>
    </row>
    <row r="10" spans="1:5" x14ac:dyDescent="0.35">
      <c r="A10" s="328" t="s">
        <v>291</v>
      </c>
      <c r="B10" s="234" t="s">
        <v>2</v>
      </c>
      <c r="C10" s="219">
        <v>14192216000</v>
      </c>
      <c r="D10" s="220">
        <v>321916801.80435741</v>
      </c>
      <c r="E10" s="221">
        <v>2.2682631225761883E-2</v>
      </c>
    </row>
    <row r="11" spans="1:5" x14ac:dyDescent="0.35">
      <c r="A11" s="329" t="s">
        <v>292</v>
      </c>
      <c r="B11" s="235" t="s">
        <v>3</v>
      </c>
      <c r="C11" s="216">
        <v>42314118000</v>
      </c>
      <c r="D11" s="217">
        <v>1534017527.2273293</v>
      </c>
      <c r="E11" s="218">
        <v>3.6253089978794534E-2</v>
      </c>
    </row>
    <row r="12" spans="1:5" x14ac:dyDescent="0.35">
      <c r="A12" s="329" t="s">
        <v>292</v>
      </c>
      <c r="B12" s="235" t="s">
        <v>4</v>
      </c>
      <c r="C12" s="216">
        <v>13433692000</v>
      </c>
      <c r="D12" s="217">
        <v>1736213492.394984</v>
      </c>
      <c r="E12" s="218">
        <v>0.1292432112032183</v>
      </c>
    </row>
    <row r="13" spans="1:5" x14ac:dyDescent="0.35">
      <c r="A13" s="329" t="s">
        <v>293</v>
      </c>
      <c r="B13" s="235" t="s">
        <v>5</v>
      </c>
      <c r="C13" s="216">
        <v>11633615000</v>
      </c>
      <c r="D13" s="217">
        <v>522757173.74099237</v>
      </c>
      <c r="E13" s="218">
        <v>4.4935058770725379E-2</v>
      </c>
    </row>
    <row r="14" spans="1:5" x14ac:dyDescent="0.35">
      <c r="A14" s="329" t="s">
        <v>294</v>
      </c>
      <c r="B14" s="235" t="s">
        <v>6</v>
      </c>
      <c r="C14" s="216">
        <v>67949451000</v>
      </c>
      <c r="D14" s="217">
        <v>911181679.43740237</v>
      </c>
      <c r="E14" s="218">
        <v>1.3409698916292971E-2</v>
      </c>
    </row>
    <row r="15" spans="1:5" x14ac:dyDescent="0.35">
      <c r="A15" s="329" t="s">
        <v>291</v>
      </c>
      <c r="B15" s="235" t="s">
        <v>7</v>
      </c>
      <c r="C15" s="216">
        <v>17870892000</v>
      </c>
      <c r="D15" s="217">
        <v>749566390.81273746</v>
      </c>
      <c r="E15" s="218">
        <v>4.1943423462731319E-2</v>
      </c>
    </row>
    <row r="16" spans="1:5" x14ac:dyDescent="0.35">
      <c r="A16" s="329" t="s">
        <v>295</v>
      </c>
      <c r="B16" s="235" t="s">
        <v>8</v>
      </c>
      <c r="C16" s="216">
        <v>16971567000</v>
      </c>
      <c r="D16" s="217">
        <v>2490292719.2852798</v>
      </c>
      <c r="E16" s="218">
        <v>0.14673322264734187</v>
      </c>
    </row>
    <row r="17" spans="1:5" x14ac:dyDescent="0.35">
      <c r="A17" s="329" t="s">
        <v>296</v>
      </c>
      <c r="B17" s="235" t="s">
        <v>9</v>
      </c>
      <c r="C17" s="216">
        <v>42061398000</v>
      </c>
      <c r="D17" s="217">
        <v>799597887.00232112</v>
      </c>
      <c r="E17" s="218">
        <v>1.9010254652076022E-2</v>
      </c>
    </row>
    <row r="18" spans="1:5" x14ac:dyDescent="0.35">
      <c r="A18" s="329" t="s">
        <v>297</v>
      </c>
      <c r="B18" s="235" t="s">
        <v>10</v>
      </c>
      <c r="C18" s="216">
        <v>358486668000</v>
      </c>
      <c r="D18" s="217">
        <v>112199564561.84505</v>
      </c>
      <c r="E18" s="218">
        <v>0.31298113591729176</v>
      </c>
    </row>
    <row r="19" spans="1:5" x14ac:dyDescent="0.35">
      <c r="A19" s="329" t="s">
        <v>296</v>
      </c>
      <c r="B19" s="235" t="s">
        <v>11</v>
      </c>
      <c r="C19" s="216">
        <v>18178722000</v>
      </c>
      <c r="D19" s="217">
        <v>610466495.15881157</v>
      </c>
      <c r="E19" s="218">
        <v>3.3581375806220677E-2</v>
      </c>
    </row>
    <row r="20" spans="1:5" x14ac:dyDescent="0.35">
      <c r="A20" s="329" t="s">
        <v>291</v>
      </c>
      <c r="B20" s="235" t="s">
        <v>12</v>
      </c>
      <c r="C20" s="216">
        <v>72694392000</v>
      </c>
      <c r="D20" s="217">
        <v>8111361111.3575478</v>
      </c>
      <c r="E20" s="218">
        <v>0.11158166246658405</v>
      </c>
    </row>
    <row r="21" spans="1:5" x14ac:dyDescent="0.35">
      <c r="A21" s="329" t="s">
        <v>297</v>
      </c>
      <c r="B21" s="235" t="s">
        <v>13</v>
      </c>
      <c r="C21" s="216">
        <v>27141644000</v>
      </c>
      <c r="D21" s="217">
        <v>1058848994.0076821</v>
      </c>
      <c r="E21" s="218">
        <v>3.9011969724740407E-2</v>
      </c>
    </row>
    <row r="22" spans="1:5" x14ac:dyDescent="0.35">
      <c r="A22" s="329" t="s">
        <v>297</v>
      </c>
      <c r="B22" s="235" t="s">
        <v>14</v>
      </c>
      <c r="C22" s="216">
        <v>37800786000</v>
      </c>
      <c r="D22" s="217">
        <v>1464094704.1414485</v>
      </c>
      <c r="E22" s="218">
        <v>3.8731858753980629E-2</v>
      </c>
    </row>
    <row r="23" spans="1:5" x14ac:dyDescent="0.35">
      <c r="A23" s="329" t="s">
        <v>291</v>
      </c>
      <c r="B23" s="235" t="s">
        <v>15</v>
      </c>
      <c r="C23" s="216">
        <v>104286508000</v>
      </c>
      <c r="D23" s="217">
        <v>4913900009.0878067</v>
      </c>
      <c r="E23" s="218">
        <v>4.7119230505712269E-2</v>
      </c>
    </row>
    <row r="24" spans="1:5" x14ac:dyDescent="0.35">
      <c r="A24" s="329" t="s">
        <v>297</v>
      </c>
      <c r="B24" s="235" t="s">
        <v>16</v>
      </c>
      <c r="C24" s="216">
        <v>145452510000</v>
      </c>
      <c r="D24" s="217">
        <v>6164040980.5514231</v>
      </c>
      <c r="E24" s="218">
        <v>4.2378374773673025E-2</v>
      </c>
    </row>
    <row r="25" spans="1:5" x14ac:dyDescent="0.35">
      <c r="A25" s="329" t="s">
        <v>291</v>
      </c>
      <c r="B25" s="235" t="s">
        <v>17</v>
      </c>
      <c r="C25" s="216">
        <v>41749146000</v>
      </c>
      <c r="D25" s="217">
        <v>2349518369.7817273</v>
      </c>
      <c r="E25" s="218">
        <v>5.6277040248481423E-2</v>
      </c>
    </row>
    <row r="26" spans="1:5" x14ac:dyDescent="0.35">
      <c r="A26" s="329" t="s">
        <v>297</v>
      </c>
      <c r="B26" s="235" t="s">
        <v>18</v>
      </c>
      <c r="C26" s="216">
        <v>15912685000</v>
      </c>
      <c r="D26" s="217">
        <v>1365584197.0692716</v>
      </c>
      <c r="E26" s="218">
        <v>8.5817333597018458E-2</v>
      </c>
    </row>
    <row r="27" spans="1:5" x14ac:dyDescent="0.35">
      <c r="A27" s="329" t="s">
        <v>291</v>
      </c>
      <c r="B27" s="235" t="s">
        <v>19</v>
      </c>
      <c r="C27" s="216">
        <v>5817026000</v>
      </c>
      <c r="D27" s="217">
        <v>463248721.78853536</v>
      </c>
      <c r="E27" s="218">
        <v>7.9636694384473336E-2</v>
      </c>
    </row>
    <row r="28" spans="1:5" x14ac:dyDescent="0.35">
      <c r="A28" s="329" t="s">
        <v>294</v>
      </c>
      <c r="B28" s="235" t="s">
        <v>20</v>
      </c>
      <c r="C28" s="216">
        <v>165128715000</v>
      </c>
      <c r="D28" s="217">
        <v>6633154646.8330336</v>
      </c>
      <c r="E28" s="218">
        <v>4.0169601312727669E-2</v>
      </c>
    </row>
    <row r="29" spans="1:5" x14ac:dyDescent="0.35">
      <c r="A29" s="329" t="s">
        <v>295</v>
      </c>
      <c r="B29" s="235" t="s">
        <v>21</v>
      </c>
      <c r="C29" s="216">
        <v>17761850000</v>
      </c>
      <c r="D29" s="217">
        <v>1395339294.2493758</v>
      </c>
      <c r="E29" s="218">
        <v>7.8558218555464424E-2</v>
      </c>
    </row>
    <row r="30" spans="1:5" x14ac:dyDescent="0.35">
      <c r="A30" s="329" t="s">
        <v>297</v>
      </c>
      <c r="B30" s="235" t="s">
        <v>22</v>
      </c>
      <c r="C30" s="216">
        <v>44302994000</v>
      </c>
      <c r="D30" s="217">
        <v>3632860920.9588089</v>
      </c>
      <c r="E30" s="218">
        <v>8.2000347898808126E-2</v>
      </c>
    </row>
    <row r="31" spans="1:5" x14ac:dyDescent="0.35">
      <c r="A31" s="329" t="s">
        <v>297</v>
      </c>
      <c r="B31" s="235" t="s">
        <v>23</v>
      </c>
      <c r="C31" s="216">
        <v>35839778000</v>
      </c>
      <c r="D31" s="217">
        <v>1022331612.3422477</v>
      </c>
      <c r="E31" s="218">
        <v>2.852505426630287E-2</v>
      </c>
    </row>
    <row r="32" spans="1:5" x14ac:dyDescent="0.35">
      <c r="A32" s="329" t="s">
        <v>293</v>
      </c>
      <c r="B32" s="235" t="s">
        <v>24</v>
      </c>
      <c r="C32" s="216">
        <v>29016434000</v>
      </c>
      <c r="D32" s="217">
        <v>2408139936.1884398</v>
      </c>
      <c r="E32" s="218">
        <v>8.2992277279435506E-2</v>
      </c>
    </row>
    <row r="33" spans="1:5" x14ac:dyDescent="0.35">
      <c r="A33" s="329" t="s">
        <v>291</v>
      </c>
      <c r="B33" s="235" t="s">
        <v>25</v>
      </c>
      <c r="C33" s="216">
        <v>31678342000</v>
      </c>
      <c r="D33" s="217">
        <v>1722387486.8832362</v>
      </c>
      <c r="E33" s="218">
        <v>5.4371137444100964E-2</v>
      </c>
    </row>
    <row r="34" spans="1:5" x14ac:dyDescent="0.35">
      <c r="A34" s="329" t="s">
        <v>292</v>
      </c>
      <c r="B34" s="235" t="s">
        <v>26</v>
      </c>
      <c r="C34" s="216">
        <v>36387815000</v>
      </c>
      <c r="D34" s="217">
        <v>1381063747.5376239</v>
      </c>
      <c r="E34" s="218">
        <v>3.7954016956984749E-2</v>
      </c>
    </row>
    <row r="35" spans="1:5" x14ac:dyDescent="0.35">
      <c r="A35" s="329" t="s">
        <v>292</v>
      </c>
      <c r="B35" s="235" t="s">
        <v>27</v>
      </c>
      <c r="C35" s="216">
        <v>32068602000</v>
      </c>
      <c r="D35" s="217">
        <v>1380316254.6120355</v>
      </c>
      <c r="E35" s="218">
        <v>4.3042607676257151E-2</v>
      </c>
    </row>
    <row r="36" spans="1:5" x14ac:dyDescent="0.35">
      <c r="A36" s="329" t="s">
        <v>298</v>
      </c>
      <c r="B36" s="235" t="s">
        <v>28</v>
      </c>
      <c r="C36" s="216">
        <v>24365772000</v>
      </c>
      <c r="D36" s="217">
        <v>1709056325.1730416</v>
      </c>
      <c r="E36" s="218">
        <v>7.0141685852311245E-2</v>
      </c>
    </row>
    <row r="37" spans="1:5" x14ac:dyDescent="0.35">
      <c r="A37" s="329" t="s">
        <v>294</v>
      </c>
      <c r="B37" s="235" t="s">
        <v>29</v>
      </c>
      <c r="C37" s="216">
        <v>71431415000</v>
      </c>
      <c r="D37" s="217">
        <v>3424744254.2500172</v>
      </c>
      <c r="E37" s="218">
        <v>4.7944510888521766E-2</v>
      </c>
    </row>
    <row r="38" spans="1:5" x14ac:dyDescent="0.35">
      <c r="A38" s="329" t="s">
        <v>297</v>
      </c>
      <c r="B38" s="235" t="s">
        <v>30</v>
      </c>
      <c r="C38" s="216">
        <v>8020734000</v>
      </c>
      <c r="D38" s="217">
        <v>1122635056.9911842</v>
      </c>
      <c r="E38" s="218">
        <v>0.13996662362711246</v>
      </c>
    </row>
    <row r="39" spans="1:5" x14ac:dyDescent="0.35">
      <c r="A39" s="329" t="s">
        <v>298</v>
      </c>
      <c r="B39" s="235" t="s">
        <v>31</v>
      </c>
      <c r="C39" s="216">
        <v>80988284000</v>
      </c>
      <c r="D39" s="217">
        <v>2665849012.3333225</v>
      </c>
      <c r="E39" s="218">
        <v>3.2916477305943694E-2</v>
      </c>
    </row>
    <row r="40" spans="1:5" x14ac:dyDescent="0.35">
      <c r="A40" s="329" t="s">
        <v>293</v>
      </c>
      <c r="B40" s="235" t="s">
        <v>32</v>
      </c>
      <c r="C40" s="216">
        <v>16709132000.000002</v>
      </c>
      <c r="D40" s="217">
        <v>819062323.99938989</v>
      </c>
      <c r="E40" s="218">
        <v>4.9018843348618578E-2</v>
      </c>
    </row>
    <row r="41" spans="1:5" x14ac:dyDescent="0.35">
      <c r="A41" s="330" t="s">
        <v>291</v>
      </c>
      <c r="B41" s="236" t="s">
        <v>33</v>
      </c>
      <c r="C41" s="211">
        <v>6062977000</v>
      </c>
      <c r="D41" s="212">
        <v>239793639.63930023</v>
      </c>
      <c r="E41" s="213">
        <v>3.9550478195662001E-2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0.99999999999999989</v>
      </c>
      <c r="D50" s="215">
        <v>0.99999999999999956</v>
      </c>
    </row>
    <row r="51" spans="1:4" x14ac:dyDescent="0.35">
      <c r="A51" s="328" t="s">
        <v>291</v>
      </c>
      <c r="B51" s="3" t="s">
        <v>2</v>
      </c>
      <c r="C51" s="226">
        <v>8.5820470516872038E-3</v>
      </c>
      <c r="D51" s="4">
        <v>1.8154270560398744E-3</v>
      </c>
    </row>
    <row r="52" spans="1:4" x14ac:dyDescent="0.35">
      <c r="A52" s="329" t="s">
        <v>292</v>
      </c>
      <c r="B52" s="230" t="s">
        <v>3</v>
      </c>
      <c r="C52" s="231">
        <v>2.5587389004412309E-2</v>
      </c>
      <c r="D52" s="232">
        <v>8.6509834459040733E-3</v>
      </c>
    </row>
    <row r="53" spans="1:4" x14ac:dyDescent="0.35">
      <c r="A53" s="329" t="s">
        <v>292</v>
      </c>
      <c r="B53" s="230" t="s">
        <v>4</v>
      </c>
      <c r="C53" s="231">
        <v>8.1233668386863599E-3</v>
      </c>
      <c r="D53" s="232">
        <v>9.7912533036126556E-3</v>
      </c>
    </row>
    <row r="54" spans="1:4" x14ac:dyDescent="0.35">
      <c r="A54" s="329" t="s">
        <v>293</v>
      </c>
      <c r="B54" s="230" t="s">
        <v>5</v>
      </c>
      <c r="C54" s="231">
        <v>7.0348584964613015E-3</v>
      </c>
      <c r="D54" s="232">
        <v>2.9480521415129472E-3</v>
      </c>
    </row>
    <row r="55" spans="1:4" x14ac:dyDescent="0.35">
      <c r="A55" s="329" t="s">
        <v>294</v>
      </c>
      <c r="B55" s="230" t="s">
        <v>6</v>
      </c>
      <c r="C55" s="231">
        <v>4.1089100223553117E-2</v>
      </c>
      <c r="D55" s="232">
        <v>5.1385446939915553E-3</v>
      </c>
    </row>
    <row r="56" spans="1:4" x14ac:dyDescent="0.35">
      <c r="A56" s="329" t="s">
        <v>291</v>
      </c>
      <c r="B56" s="230" t="s">
        <v>7</v>
      </c>
      <c r="C56" s="231">
        <v>1.0806546067197711E-2</v>
      </c>
      <c r="D56" s="232">
        <v>4.2271266940785771E-3</v>
      </c>
    </row>
    <row r="57" spans="1:4" x14ac:dyDescent="0.35">
      <c r="A57" s="329" t="s">
        <v>295</v>
      </c>
      <c r="B57" s="230" t="s">
        <v>8</v>
      </c>
      <c r="C57" s="231">
        <v>1.0262723350240853E-2</v>
      </c>
      <c r="D57" s="232">
        <v>1.404382981785828E-2</v>
      </c>
    </row>
    <row r="58" spans="1:4" x14ac:dyDescent="0.35">
      <c r="A58" s="329" t="s">
        <v>296</v>
      </c>
      <c r="B58" s="230" t="s">
        <v>9</v>
      </c>
      <c r="C58" s="231">
        <v>2.5434568970465362E-2</v>
      </c>
      <c r="D58" s="232">
        <v>4.5092757814440962E-3</v>
      </c>
    </row>
    <row r="59" spans="1:4" x14ac:dyDescent="0.35">
      <c r="A59" s="329" t="s">
        <v>297</v>
      </c>
      <c r="B59" s="230" t="s">
        <v>10</v>
      </c>
      <c r="C59" s="231">
        <v>0.21677724269265417</v>
      </c>
      <c r="D59" s="232">
        <v>0.63274151594379147</v>
      </c>
    </row>
    <row r="60" spans="1:4" x14ac:dyDescent="0.35">
      <c r="A60" s="329" t="s">
        <v>296</v>
      </c>
      <c r="B60" s="230" t="s">
        <v>11</v>
      </c>
      <c r="C60" s="231">
        <v>1.0992691172649945E-2</v>
      </c>
      <c r="D60" s="232">
        <v>3.4426826618098576E-3</v>
      </c>
    </row>
    <row r="61" spans="1:4" x14ac:dyDescent="0.35">
      <c r="A61" s="329" t="s">
        <v>291</v>
      </c>
      <c r="B61" s="230" t="s">
        <v>12</v>
      </c>
      <c r="C61" s="231">
        <v>4.3958370739128678E-2</v>
      </c>
      <c r="D61" s="232">
        <v>4.5743447811144457E-2</v>
      </c>
    </row>
    <row r="62" spans="1:4" x14ac:dyDescent="0.35">
      <c r="A62" s="329" t="s">
        <v>297</v>
      </c>
      <c r="B62" s="230" t="s">
        <v>13</v>
      </c>
      <c r="C62" s="231">
        <v>1.6412578970623311E-2</v>
      </c>
      <c r="D62" s="232">
        <v>5.9713040798361006E-3</v>
      </c>
    </row>
    <row r="63" spans="1:4" x14ac:dyDescent="0.35">
      <c r="A63" s="329" t="s">
        <v>297</v>
      </c>
      <c r="B63" s="230" t="s">
        <v>14</v>
      </c>
      <c r="C63" s="231">
        <v>2.285817268020434E-2</v>
      </c>
      <c r="D63" s="232">
        <v>8.2566586260956788E-3</v>
      </c>
    </row>
    <row r="64" spans="1:4" x14ac:dyDescent="0.35">
      <c r="A64" s="329" t="s">
        <v>291</v>
      </c>
      <c r="B64" s="230" t="s">
        <v>15</v>
      </c>
      <c r="C64" s="231">
        <v>6.3062154529789707E-2</v>
      </c>
      <c r="D64" s="232">
        <v>2.7711591868367767E-2</v>
      </c>
    </row>
    <row r="65" spans="1:4" x14ac:dyDescent="0.35">
      <c r="A65" s="329" t="s">
        <v>297</v>
      </c>
      <c r="B65" s="230" t="s">
        <v>16</v>
      </c>
      <c r="C65" s="231">
        <v>8.7955276653484099E-2</v>
      </c>
      <c r="D65" s="232">
        <v>3.4761673537725052E-2</v>
      </c>
    </row>
    <row r="66" spans="1:4" x14ac:dyDescent="0.35">
      <c r="A66" s="329" t="s">
        <v>291</v>
      </c>
      <c r="B66" s="230" t="s">
        <v>17</v>
      </c>
      <c r="C66" s="231">
        <v>2.5245749877239654E-2</v>
      </c>
      <c r="D66" s="232">
        <v>1.3249942821427194E-2</v>
      </c>
    </row>
    <row r="67" spans="1:4" x14ac:dyDescent="0.35">
      <c r="A67" s="329" t="s">
        <v>297</v>
      </c>
      <c r="B67" s="230" t="s">
        <v>18</v>
      </c>
      <c r="C67" s="231">
        <v>9.6224163575777868E-3</v>
      </c>
      <c r="D67" s="232">
        <v>7.7011155825495231E-3</v>
      </c>
    </row>
    <row r="68" spans="1:4" x14ac:dyDescent="0.35">
      <c r="A68" s="329" t="s">
        <v>291</v>
      </c>
      <c r="B68" s="230" t="s">
        <v>19</v>
      </c>
      <c r="C68" s="231">
        <v>3.5175613753967534E-3</v>
      </c>
      <c r="D68" s="232">
        <v>2.6124584317966221E-3</v>
      </c>
    </row>
    <row r="69" spans="1:4" x14ac:dyDescent="0.35">
      <c r="A69" s="329" t="s">
        <v>294</v>
      </c>
      <c r="B69" s="230" t="s">
        <v>20</v>
      </c>
      <c r="C69" s="231">
        <v>9.9853497277285416E-2</v>
      </c>
      <c r="D69" s="232">
        <v>3.7407206909553452E-2</v>
      </c>
    </row>
    <row r="70" spans="1:4" x14ac:dyDescent="0.35">
      <c r="A70" s="329" t="s">
        <v>295</v>
      </c>
      <c r="B70" s="230" t="s">
        <v>21</v>
      </c>
      <c r="C70" s="231">
        <v>1.0740608261952212E-2</v>
      </c>
      <c r="D70" s="232">
        <v>7.8689173505003818E-3</v>
      </c>
    </row>
    <row r="71" spans="1:4" x14ac:dyDescent="0.35">
      <c r="A71" s="329" t="s">
        <v>297</v>
      </c>
      <c r="B71" s="230" t="s">
        <v>22</v>
      </c>
      <c r="C71" s="231">
        <v>2.6790064288664709E-2</v>
      </c>
      <c r="D71" s="232">
        <v>2.048726245344205E-2</v>
      </c>
    </row>
    <row r="72" spans="1:4" x14ac:dyDescent="0.35">
      <c r="A72" s="329" t="s">
        <v>297</v>
      </c>
      <c r="B72" s="230" t="s">
        <v>23</v>
      </c>
      <c r="C72" s="231">
        <v>2.1672349203114151E-2</v>
      </c>
      <c r="D72" s="232">
        <v>5.765366886376239E-3</v>
      </c>
    </row>
    <row r="73" spans="1:4" x14ac:dyDescent="0.35">
      <c r="A73" s="329" t="s">
        <v>293</v>
      </c>
      <c r="B73" s="230" t="s">
        <v>24</v>
      </c>
      <c r="C73" s="231">
        <v>1.7546266337841558E-2</v>
      </c>
      <c r="D73" s="232">
        <v>1.3580535002778641E-2</v>
      </c>
    </row>
    <row r="74" spans="1:4" x14ac:dyDescent="0.35">
      <c r="A74" s="329" t="s">
        <v>291</v>
      </c>
      <c r="B74" s="230" t="s">
        <v>25</v>
      </c>
      <c r="C74" s="231">
        <v>1.915592473814089E-2</v>
      </c>
      <c r="D74" s="232">
        <v>9.7132825225217136E-3</v>
      </c>
    </row>
    <row r="75" spans="1:4" x14ac:dyDescent="0.35">
      <c r="A75" s="329" t="s">
        <v>292</v>
      </c>
      <c r="B75" s="230" t="s">
        <v>26</v>
      </c>
      <c r="C75" s="231">
        <v>2.2003747719037636E-2</v>
      </c>
      <c r="D75" s="232">
        <v>7.7884114135781269E-3</v>
      </c>
    </row>
    <row r="76" spans="1:4" x14ac:dyDescent="0.35">
      <c r="A76" s="329" t="s">
        <v>292</v>
      </c>
      <c r="B76" s="230" t="s">
        <v>27</v>
      </c>
      <c r="C76" s="231">
        <v>1.9391915346118629E-2</v>
      </c>
      <c r="D76" s="232">
        <v>7.7841959800446624E-3</v>
      </c>
    </row>
    <row r="77" spans="1:4" x14ac:dyDescent="0.35">
      <c r="A77" s="329" t="s">
        <v>298</v>
      </c>
      <c r="B77" s="230" t="s">
        <v>28</v>
      </c>
      <c r="C77" s="231">
        <v>1.4734006426810487E-2</v>
      </c>
      <c r="D77" s="232">
        <v>9.6381023780822868E-3</v>
      </c>
    </row>
    <row r="78" spans="1:4" x14ac:dyDescent="0.35">
      <c r="A78" s="329" t="s">
        <v>294</v>
      </c>
      <c r="B78" s="230" t="s">
        <v>29</v>
      </c>
      <c r="C78" s="231">
        <v>4.3194647298110116E-2</v>
      </c>
      <c r="D78" s="232">
        <v>1.9313603217769128E-2</v>
      </c>
    </row>
    <row r="79" spans="1:4" x14ac:dyDescent="0.35">
      <c r="A79" s="329" t="s">
        <v>297</v>
      </c>
      <c r="B79" s="230" t="s">
        <v>30</v>
      </c>
      <c r="C79" s="231">
        <v>4.8501457825238367E-3</v>
      </c>
      <c r="D79" s="232">
        <v>6.3310210746914649E-3</v>
      </c>
    </row>
    <row r="80" spans="1:4" x14ac:dyDescent="0.35">
      <c r="A80" s="329" t="s">
        <v>298</v>
      </c>
      <c r="B80" s="230" t="s">
        <v>31</v>
      </c>
      <c r="C80" s="231">
        <v>4.8973695434413198E-2</v>
      </c>
      <c r="D80" s="232">
        <v>1.5033867127098123E-2</v>
      </c>
    </row>
    <row r="81" spans="1:4" x14ac:dyDescent="0.35">
      <c r="A81" s="329" t="s">
        <v>293</v>
      </c>
      <c r="B81" s="230" t="s">
        <v>32</v>
      </c>
      <c r="C81" s="231">
        <v>1.0104028646185511E-2</v>
      </c>
      <c r="D81" s="232">
        <v>4.6190440984657643E-3</v>
      </c>
    </row>
    <row r="82" spans="1:4" x14ac:dyDescent="0.35">
      <c r="A82" s="330" t="s">
        <v>291</v>
      </c>
      <c r="B82" s="227" t="s">
        <v>33</v>
      </c>
      <c r="C82" s="228">
        <v>3.6662881883489746E-3</v>
      </c>
      <c r="D82" s="229">
        <v>1.3522992861119089E-3</v>
      </c>
    </row>
  </sheetData>
  <autoFilter ref="A8:E8"/>
  <hyperlinks>
    <hyperlink ref="A5" location="Índice!B15" tooltip="Regreso al Índice" display="Índice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.5429687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224</v>
      </c>
    </row>
    <row r="3" spans="1:5" x14ac:dyDescent="0.35">
      <c r="A3" s="120" t="s">
        <v>263</v>
      </c>
    </row>
    <row r="5" spans="1:5" ht="15.5" x14ac:dyDescent="0.35">
      <c r="A5" s="326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371260673000</v>
      </c>
      <c r="D9" s="223">
        <v>33745658730.869438</v>
      </c>
      <c r="E9" s="224">
        <v>9.08947841369383E-2</v>
      </c>
    </row>
    <row r="10" spans="1:5" x14ac:dyDescent="0.35">
      <c r="A10" s="328" t="s">
        <v>291</v>
      </c>
      <c r="B10" s="234" t="s">
        <v>2</v>
      </c>
      <c r="C10" s="219">
        <v>1850105000</v>
      </c>
      <c r="D10" s="220">
        <v>435460802.96038628</v>
      </c>
      <c r="E10" s="221">
        <v>0.23537085892983711</v>
      </c>
    </row>
    <row r="11" spans="1:5" x14ac:dyDescent="0.35">
      <c r="A11" s="329" t="s">
        <v>292</v>
      </c>
      <c r="B11" s="235" t="s">
        <v>3</v>
      </c>
      <c r="C11" s="216">
        <v>6540998000</v>
      </c>
      <c r="D11" s="217">
        <v>1363679745.3963869</v>
      </c>
      <c r="E11" s="218">
        <v>0.20848190832597516</v>
      </c>
    </row>
    <row r="12" spans="1:5" x14ac:dyDescent="0.35">
      <c r="A12" s="329" t="s">
        <v>292</v>
      </c>
      <c r="B12" s="235" t="s">
        <v>4</v>
      </c>
      <c r="C12" s="216">
        <v>1133025000</v>
      </c>
      <c r="D12" s="217">
        <v>342884936.69136196</v>
      </c>
      <c r="E12" s="218">
        <v>0.3026278649556382</v>
      </c>
    </row>
    <row r="13" spans="1:5" x14ac:dyDescent="0.35">
      <c r="A13" s="329" t="s">
        <v>293</v>
      </c>
      <c r="B13" s="235" t="s">
        <v>5</v>
      </c>
      <c r="C13" s="216">
        <v>1397279000</v>
      </c>
      <c r="D13" s="217">
        <v>217868922.89647332</v>
      </c>
      <c r="E13" s="218">
        <v>0.15592370807581973</v>
      </c>
    </row>
    <row r="14" spans="1:5" x14ac:dyDescent="0.35">
      <c r="A14" s="329" t="s">
        <v>294</v>
      </c>
      <c r="B14" s="235" t="s">
        <v>6</v>
      </c>
      <c r="C14" s="216">
        <v>4094903000</v>
      </c>
      <c r="D14" s="217">
        <v>633434914.14505827</v>
      </c>
      <c r="E14" s="218">
        <v>0.15468862489418145</v>
      </c>
    </row>
    <row r="15" spans="1:5" x14ac:dyDescent="0.35">
      <c r="A15" s="329" t="s">
        <v>291</v>
      </c>
      <c r="B15" s="235" t="s">
        <v>7</v>
      </c>
      <c r="C15" s="216">
        <v>1069772999.9999999</v>
      </c>
      <c r="D15" s="217">
        <v>306118390.71739793</v>
      </c>
      <c r="E15" s="218">
        <v>0.28615266109482851</v>
      </c>
    </row>
    <row r="16" spans="1:5" x14ac:dyDescent="0.35">
      <c r="A16" s="329" t="s">
        <v>295</v>
      </c>
      <c r="B16" s="235" t="s">
        <v>8</v>
      </c>
      <c r="C16" s="216">
        <v>2483983000</v>
      </c>
      <c r="D16" s="217">
        <v>645943659.39633</v>
      </c>
      <c r="E16" s="218">
        <v>0.26004351052174268</v>
      </c>
    </row>
    <row r="17" spans="1:5" x14ac:dyDescent="0.35">
      <c r="A17" s="329" t="s">
        <v>296</v>
      </c>
      <c r="B17" s="235" t="s">
        <v>9</v>
      </c>
      <c r="C17" s="216">
        <v>7479633000</v>
      </c>
      <c r="D17" s="217">
        <v>1075232854.099298</v>
      </c>
      <c r="E17" s="218">
        <v>0.14375476097547807</v>
      </c>
    </row>
    <row r="18" spans="1:5" x14ac:dyDescent="0.35">
      <c r="A18" s="329" t="s">
        <v>297</v>
      </c>
      <c r="B18" s="235" t="s">
        <v>10</v>
      </c>
      <c r="C18" s="216">
        <v>216922069000</v>
      </c>
      <c r="D18" s="217">
        <v>4251502793.2897849</v>
      </c>
      <c r="E18" s="218">
        <v>1.9599217418905336E-2</v>
      </c>
    </row>
    <row r="19" spans="1:5" x14ac:dyDescent="0.35">
      <c r="A19" s="329" t="s">
        <v>296</v>
      </c>
      <c r="B19" s="235" t="s">
        <v>11</v>
      </c>
      <c r="C19" s="216">
        <v>1732795000</v>
      </c>
      <c r="D19" s="217">
        <v>212786319.48402601</v>
      </c>
      <c r="E19" s="218">
        <v>0.12279947684753592</v>
      </c>
    </row>
    <row r="20" spans="1:5" x14ac:dyDescent="0.35">
      <c r="A20" s="329" t="s">
        <v>291</v>
      </c>
      <c r="B20" s="235" t="s">
        <v>12</v>
      </c>
      <c r="C20" s="216">
        <v>6372890000</v>
      </c>
      <c r="D20" s="217">
        <v>1323217552.5805302</v>
      </c>
      <c r="E20" s="218">
        <v>0.20763225986648604</v>
      </c>
    </row>
    <row r="21" spans="1:5" x14ac:dyDescent="0.35">
      <c r="A21" s="329" t="s">
        <v>297</v>
      </c>
      <c r="B21" s="235" t="s">
        <v>13</v>
      </c>
      <c r="C21" s="216">
        <v>2178062000</v>
      </c>
      <c r="D21" s="217">
        <v>518594561.62157613</v>
      </c>
      <c r="E21" s="218">
        <v>0.2380990814869256</v>
      </c>
    </row>
    <row r="22" spans="1:5" x14ac:dyDescent="0.35">
      <c r="A22" s="329" t="s">
        <v>297</v>
      </c>
      <c r="B22" s="235" t="s">
        <v>14</v>
      </c>
      <c r="C22" s="216">
        <v>1410873000</v>
      </c>
      <c r="D22" s="217">
        <v>386389373.4421289</v>
      </c>
      <c r="E22" s="218">
        <v>0.27386545312166927</v>
      </c>
    </row>
    <row r="23" spans="1:5" x14ac:dyDescent="0.35">
      <c r="A23" s="329" t="s">
        <v>291</v>
      </c>
      <c r="B23" s="235" t="s">
        <v>15</v>
      </c>
      <c r="C23" s="216">
        <v>15497267000</v>
      </c>
      <c r="D23" s="217">
        <v>2439116461.2026629</v>
      </c>
      <c r="E23" s="218">
        <v>0.15739010376491952</v>
      </c>
    </row>
    <row r="24" spans="1:5" x14ac:dyDescent="0.35">
      <c r="A24" s="329" t="s">
        <v>297</v>
      </c>
      <c r="B24" s="235" t="s">
        <v>16</v>
      </c>
      <c r="C24" s="216">
        <v>13129746000</v>
      </c>
      <c r="D24" s="217">
        <v>3157910188.7081566</v>
      </c>
      <c r="E24" s="218">
        <v>0.24051571056349122</v>
      </c>
    </row>
    <row r="25" spans="1:5" x14ac:dyDescent="0.35">
      <c r="A25" s="329" t="s">
        <v>291</v>
      </c>
      <c r="B25" s="235" t="s">
        <v>17</v>
      </c>
      <c r="C25" s="216">
        <v>4271779999.9999995</v>
      </c>
      <c r="D25" s="217">
        <v>2814181926.6648488</v>
      </c>
      <c r="E25" s="218">
        <v>0.65878437716007121</v>
      </c>
    </row>
    <row r="26" spans="1:5" x14ac:dyDescent="0.35">
      <c r="A26" s="329" t="s">
        <v>297</v>
      </c>
      <c r="B26" s="235" t="s">
        <v>18</v>
      </c>
      <c r="C26" s="216">
        <v>2848672000</v>
      </c>
      <c r="D26" s="217">
        <v>733417755.76763546</v>
      </c>
      <c r="E26" s="218">
        <v>0.25745953053480197</v>
      </c>
    </row>
    <row r="27" spans="1:5" x14ac:dyDescent="0.35">
      <c r="A27" s="329" t="s">
        <v>291</v>
      </c>
      <c r="B27" s="235" t="s">
        <v>19</v>
      </c>
      <c r="C27" s="216">
        <v>701654000</v>
      </c>
      <c r="D27" s="217">
        <v>92168142.855067223</v>
      </c>
      <c r="E27" s="218">
        <v>0.13135839438678781</v>
      </c>
    </row>
    <row r="28" spans="1:5" x14ac:dyDescent="0.35">
      <c r="A28" s="329" t="s">
        <v>294</v>
      </c>
      <c r="B28" s="235" t="s">
        <v>20</v>
      </c>
      <c r="C28" s="216">
        <v>27742824000</v>
      </c>
      <c r="D28" s="217">
        <v>2336065239.5288968</v>
      </c>
      <c r="E28" s="218">
        <v>8.4204305932550225E-2</v>
      </c>
    </row>
    <row r="29" spans="1:5" x14ac:dyDescent="0.35">
      <c r="A29" s="329" t="s">
        <v>295</v>
      </c>
      <c r="B29" s="235" t="s">
        <v>21</v>
      </c>
      <c r="C29" s="216">
        <v>1876034000</v>
      </c>
      <c r="D29" s="217">
        <v>356805032.22171575</v>
      </c>
      <c r="E29" s="218">
        <v>0.19019113311470673</v>
      </c>
    </row>
    <row r="30" spans="1:5" x14ac:dyDescent="0.35">
      <c r="A30" s="329" t="s">
        <v>297</v>
      </c>
      <c r="B30" s="235" t="s">
        <v>22</v>
      </c>
      <c r="C30" s="216">
        <v>8096896000</v>
      </c>
      <c r="D30" s="217">
        <v>1404821477.2355053</v>
      </c>
      <c r="E30" s="218">
        <v>0.17350123766385359</v>
      </c>
    </row>
    <row r="31" spans="1:5" x14ac:dyDescent="0.35">
      <c r="A31" s="329" t="s">
        <v>297</v>
      </c>
      <c r="B31" s="235" t="s">
        <v>23</v>
      </c>
      <c r="C31" s="216">
        <v>7884662000</v>
      </c>
      <c r="D31" s="217">
        <v>1131268687.4021125</v>
      </c>
      <c r="E31" s="218">
        <v>0.14347713160083622</v>
      </c>
    </row>
    <row r="32" spans="1:5" x14ac:dyDescent="0.35">
      <c r="A32" s="329" t="s">
        <v>293</v>
      </c>
      <c r="B32" s="235" t="s">
        <v>24</v>
      </c>
      <c r="C32" s="216">
        <v>3168027000</v>
      </c>
      <c r="D32" s="217">
        <v>1058641647.4851998</v>
      </c>
      <c r="E32" s="218">
        <v>0.33416433871466367</v>
      </c>
    </row>
    <row r="33" spans="1:5" x14ac:dyDescent="0.35">
      <c r="A33" s="329" t="s">
        <v>291</v>
      </c>
      <c r="B33" s="235" t="s">
        <v>25</v>
      </c>
      <c r="C33" s="216">
        <v>2772956000</v>
      </c>
      <c r="D33" s="217">
        <v>653643359.25221121</v>
      </c>
      <c r="E33" s="218">
        <v>0.23572078289457576</v>
      </c>
    </row>
    <row r="34" spans="1:5" x14ac:dyDescent="0.35">
      <c r="A34" s="329" t="s">
        <v>292</v>
      </c>
      <c r="B34" s="235" t="s">
        <v>26</v>
      </c>
      <c r="C34" s="216">
        <v>3502716000</v>
      </c>
      <c r="D34" s="217">
        <v>669067152.67250073</v>
      </c>
      <c r="E34" s="218">
        <v>0.19101381689880104</v>
      </c>
    </row>
    <row r="35" spans="1:5" x14ac:dyDescent="0.35">
      <c r="A35" s="329" t="s">
        <v>292</v>
      </c>
      <c r="B35" s="235" t="s">
        <v>27</v>
      </c>
      <c r="C35" s="216">
        <v>6097009000</v>
      </c>
      <c r="D35" s="217">
        <v>534751908.70543802</v>
      </c>
      <c r="E35" s="218">
        <v>8.7707252639029731E-2</v>
      </c>
    </row>
    <row r="36" spans="1:5" x14ac:dyDescent="0.35">
      <c r="A36" s="329" t="s">
        <v>298</v>
      </c>
      <c r="B36" s="235" t="s">
        <v>28</v>
      </c>
      <c r="C36" s="216">
        <v>2279388000</v>
      </c>
      <c r="D36" s="217">
        <v>695830535.74250138</v>
      </c>
      <c r="E36" s="218">
        <v>0.30527077256811974</v>
      </c>
    </row>
    <row r="37" spans="1:5" x14ac:dyDescent="0.35">
      <c r="A37" s="329" t="s">
        <v>294</v>
      </c>
      <c r="B37" s="235" t="s">
        <v>29</v>
      </c>
      <c r="C37" s="216">
        <v>4927447000</v>
      </c>
      <c r="D37" s="217">
        <v>1010547708.7157882</v>
      </c>
      <c r="E37" s="218">
        <v>0.20508545474274775</v>
      </c>
    </row>
    <row r="38" spans="1:5" x14ac:dyDescent="0.35">
      <c r="A38" s="329" t="s">
        <v>297</v>
      </c>
      <c r="B38" s="235" t="s">
        <v>30</v>
      </c>
      <c r="C38" s="216">
        <v>476977000</v>
      </c>
      <c r="D38" s="217">
        <v>133522448.43992391</v>
      </c>
      <c r="E38" s="218">
        <v>0.2799347734585188</v>
      </c>
    </row>
    <row r="39" spans="1:5" x14ac:dyDescent="0.35">
      <c r="A39" s="329" t="s">
        <v>298</v>
      </c>
      <c r="B39" s="235" t="s">
        <v>31</v>
      </c>
      <c r="C39" s="216">
        <v>5468301000</v>
      </c>
      <c r="D39" s="217">
        <v>1783258501.6977201</v>
      </c>
      <c r="E39" s="218">
        <v>0.32610832902170528</v>
      </c>
    </row>
    <row r="40" spans="1:5" x14ac:dyDescent="0.35">
      <c r="A40" s="329" t="s">
        <v>293</v>
      </c>
      <c r="B40" s="235" t="s">
        <v>32</v>
      </c>
      <c r="C40" s="216">
        <v>4736783000</v>
      </c>
      <c r="D40" s="217">
        <v>821900706.22732151</v>
      </c>
      <c r="E40" s="218">
        <v>0.17351453639048306</v>
      </c>
    </row>
    <row r="41" spans="1:5" x14ac:dyDescent="0.35">
      <c r="A41" s="330" t="s">
        <v>291</v>
      </c>
      <c r="B41" s="236" t="s">
        <v>33</v>
      </c>
      <c r="C41" s="211">
        <v>1115146000</v>
      </c>
      <c r="D41" s="212">
        <v>205625023.62349841</v>
      </c>
      <c r="E41" s="213">
        <v>0.18439291682299755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1.0000000000000002</v>
      </c>
      <c r="D50" s="215">
        <v>1.0000000000000002</v>
      </c>
    </row>
    <row r="51" spans="1:4" x14ac:dyDescent="0.35">
      <c r="A51" s="328" t="s">
        <v>291</v>
      </c>
      <c r="B51" s="3" t="s">
        <v>2</v>
      </c>
      <c r="C51" s="226">
        <v>4.9833045473146572E-3</v>
      </c>
      <c r="D51" s="4">
        <v>1.2904202179998958E-2</v>
      </c>
    </row>
    <row r="52" spans="1:4" x14ac:dyDescent="0.35">
      <c r="A52" s="329" t="s">
        <v>292</v>
      </c>
      <c r="B52" s="230" t="s">
        <v>3</v>
      </c>
      <c r="C52" s="231">
        <v>1.7618343325041592E-2</v>
      </c>
      <c r="D52" s="232">
        <v>4.0410523803138469E-2</v>
      </c>
    </row>
    <row r="53" spans="1:4" x14ac:dyDescent="0.35">
      <c r="A53" s="329" t="s">
        <v>292</v>
      </c>
      <c r="B53" s="230" t="s">
        <v>4</v>
      </c>
      <c r="C53" s="231">
        <v>3.0518314553612848E-3</v>
      </c>
      <c r="D53" s="232">
        <v>1.0160860673248671E-2</v>
      </c>
    </row>
    <row r="54" spans="1:4" x14ac:dyDescent="0.35">
      <c r="A54" s="329" t="s">
        <v>293</v>
      </c>
      <c r="B54" s="230" t="s">
        <v>5</v>
      </c>
      <c r="C54" s="231">
        <v>3.7636062788691869E-3</v>
      </c>
      <c r="D54" s="232">
        <v>6.456205956269387E-3</v>
      </c>
    </row>
    <row r="55" spans="1:4" x14ac:dyDescent="0.35">
      <c r="A55" s="329" t="s">
        <v>294</v>
      </c>
      <c r="B55" s="230" t="s">
        <v>6</v>
      </c>
      <c r="C55" s="231">
        <v>1.102972465925579E-2</v>
      </c>
      <c r="D55" s="232">
        <v>1.8770856399540736E-2</v>
      </c>
    </row>
    <row r="56" spans="1:4" x14ac:dyDescent="0.35">
      <c r="A56" s="329" t="s">
        <v>291</v>
      </c>
      <c r="B56" s="230" t="s">
        <v>7</v>
      </c>
      <c r="C56" s="231">
        <v>2.8814605957469671E-3</v>
      </c>
      <c r="D56" s="232">
        <v>9.0713413881996826E-3</v>
      </c>
    </row>
    <row r="57" spans="1:4" x14ac:dyDescent="0.35">
      <c r="A57" s="329" t="s">
        <v>295</v>
      </c>
      <c r="B57" s="230" t="s">
        <v>8</v>
      </c>
      <c r="C57" s="231">
        <v>6.6906709507580948E-3</v>
      </c>
      <c r="D57" s="232">
        <v>1.9141533568744405E-2</v>
      </c>
    </row>
    <row r="58" spans="1:4" x14ac:dyDescent="0.35">
      <c r="A58" s="329" t="s">
        <v>296</v>
      </c>
      <c r="B58" s="230" t="s">
        <v>9</v>
      </c>
      <c r="C58" s="231">
        <v>2.0146580405514699E-2</v>
      </c>
      <c r="D58" s="232">
        <v>3.1862849757195874E-2</v>
      </c>
    </row>
    <row r="59" spans="1:4" x14ac:dyDescent="0.35">
      <c r="A59" s="329" t="s">
        <v>297</v>
      </c>
      <c r="B59" s="230" t="s">
        <v>10</v>
      </c>
      <c r="C59" s="231">
        <v>0.58428507185300504</v>
      </c>
      <c r="D59" s="232">
        <v>0.12598665882318805</v>
      </c>
    </row>
    <row r="60" spans="1:4" x14ac:dyDescent="0.35">
      <c r="A60" s="329" t="s">
        <v>296</v>
      </c>
      <c r="B60" s="230" t="s">
        <v>11</v>
      </c>
      <c r="C60" s="231">
        <v>4.6673270993073911E-3</v>
      </c>
      <c r="D60" s="232">
        <v>6.305590925963344E-3</v>
      </c>
    </row>
    <row r="61" spans="1:4" x14ac:dyDescent="0.35">
      <c r="A61" s="329" t="s">
        <v>291</v>
      </c>
      <c r="B61" s="230" t="s">
        <v>12</v>
      </c>
      <c r="C61" s="231">
        <v>1.7165540180982219E-2</v>
      </c>
      <c r="D61" s="232">
        <v>3.9211489784020531E-2</v>
      </c>
    </row>
    <row r="62" spans="1:4" x14ac:dyDescent="0.35">
      <c r="A62" s="329" t="s">
        <v>297</v>
      </c>
      <c r="B62" s="230" t="s">
        <v>13</v>
      </c>
      <c r="C62" s="231">
        <v>5.866665010328201E-3</v>
      </c>
      <c r="D62" s="232">
        <v>1.536774154440146E-2</v>
      </c>
    </row>
    <row r="63" spans="1:4" x14ac:dyDescent="0.35">
      <c r="A63" s="329" t="s">
        <v>297</v>
      </c>
      <c r="B63" s="230" t="s">
        <v>14</v>
      </c>
      <c r="C63" s="231">
        <v>3.800222061225429E-3</v>
      </c>
      <c r="D63" s="232">
        <v>1.1450046849690695E-2</v>
      </c>
    </row>
    <row r="64" spans="1:4" x14ac:dyDescent="0.35">
      <c r="A64" s="329" t="s">
        <v>291</v>
      </c>
      <c r="B64" s="230" t="s">
        <v>15</v>
      </c>
      <c r="C64" s="231">
        <v>4.1742280093318693E-2</v>
      </c>
      <c r="D64" s="232">
        <v>7.2279414684278717E-2</v>
      </c>
    </row>
    <row r="65" spans="1:4" x14ac:dyDescent="0.35">
      <c r="A65" s="329" t="s">
        <v>297</v>
      </c>
      <c r="B65" s="230" t="s">
        <v>16</v>
      </c>
      <c r="C65" s="231">
        <v>3.5365302481149143E-2</v>
      </c>
      <c r="D65" s="232">
        <v>9.3579746476230505E-2</v>
      </c>
    </row>
    <row r="66" spans="1:4" x14ac:dyDescent="0.35">
      <c r="A66" s="329" t="s">
        <v>291</v>
      </c>
      <c r="B66" s="230" t="s">
        <v>17</v>
      </c>
      <c r="C66" s="231">
        <v>1.1506147326301916E-2</v>
      </c>
      <c r="D66" s="232">
        <v>8.3393895170596449E-2</v>
      </c>
    </row>
    <row r="67" spans="1:4" x14ac:dyDescent="0.35">
      <c r="A67" s="329" t="s">
        <v>297</v>
      </c>
      <c r="B67" s="230" t="s">
        <v>18</v>
      </c>
      <c r="C67" s="231">
        <v>7.6729699835457656E-3</v>
      </c>
      <c r="D67" s="232">
        <v>2.1733692076270794E-2</v>
      </c>
    </row>
    <row r="68" spans="1:4" x14ac:dyDescent="0.35">
      <c r="A68" s="329" t="s">
        <v>291</v>
      </c>
      <c r="B68" s="230" t="s">
        <v>19</v>
      </c>
      <c r="C68" s="231">
        <v>1.8899227713246106E-3</v>
      </c>
      <c r="D68" s="232">
        <v>2.7312592588614897E-3</v>
      </c>
    </row>
    <row r="69" spans="1:4" x14ac:dyDescent="0.35">
      <c r="A69" s="329" t="s">
        <v>294</v>
      </c>
      <c r="B69" s="230" t="s">
        <v>20</v>
      </c>
      <c r="C69" s="231">
        <v>7.4725997170187755E-2</v>
      </c>
      <c r="D69" s="232">
        <v>6.9225652347154804E-2</v>
      </c>
    </row>
    <row r="70" spans="1:4" x14ac:dyDescent="0.35">
      <c r="A70" s="329" t="s">
        <v>295</v>
      </c>
      <c r="B70" s="230" t="s">
        <v>21</v>
      </c>
      <c r="C70" s="231">
        <v>5.0531449637274128E-3</v>
      </c>
      <c r="D70" s="232">
        <v>1.0573361008221245E-2</v>
      </c>
    </row>
    <row r="71" spans="1:4" x14ac:dyDescent="0.35">
      <c r="A71" s="329" t="s">
        <v>297</v>
      </c>
      <c r="B71" s="230" t="s">
        <v>22</v>
      </c>
      <c r="C71" s="231">
        <v>2.1809193886797699E-2</v>
      </c>
      <c r="D71" s="232">
        <v>4.1629694902071065E-2</v>
      </c>
    </row>
    <row r="72" spans="1:4" x14ac:dyDescent="0.35">
      <c r="A72" s="329" t="s">
        <v>297</v>
      </c>
      <c r="B72" s="230" t="s">
        <v>23</v>
      </c>
      <c r="C72" s="231">
        <v>2.1237536247207093E-2</v>
      </c>
      <c r="D72" s="232">
        <v>3.3523384338835394E-2</v>
      </c>
    </row>
    <row r="73" spans="1:4" x14ac:dyDescent="0.35">
      <c r="A73" s="329" t="s">
        <v>293</v>
      </c>
      <c r="B73" s="230" t="s">
        <v>24</v>
      </c>
      <c r="C73" s="231">
        <v>8.5331607422906332E-3</v>
      </c>
      <c r="D73" s="232">
        <v>3.1371195208490292E-2</v>
      </c>
    </row>
    <row r="74" spans="1:4" x14ac:dyDescent="0.35">
      <c r="A74" s="329" t="s">
        <v>291</v>
      </c>
      <c r="B74" s="230" t="s">
        <v>25</v>
      </c>
      <c r="C74" s="231">
        <v>7.4690270251166627E-3</v>
      </c>
      <c r="D74" s="232">
        <v>1.9369702173105883E-2</v>
      </c>
    </row>
    <row r="75" spans="1:4" x14ac:dyDescent="0.35">
      <c r="A75" s="329" t="s">
        <v>292</v>
      </c>
      <c r="B75" s="230" t="s">
        <v>26</v>
      </c>
      <c r="C75" s="231">
        <v>9.4346540173405324E-3</v>
      </c>
      <c r="D75" s="232">
        <v>1.9826762251360638E-2</v>
      </c>
    </row>
    <row r="76" spans="1:4" x14ac:dyDescent="0.35">
      <c r="A76" s="329" t="s">
        <v>292</v>
      </c>
      <c r="B76" s="230" t="s">
        <v>27</v>
      </c>
      <c r="C76" s="231">
        <v>1.6422447739300412E-2</v>
      </c>
      <c r="D76" s="232">
        <v>1.5846539342148455E-2</v>
      </c>
    </row>
    <row r="77" spans="1:4" x14ac:dyDescent="0.35">
      <c r="A77" s="329" t="s">
        <v>298</v>
      </c>
      <c r="B77" s="230" t="s">
        <v>28</v>
      </c>
      <c r="C77" s="231">
        <v>6.1395891506127826E-3</v>
      </c>
      <c r="D77" s="232">
        <v>2.0619853394830252E-2</v>
      </c>
    </row>
    <row r="78" spans="1:4" x14ac:dyDescent="0.35">
      <c r="A78" s="329" t="s">
        <v>294</v>
      </c>
      <c r="B78" s="230" t="s">
        <v>29</v>
      </c>
      <c r="C78" s="231">
        <v>1.3272202951590296E-2</v>
      </c>
      <c r="D78" s="232">
        <v>2.9946006292992343E-2</v>
      </c>
    </row>
    <row r="79" spans="1:4" x14ac:dyDescent="0.35">
      <c r="A79" s="329" t="s">
        <v>297</v>
      </c>
      <c r="B79" s="230" t="s">
        <v>30</v>
      </c>
      <c r="C79" s="231">
        <v>1.2847495969496344E-3</v>
      </c>
      <c r="D79" s="232">
        <v>3.9567296494284138E-3</v>
      </c>
    </row>
    <row r="80" spans="1:4" x14ac:dyDescent="0.35">
      <c r="A80" s="329" t="s">
        <v>298</v>
      </c>
      <c r="B80" s="230" t="s">
        <v>31</v>
      </c>
      <c r="C80" s="231">
        <v>1.4729006861440451E-2</v>
      </c>
      <c r="D80" s="232">
        <v>5.2844086284392272E-2</v>
      </c>
    </row>
    <row r="81" spans="1:4" x14ac:dyDescent="0.35">
      <c r="A81" s="329" t="s">
        <v>293</v>
      </c>
      <c r="B81" s="230" t="s">
        <v>32</v>
      </c>
      <c r="C81" s="231">
        <v>1.2758644651813148E-2</v>
      </c>
      <c r="D81" s="232">
        <v>2.4355746402291246E-2</v>
      </c>
    </row>
    <row r="82" spans="1:4" x14ac:dyDescent="0.35">
      <c r="A82" s="330" t="s">
        <v>291</v>
      </c>
      <c r="B82" s="227" t="s">
        <v>33</v>
      </c>
      <c r="C82" s="228">
        <v>3.0036739172748309E-3</v>
      </c>
      <c r="D82" s="229">
        <v>6.0933770848396358E-3</v>
      </c>
    </row>
  </sheetData>
  <autoFilter ref="A8:E8"/>
  <hyperlinks>
    <hyperlink ref="A5" location="Índice!B16" tooltip="Regreso al Índice" display="Índice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2" width="30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225</v>
      </c>
    </row>
    <row r="3" spans="1:5" x14ac:dyDescent="0.35">
      <c r="A3" s="120" t="s">
        <v>263</v>
      </c>
    </row>
    <row r="5" spans="1:5" ht="15.5" x14ac:dyDescent="0.35">
      <c r="A5" s="326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886660007000</v>
      </c>
      <c r="D9" s="223">
        <v>2758517226.2132015</v>
      </c>
      <c r="E9" s="224">
        <v>3.111133021039937E-3</v>
      </c>
    </row>
    <row r="10" spans="1:5" x14ac:dyDescent="0.35">
      <c r="A10" s="328" t="s">
        <v>291</v>
      </c>
      <c r="B10" s="234" t="s">
        <v>2</v>
      </c>
      <c r="C10" s="219">
        <v>7380816000</v>
      </c>
      <c r="D10" s="220">
        <v>19429588.842029888</v>
      </c>
      <c r="E10" s="221">
        <v>2.6324445484117052E-3</v>
      </c>
    </row>
    <row r="11" spans="1:5" x14ac:dyDescent="0.35">
      <c r="A11" s="329" t="s">
        <v>292</v>
      </c>
      <c r="B11" s="235" t="s">
        <v>3</v>
      </c>
      <c r="C11" s="216">
        <v>18548993000</v>
      </c>
      <c r="D11" s="217">
        <v>392221212.18791622</v>
      </c>
      <c r="E11" s="218">
        <v>2.1145148536522506E-2</v>
      </c>
    </row>
    <row r="12" spans="1:5" x14ac:dyDescent="0.35">
      <c r="A12" s="329" t="s">
        <v>292</v>
      </c>
      <c r="B12" s="235" t="s">
        <v>4</v>
      </c>
      <c r="C12" s="216">
        <v>5049006000</v>
      </c>
      <c r="D12" s="217"/>
      <c r="E12" s="218">
        <v>0</v>
      </c>
    </row>
    <row r="13" spans="1:5" x14ac:dyDescent="0.35">
      <c r="A13" s="329" t="s">
        <v>293</v>
      </c>
      <c r="B13" s="235" t="s">
        <v>5</v>
      </c>
      <c r="C13" s="216">
        <v>4547155000</v>
      </c>
      <c r="D13" s="217"/>
      <c r="E13" s="218">
        <v>0</v>
      </c>
    </row>
    <row r="14" spans="1:5" x14ac:dyDescent="0.35">
      <c r="A14" s="329" t="s">
        <v>294</v>
      </c>
      <c r="B14" s="235" t="s">
        <v>6</v>
      </c>
      <c r="C14" s="216">
        <v>16285690000</v>
      </c>
      <c r="D14" s="217">
        <v>76122309.867330417</v>
      </c>
      <c r="E14" s="218">
        <v>4.6741838919524079E-3</v>
      </c>
    </row>
    <row r="15" spans="1:5" x14ac:dyDescent="0.35">
      <c r="A15" s="329" t="s">
        <v>291</v>
      </c>
      <c r="B15" s="235" t="s">
        <v>7</v>
      </c>
      <c r="C15" s="216">
        <v>3393712000</v>
      </c>
      <c r="D15" s="217">
        <v>5155784.5380294537</v>
      </c>
      <c r="E15" s="218">
        <v>1.5192168746285641E-3</v>
      </c>
    </row>
    <row r="16" spans="1:5" x14ac:dyDescent="0.35">
      <c r="A16" s="329" t="s">
        <v>295</v>
      </c>
      <c r="B16" s="235" t="s">
        <v>8</v>
      </c>
      <c r="C16" s="216">
        <v>8982142000</v>
      </c>
      <c r="D16" s="217">
        <v>16697493.486967301</v>
      </c>
      <c r="E16" s="218">
        <v>1.8589656550706169E-3</v>
      </c>
    </row>
    <row r="17" spans="1:5" x14ac:dyDescent="0.35">
      <c r="A17" s="329" t="s">
        <v>296</v>
      </c>
      <c r="B17" s="235" t="s">
        <v>9</v>
      </c>
      <c r="C17" s="216">
        <v>18563823000</v>
      </c>
      <c r="D17" s="217">
        <v>248848932.72620088</v>
      </c>
      <c r="E17" s="218">
        <v>1.3405047695520523E-2</v>
      </c>
    </row>
    <row r="18" spans="1:5" x14ac:dyDescent="0.35">
      <c r="A18" s="329" t="s">
        <v>297</v>
      </c>
      <c r="B18" s="235" t="s">
        <v>10</v>
      </c>
      <c r="C18" s="216">
        <v>368465800000</v>
      </c>
      <c r="D18" s="217">
        <v>681511428.83695042</v>
      </c>
      <c r="E18" s="218">
        <v>1.8495920892439689E-3</v>
      </c>
    </row>
    <row r="19" spans="1:5" x14ac:dyDescent="0.35">
      <c r="A19" s="329" t="s">
        <v>296</v>
      </c>
      <c r="B19" s="235" t="s">
        <v>11</v>
      </c>
      <c r="C19" s="216">
        <v>6472016000</v>
      </c>
      <c r="D19" s="217">
        <v>12845029.947398826</v>
      </c>
      <c r="E19" s="218">
        <v>1.984703058119576E-3</v>
      </c>
    </row>
    <row r="20" spans="1:5" x14ac:dyDescent="0.35">
      <c r="A20" s="329" t="s">
        <v>291</v>
      </c>
      <c r="B20" s="235" t="s">
        <v>12</v>
      </c>
      <c r="C20" s="216">
        <v>27628864000</v>
      </c>
      <c r="D20" s="217">
        <v>90167858.755824983</v>
      </c>
      <c r="E20" s="218">
        <v>3.2635384051919393E-3</v>
      </c>
    </row>
    <row r="21" spans="1:5" x14ac:dyDescent="0.35">
      <c r="A21" s="329" t="s">
        <v>297</v>
      </c>
      <c r="B21" s="235" t="s">
        <v>13</v>
      </c>
      <c r="C21" s="216">
        <v>7502644000</v>
      </c>
      <c r="D21" s="217">
        <v>19180424.533500575</v>
      </c>
      <c r="E21" s="218">
        <v>2.5564886903204488E-3</v>
      </c>
    </row>
    <row r="22" spans="1:5" x14ac:dyDescent="0.35">
      <c r="A22" s="329" t="s">
        <v>297</v>
      </c>
      <c r="B22" s="235" t="s">
        <v>14</v>
      </c>
      <c r="C22" s="216">
        <v>9724294000</v>
      </c>
      <c r="D22" s="217">
        <v>10161722.009390933</v>
      </c>
      <c r="E22" s="218">
        <v>1.0449830095008372E-3</v>
      </c>
    </row>
    <row r="23" spans="1:5" x14ac:dyDescent="0.35">
      <c r="A23" s="329" t="s">
        <v>291</v>
      </c>
      <c r="B23" s="235" t="s">
        <v>15</v>
      </c>
      <c r="C23" s="216">
        <v>50365047000</v>
      </c>
      <c r="D23" s="217">
        <v>133999868.1639591</v>
      </c>
      <c r="E23" s="218">
        <v>2.6605726817639842E-3</v>
      </c>
    </row>
    <row r="24" spans="1:5" x14ac:dyDescent="0.35">
      <c r="A24" s="329" t="s">
        <v>297</v>
      </c>
      <c r="B24" s="235" t="s">
        <v>16</v>
      </c>
      <c r="C24" s="216">
        <v>57807359000</v>
      </c>
      <c r="D24" s="217">
        <v>32394844.924313486</v>
      </c>
      <c r="E24" s="218">
        <v>5.6039309673900663E-4</v>
      </c>
    </row>
    <row r="25" spans="1:5" x14ac:dyDescent="0.35">
      <c r="A25" s="329" t="s">
        <v>291</v>
      </c>
      <c r="B25" s="235" t="s">
        <v>17</v>
      </c>
      <c r="C25" s="216">
        <v>18504009000</v>
      </c>
      <c r="D25" s="217">
        <v>64463859.599011704</v>
      </c>
      <c r="E25" s="218">
        <v>3.4837780071881562E-3</v>
      </c>
    </row>
    <row r="26" spans="1:5" x14ac:dyDescent="0.35">
      <c r="A26" s="329" t="s">
        <v>297</v>
      </c>
      <c r="B26" s="235" t="s">
        <v>18</v>
      </c>
      <c r="C26" s="216">
        <v>7304106000</v>
      </c>
      <c r="D26" s="217">
        <v>23276825.158342499</v>
      </c>
      <c r="E26" s="218">
        <v>3.1868137124984905E-3</v>
      </c>
    </row>
    <row r="27" spans="1:5" x14ac:dyDescent="0.35">
      <c r="A27" s="329" t="s">
        <v>291</v>
      </c>
      <c r="B27" s="235" t="s">
        <v>19</v>
      </c>
      <c r="C27" s="216">
        <v>4006007000</v>
      </c>
      <c r="D27" s="217">
        <v>10243615.17373273</v>
      </c>
      <c r="E27" s="218">
        <v>2.5570637229871862E-3</v>
      </c>
    </row>
    <row r="28" spans="1:5" x14ac:dyDescent="0.35">
      <c r="A28" s="329" t="s">
        <v>294</v>
      </c>
      <c r="B28" s="235" t="s">
        <v>20</v>
      </c>
      <c r="C28" s="216">
        <v>84133882000</v>
      </c>
      <c r="D28" s="217">
        <v>166877360.03556365</v>
      </c>
      <c r="E28" s="218">
        <v>1.9834739116823784E-3</v>
      </c>
    </row>
    <row r="29" spans="1:5" x14ac:dyDescent="0.35">
      <c r="A29" s="329" t="s">
        <v>295</v>
      </c>
      <c r="B29" s="235" t="s">
        <v>21</v>
      </c>
      <c r="C29" s="216">
        <v>8341539000.000001</v>
      </c>
      <c r="D29" s="217">
        <v>6173350.665170108</v>
      </c>
      <c r="E29" s="218">
        <v>7.4007334439964948E-4</v>
      </c>
    </row>
    <row r="30" spans="1:5" x14ac:dyDescent="0.35">
      <c r="A30" s="329" t="s">
        <v>297</v>
      </c>
      <c r="B30" s="235" t="s">
        <v>22</v>
      </c>
      <c r="C30" s="216">
        <v>20333569000</v>
      </c>
      <c r="D30" s="217">
        <v>78002367.831687912</v>
      </c>
      <c r="E30" s="218">
        <v>3.8361375630460107E-3</v>
      </c>
    </row>
    <row r="31" spans="1:5" x14ac:dyDescent="0.35">
      <c r="A31" s="329" t="s">
        <v>297</v>
      </c>
      <c r="B31" s="235" t="s">
        <v>23</v>
      </c>
      <c r="C31" s="216">
        <v>14707985000</v>
      </c>
      <c r="D31" s="217">
        <v>24306588.139746834</v>
      </c>
      <c r="E31" s="218">
        <v>1.652611703081478E-3</v>
      </c>
    </row>
    <row r="32" spans="1:5" x14ac:dyDescent="0.35">
      <c r="A32" s="329" t="s">
        <v>293</v>
      </c>
      <c r="B32" s="235" t="s">
        <v>24</v>
      </c>
      <c r="C32" s="216">
        <v>11577203000</v>
      </c>
      <c r="D32" s="217">
        <v>98892094.369854525</v>
      </c>
      <c r="E32" s="218">
        <v>8.5419677248342735E-3</v>
      </c>
    </row>
    <row r="33" spans="1:5" x14ac:dyDescent="0.35">
      <c r="A33" s="329" t="s">
        <v>291</v>
      </c>
      <c r="B33" s="235" t="s">
        <v>25</v>
      </c>
      <c r="C33" s="216">
        <v>10282518000</v>
      </c>
      <c r="D33" s="217">
        <v>47717578.694989733</v>
      </c>
      <c r="E33" s="218">
        <v>4.6406511221268694E-3</v>
      </c>
    </row>
    <row r="34" spans="1:5" x14ac:dyDescent="0.35">
      <c r="A34" s="329" t="s">
        <v>292</v>
      </c>
      <c r="B34" s="235" t="s">
        <v>26</v>
      </c>
      <c r="C34" s="216">
        <v>17947046000</v>
      </c>
      <c r="D34" s="217">
        <v>98310130.180702195</v>
      </c>
      <c r="E34" s="218">
        <v>5.477788945361938E-3</v>
      </c>
    </row>
    <row r="35" spans="1:5" x14ac:dyDescent="0.35">
      <c r="A35" s="329" t="s">
        <v>292</v>
      </c>
      <c r="B35" s="235" t="s">
        <v>27</v>
      </c>
      <c r="C35" s="216">
        <v>14809967000</v>
      </c>
      <c r="D35" s="217">
        <v>127857880.83832416</v>
      </c>
      <c r="E35" s="218">
        <v>8.6332319875070725E-3</v>
      </c>
    </row>
    <row r="36" spans="1:5" x14ac:dyDescent="0.35">
      <c r="A36" s="329" t="s">
        <v>298</v>
      </c>
      <c r="B36" s="235" t="s">
        <v>28</v>
      </c>
      <c r="C36" s="216">
        <v>6989132000</v>
      </c>
      <c r="D36" s="217"/>
      <c r="E36" s="218">
        <v>0</v>
      </c>
    </row>
    <row r="37" spans="1:5" x14ac:dyDescent="0.35">
      <c r="A37" s="329" t="s">
        <v>294</v>
      </c>
      <c r="B37" s="235" t="s">
        <v>29</v>
      </c>
      <c r="C37" s="216">
        <v>15774562000</v>
      </c>
      <c r="D37" s="217">
        <v>203220500.92580298</v>
      </c>
      <c r="E37" s="218">
        <v>1.2882798325925182E-2</v>
      </c>
    </row>
    <row r="38" spans="1:5" x14ac:dyDescent="0.35">
      <c r="A38" s="329" t="s">
        <v>297</v>
      </c>
      <c r="B38" s="235" t="s">
        <v>30</v>
      </c>
      <c r="C38" s="216">
        <v>2818968000</v>
      </c>
      <c r="D38" s="217"/>
      <c r="E38" s="218">
        <v>0</v>
      </c>
    </row>
    <row r="39" spans="1:5" x14ac:dyDescent="0.35">
      <c r="A39" s="329" t="s">
        <v>298</v>
      </c>
      <c r="B39" s="235" t="s">
        <v>31</v>
      </c>
      <c r="C39" s="216">
        <v>24180734000</v>
      </c>
      <c r="D39" s="217">
        <v>24154998.665326905</v>
      </c>
      <c r="E39" s="218">
        <v>9.989357091197853E-4</v>
      </c>
    </row>
    <row r="40" spans="1:5" x14ac:dyDescent="0.35">
      <c r="A40" s="329" t="s">
        <v>293</v>
      </c>
      <c r="B40" s="235" t="s">
        <v>32</v>
      </c>
      <c r="C40" s="216">
        <v>9590057000</v>
      </c>
      <c r="D40" s="217">
        <v>15371521.187730933</v>
      </c>
      <c r="E40" s="218">
        <v>1.6028602528359249E-3</v>
      </c>
    </row>
    <row r="41" spans="1:5" x14ac:dyDescent="0.35">
      <c r="A41" s="330" t="s">
        <v>291</v>
      </c>
      <c r="B41" s="236" t="s">
        <v>33</v>
      </c>
      <c r="C41" s="211">
        <v>4641362000</v>
      </c>
      <c r="D41" s="212">
        <v>30912055.92740133</v>
      </c>
      <c r="E41" s="213">
        <v>6.660126042183594E-3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0.99999999999999989</v>
      </c>
      <c r="D50" s="215">
        <v>0.99999999999999989</v>
      </c>
    </row>
    <row r="51" spans="1:4" x14ac:dyDescent="0.35">
      <c r="A51" s="328" t="s">
        <v>291</v>
      </c>
      <c r="B51" s="3" t="s">
        <v>2</v>
      </c>
      <c r="C51" s="226">
        <v>8.3242910943653291E-3</v>
      </c>
      <c r="D51" s="4">
        <v>7.0434901248386137E-3</v>
      </c>
    </row>
    <row r="52" spans="1:4" x14ac:dyDescent="0.35">
      <c r="A52" s="329" t="s">
        <v>292</v>
      </c>
      <c r="B52" s="230" t="s">
        <v>3</v>
      </c>
      <c r="C52" s="231">
        <v>2.0920074045924573E-2</v>
      </c>
      <c r="D52" s="232">
        <v>0.14218552215689592</v>
      </c>
    </row>
    <row r="53" spans="1:4" x14ac:dyDescent="0.35">
      <c r="A53" s="329" t="s">
        <v>292</v>
      </c>
      <c r="B53" s="230" t="s">
        <v>4</v>
      </c>
      <c r="C53" s="231">
        <v>5.6944104393331458E-3</v>
      </c>
      <c r="D53" s="232">
        <v>0</v>
      </c>
    </row>
    <row r="54" spans="1:4" x14ac:dyDescent="0.35">
      <c r="A54" s="329" t="s">
        <v>293</v>
      </c>
      <c r="B54" s="230" t="s">
        <v>5</v>
      </c>
      <c r="C54" s="231">
        <v>5.1284088197292516E-3</v>
      </c>
      <c r="D54" s="232">
        <v>0</v>
      </c>
    </row>
    <row r="55" spans="1:4" x14ac:dyDescent="0.35">
      <c r="A55" s="329" t="s">
        <v>294</v>
      </c>
      <c r="B55" s="230" t="s">
        <v>6</v>
      </c>
      <c r="C55" s="231">
        <v>1.8367457505050186E-2</v>
      </c>
      <c r="D55" s="232">
        <v>2.7595372305080194E-2</v>
      </c>
    </row>
    <row r="56" spans="1:4" x14ac:dyDescent="0.35">
      <c r="A56" s="329" t="s">
        <v>291</v>
      </c>
      <c r="B56" s="230" t="s">
        <v>7</v>
      </c>
      <c r="C56" s="231">
        <v>3.8275234849968823E-3</v>
      </c>
      <c r="D56" s="232">
        <v>1.8690419943859257E-3</v>
      </c>
    </row>
    <row r="57" spans="1:4" x14ac:dyDescent="0.35">
      <c r="A57" s="329" t="s">
        <v>295</v>
      </c>
      <c r="B57" s="230" t="s">
        <v>8</v>
      </c>
      <c r="C57" s="231">
        <v>1.0130311426124805E-2</v>
      </c>
      <c r="D57" s="232">
        <v>6.0530684123691518E-3</v>
      </c>
    </row>
    <row r="58" spans="1:4" x14ac:dyDescent="0.35">
      <c r="A58" s="329" t="s">
        <v>296</v>
      </c>
      <c r="B58" s="230" t="s">
        <v>9</v>
      </c>
      <c r="C58" s="231">
        <v>2.0936799735459366E-2</v>
      </c>
      <c r="D58" s="232">
        <v>9.0211121526260041E-2</v>
      </c>
    </row>
    <row r="59" spans="1:4" x14ac:dyDescent="0.35">
      <c r="A59" s="329" t="s">
        <v>297</v>
      </c>
      <c r="B59" s="230" t="s">
        <v>10</v>
      </c>
      <c r="C59" s="231">
        <v>0.41556605360683646</v>
      </c>
      <c r="D59" s="232">
        <v>0.24705715895510505</v>
      </c>
    </row>
    <row r="60" spans="1:4" x14ac:dyDescent="0.35">
      <c r="A60" s="329" t="s">
        <v>296</v>
      </c>
      <c r="B60" s="230" t="s">
        <v>11</v>
      </c>
      <c r="C60" s="231">
        <v>7.2993209899000211E-3</v>
      </c>
      <c r="D60" s="232">
        <v>4.6564980002071791E-3</v>
      </c>
    </row>
    <row r="61" spans="1:4" x14ac:dyDescent="0.35">
      <c r="A61" s="329" t="s">
        <v>291</v>
      </c>
      <c r="B61" s="230" t="s">
        <v>12</v>
      </c>
      <c r="C61" s="231">
        <v>3.1160606976604055E-2</v>
      </c>
      <c r="D61" s="232">
        <v>3.2687074743993662E-2</v>
      </c>
    </row>
    <row r="62" spans="1:4" x14ac:dyDescent="0.35">
      <c r="A62" s="329" t="s">
        <v>297</v>
      </c>
      <c r="B62" s="230" t="s">
        <v>13</v>
      </c>
      <c r="C62" s="231">
        <v>8.4616921263710506E-3</v>
      </c>
      <c r="D62" s="232">
        <v>6.9531646752957954E-3</v>
      </c>
    </row>
    <row r="63" spans="1:4" x14ac:dyDescent="0.35">
      <c r="A63" s="329" t="s">
        <v>297</v>
      </c>
      <c r="B63" s="230" t="s">
        <v>14</v>
      </c>
      <c r="C63" s="231">
        <v>1.096733124673345E-2</v>
      </c>
      <c r="D63" s="232">
        <v>3.6837623897461027E-3</v>
      </c>
    </row>
    <row r="64" spans="1:4" x14ac:dyDescent="0.35">
      <c r="A64" s="329" t="s">
        <v>291</v>
      </c>
      <c r="B64" s="230" t="s">
        <v>15</v>
      </c>
      <c r="C64" s="231">
        <v>5.6803111229082423E-2</v>
      </c>
      <c r="D64" s="232">
        <v>4.8576774105525362E-2</v>
      </c>
    </row>
    <row r="65" spans="1:4" x14ac:dyDescent="0.35">
      <c r="A65" s="329" t="s">
        <v>297</v>
      </c>
      <c r="B65" s="230" t="s">
        <v>16</v>
      </c>
      <c r="C65" s="231">
        <v>6.5196759235358184E-2</v>
      </c>
      <c r="D65" s="232">
        <v>1.1743571733566452E-2</v>
      </c>
    </row>
    <row r="66" spans="1:4" x14ac:dyDescent="0.35">
      <c r="A66" s="329" t="s">
        <v>291</v>
      </c>
      <c r="B66" s="230" t="s">
        <v>17</v>
      </c>
      <c r="C66" s="231">
        <v>2.0869339830278371E-2</v>
      </c>
      <c r="D66" s="232">
        <v>2.3369025571576905E-2</v>
      </c>
    </row>
    <row r="67" spans="1:4" x14ac:dyDescent="0.35">
      <c r="A67" s="329" t="s">
        <v>297</v>
      </c>
      <c r="B67" s="230" t="s">
        <v>18</v>
      </c>
      <c r="C67" s="231">
        <v>8.2377754069604715E-3</v>
      </c>
      <c r="D67" s="232">
        <v>8.4381655974996878E-3</v>
      </c>
    </row>
    <row r="68" spans="1:4" x14ac:dyDescent="0.35">
      <c r="A68" s="329" t="s">
        <v>291</v>
      </c>
      <c r="B68" s="230" t="s">
        <v>19</v>
      </c>
      <c r="C68" s="231">
        <v>4.5180869424282042E-3</v>
      </c>
      <c r="D68" s="232">
        <v>3.7134497752601731E-3</v>
      </c>
    </row>
    <row r="69" spans="1:4" x14ac:dyDescent="0.35">
      <c r="A69" s="329" t="s">
        <v>294</v>
      </c>
      <c r="B69" s="230" t="s">
        <v>20</v>
      </c>
      <c r="C69" s="231">
        <v>9.4888549540726036E-2</v>
      </c>
      <c r="D69" s="232">
        <v>6.0495311919674763E-2</v>
      </c>
    </row>
    <row r="70" spans="1:4" x14ac:dyDescent="0.35">
      <c r="A70" s="329" t="s">
        <v>295</v>
      </c>
      <c r="B70" s="230" t="s">
        <v>21</v>
      </c>
      <c r="C70" s="231">
        <v>9.407821413106773E-3</v>
      </c>
      <c r="D70" s="232">
        <v>2.2379235505607747E-3</v>
      </c>
    </row>
    <row r="71" spans="1:4" x14ac:dyDescent="0.35">
      <c r="A71" s="329" t="s">
        <v>297</v>
      </c>
      <c r="B71" s="230" t="s">
        <v>22</v>
      </c>
      <c r="C71" s="231">
        <v>2.293276886232673E-2</v>
      </c>
      <c r="D71" s="232">
        <v>2.8276918878903254E-2</v>
      </c>
    </row>
    <row r="72" spans="1:4" x14ac:dyDescent="0.35">
      <c r="A72" s="329" t="s">
        <v>297</v>
      </c>
      <c r="B72" s="230" t="s">
        <v>23</v>
      </c>
      <c r="C72" s="231">
        <v>1.6588077598948252E-2</v>
      </c>
      <c r="D72" s="232">
        <v>8.8114686791766345E-3</v>
      </c>
    </row>
    <row r="73" spans="1:4" x14ac:dyDescent="0.35">
      <c r="A73" s="329" t="s">
        <v>293</v>
      </c>
      <c r="B73" s="230" t="s">
        <v>24</v>
      </c>
      <c r="C73" s="231">
        <v>1.3057093935217944E-2</v>
      </c>
      <c r="D73" s="232">
        <v>3.5849728770992746E-2</v>
      </c>
    </row>
    <row r="74" spans="1:4" x14ac:dyDescent="0.35">
      <c r="A74" s="329" t="s">
        <v>291</v>
      </c>
      <c r="B74" s="230" t="s">
        <v>25</v>
      </c>
      <c r="C74" s="231">
        <v>1.1596911915301938E-2</v>
      </c>
      <c r="D74" s="232">
        <v>1.7298271057199378E-2</v>
      </c>
    </row>
    <row r="75" spans="1:4" x14ac:dyDescent="0.35">
      <c r="A75" s="329" t="s">
        <v>292</v>
      </c>
      <c r="B75" s="230" t="s">
        <v>26</v>
      </c>
      <c r="C75" s="231">
        <v>2.024118135284295E-2</v>
      </c>
      <c r="D75" s="232">
        <v>3.5638758839892759E-2</v>
      </c>
    </row>
    <row r="76" spans="1:4" x14ac:dyDescent="0.35">
      <c r="A76" s="329" t="s">
        <v>292</v>
      </c>
      <c r="B76" s="230" t="s">
        <v>27</v>
      </c>
      <c r="C76" s="231">
        <v>1.670309575607147E-2</v>
      </c>
      <c r="D76" s="232">
        <v>4.6350220191969979E-2</v>
      </c>
    </row>
    <row r="77" spans="1:4" x14ac:dyDescent="0.35">
      <c r="A77" s="329" t="s">
        <v>298</v>
      </c>
      <c r="B77" s="230" t="s">
        <v>28</v>
      </c>
      <c r="C77" s="231">
        <v>7.8825389042273559E-3</v>
      </c>
      <c r="D77" s="232">
        <v>0</v>
      </c>
    </row>
    <row r="78" spans="1:4" x14ac:dyDescent="0.35">
      <c r="A78" s="329" t="s">
        <v>294</v>
      </c>
      <c r="B78" s="230" t="s">
        <v>29</v>
      </c>
      <c r="C78" s="231">
        <v>1.7790993024905881E-2</v>
      </c>
      <c r="D78" s="232">
        <v>7.3670194622919627E-2</v>
      </c>
    </row>
    <row r="79" spans="1:4" x14ac:dyDescent="0.35">
      <c r="A79" s="329" t="s">
        <v>297</v>
      </c>
      <c r="B79" s="230" t="s">
        <v>30</v>
      </c>
      <c r="C79" s="231">
        <v>3.1793110975400067E-3</v>
      </c>
      <c r="D79" s="232">
        <v>0</v>
      </c>
    </row>
    <row r="80" spans="1:4" x14ac:dyDescent="0.35">
      <c r="A80" s="329" t="s">
        <v>298</v>
      </c>
      <c r="B80" s="230" t="s">
        <v>31</v>
      </c>
      <c r="C80" s="231">
        <v>2.7271709346421442E-2</v>
      </c>
      <c r="D80" s="232">
        <v>8.7565154336505854E-3</v>
      </c>
    </row>
    <row r="81" spans="1:4" x14ac:dyDescent="0.35">
      <c r="A81" s="329" t="s">
        <v>293</v>
      </c>
      <c r="B81" s="230" t="s">
        <v>32</v>
      </c>
      <c r="C81" s="231">
        <v>1.0815934996829061E-2</v>
      </c>
      <c r="D81" s="232">
        <v>5.5723854256413087E-3</v>
      </c>
    </row>
    <row r="82" spans="1:4" x14ac:dyDescent="0.35">
      <c r="A82" s="330" t="s">
        <v>291</v>
      </c>
      <c r="B82" s="227" t="s">
        <v>33</v>
      </c>
      <c r="C82" s="228">
        <v>5.2346581139979175E-3</v>
      </c>
      <c r="D82" s="229">
        <v>1.1206040561811662E-2</v>
      </c>
    </row>
  </sheetData>
  <autoFilter ref="A8:E8"/>
  <hyperlinks>
    <hyperlink ref="A5" location="Índice!B17" tooltip="Regreso al Índice" display="Índice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8.3632812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226</v>
      </c>
    </row>
    <row r="3" spans="1:5" x14ac:dyDescent="0.35">
      <c r="A3" s="120" t="s">
        <v>263</v>
      </c>
    </row>
    <row r="5" spans="1:5" ht="15.5" x14ac:dyDescent="0.35">
      <c r="A5" s="326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2120660094000</v>
      </c>
      <c r="D9" s="223">
        <v>136486128951.70634</v>
      </c>
      <c r="E9" s="224">
        <v>6.4360209982668892E-2</v>
      </c>
    </row>
    <row r="10" spans="1:5" x14ac:dyDescent="0.35">
      <c r="A10" s="328" t="s">
        <v>291</v>
      </c>
      <c r="B10" s="234" t="s">
        <v>2</v>
      </c>
      <c r="C10" s="219">
        <v>19084332000</v>
      </c>
      <c r="D10" s="220">
        <v>1493299200.4719357</v>
      </c>
      <c r="E10" s="221">
        <v>7.8247391654679643E-2</v>
      </c>
    </row>
    <row r="11" spans="1:5" x14ac:dyDescent="0.35">
      <c r="A11" s="329" t="s">
        <v>292</v>
      </c>
      <c r="B11" s="235" t="s">
        <v>3</v>
      </c>
      <c r="C11" s="216">
        <v>68628587000</v>
      </c>
      <c r="D11" s="217">
        <v>5461902928.7468491</v>
      </c>
      <c r="E11" s="218">
        <v>7.9586410962342105E-2</v>
      </c>
    </row>
    <row r="12" spans="1:5" x14ac:dyDescent="0.35">
      <c r="A12" s="329" t="s">
        <v>292</v>
      </c>
      <c r="B12" s="235" t="s">
        <v>4</v>
      </c>
      <c r="C12" s="216">
        <v>14807251000</v>
      </c>
      <c r="D12" s="217">
        <v>2912617510.2036915</v>
      </c>
      <c r="E12" s="218">
        <v>0.19670210967611013</v>
      </c>
    </row>
    <row r="13" spans="1:5" x14ac:dyDescent="0.35">
      <c r="A13" s="329" t="s">
        <v>293</v>
      </c>
      <c r="B13" s="235" t="s">
        <v>5</v>
      </c>
      <c r="C13" s="216">
        <v>12394610000</v>
      </c>
      <c r="D13" s="217">
        <v>346787930.05573702</v>
      </c>
      <c r="E13" s="218">
        <v>2.7978930362128136E-2</v>
      </c>
    </row>
    <row r="14" spans="1:5" x14ac:dyDescent="0.35">
      <c r="A14" s="329" t="s">
        <v>294</v>
      </c>
      <c r="B14" s="235" t="s">
        <v>6</v>
      </c>
      <c r="C14" s="216">
        <v>46346095000</v>
      </c>
      <c r="D14" s="217">
        <v>1542051769.3715858</v>
      </c>
      <c r="E14" s="218">
        <v>3.3272528556539359E-2</v>
      </c>
    </row>
    <row r="15" spans="1:5" x14ac:dyDescent="0.35">
      <c r="A15" s="329" t="s">
        <v>291</v>
      </c>
      <c r="B15" s="235" t="s">
        <v>7</v>
      </c>
      <c r="C15" s="216">
        <v>12613017000</v>
      </c>
      <c r="D15" s="217">
        <v>531540651.21858823</v>
      </c>
      <c r="E15" s="218">
        <v>4.2142229033591903E-2</v>
      </c>
    </row>
    <row r="16" spans="1:5" x14ac:dyDescent="0.35">
      <c r="A16" s="329" t="s">
        <v>295</v>
      </c>
      <c r="B16" s="235" t="s">
        <v>8</v>
      </c>
      <c r="C16" s="216">
        <v>41606694000</v>
      </c>
      <c r="D16" s="217">
        <v>543526674.14427412</v>
      </c>
      <c r="E16" s="218">
        <v>1.3063442967717505E-2</v>
      </c>
    </row>
    <row r="17" spans="1:5" x14ac:dyDescent="0.35">
      <c r="A17" s="329" t="s">
        <v>296</v>
      </c>
      <c r="B17" s="235" t="s">
        <v>9</v>
      </c>
      <c r="C17" s="216">
        <v>58120833000</v>
      </c>
      <c r="D17" s="217">
        <v>2181315037.446928</v>
      </c>
      <c r="E17" s="218">
        <v>3.7530691231609292E-2</v>
      </c>
    </row>
    <row r="18" spans="1:5" x14ac:dyDescent="0.35">
      <c r="A18" s="329" t="s">
        <v>297</v>
      </c>
      <c r="B18" s="235" t="s">
        <v>10</v>
      </c>
      <c r="C18" s="216">
        <v>351678583000</v>
      </c>
      <c r="D18" s="217">
        <v>45808295325.408745</v>
      </c>
      <c r="E18" s="218">
        <v>0.1302561416582162</v>
      </c>
    </row>
    <row r="19" spans="1:5" x14ac:dyDescent="0.35">
      <c r="A19" s="329" t="s">
        <v>296</v>
      </c>
      <c r="B19" s="235" t="s">
        <v>11</v>
      </c>
      <c r="C19" s="216">
        <v>25556016000</v>
      </c>
      <c r="D19" s="217">
        <v>242888155.80676907</v>
      </c>
      <c r="E19" s="218">
        <v>9.5041479003131427E-3</v>
      </c>
    </row>
    <row r="20" spans="1:5" x14ac:dyDescent="0.35">
      <c r="A20" s="329" t="s">
        <v>291</v>
      </c>
      <c r="B20" s="235" t="s">
        <v>12</v>
      </c>
      <c r="C20" s="216">
        <v>87011100000</v>
      </c>
      <c r="D20" s="217">
        <v>4902426254.0411968</v>
      </c>
      <c r="E20" s="218">
        <v>5.6342538527167189E-2</v>
      </c>
    </row>
    <row r="21" spans="1:5" x14ac:dyDescent="0.35">
      <c r="A21" s="329" t="s">
        <v>297</v>
      </c>
      <c r="B21" s="235" t="s">
        <v>13</v>
      </c>
      <c r="C21" s="216">
        <v>41360545000</v>
      </c>
      <c r="D21" s="217">
        <v>9561694279.0740719</v>
      </c>
      <c r="E21" s="218">
        <v>0.23117911717735035</v>
      </c>
    </row>
    <row r="22" spans="1:5" x14ac:dyDescent="0.35">
      <c r="A22" s="329" t="s">
        <v>297</v>
      </c>
      <c r="B22" s="235" t="s">
        <v>14</v>
      </c>
      <c r="C22" s="216">
        <v>38314736000</v>
      </c>
      <c r="D22" s="217">
        <v>453749114.72488672</v>
      </c>
      <c r="E22" s="218">
        <v>1.1842678877518215E-2</v>
      </c>
    </row>
    <row r="23" spans="1:5" x14ac:dyDescent="0.35">
      <c r="A23" s="329" t="s">
        <v>291</v>
      </c>
      <c r="B23" s="235" t="s">
        <v>15</v>
      </c>
      <c r="C23" s="216">
        <v>159994438000</v>
      </c>
      <c r="D23" s="217">
        <v>10577361181.765097</v>
      </c>
      <c r="E23" s="218">
        <v>6.6110805562910241E-2</v>
      </c>
    </row>
    <row r="24" spans="1:5" x14ac:dyDescent="0.35">
      <c r="A24" s="329" t="s">
        <v>297</v>
      </c>
      <c r="B24" s="235" t="s">
        <v>16</v>
      </c>
      <c r="C24" s="216">
        <v>301712016000</v>
      </c>
      <c r="D24" s="217">
        <v>5006310346.6203966</v>
      </c>
      <c r="E24" s="218">
        <v>1.6593009496248888E-2</v>
      </c>
    </row>
    <row r="25" spans="1:5" x14ac:dyDescent="0.35">
      <c r="A25" s="329" t="s">
        <v>291</v>
      </c>
      <c r="B25" s="235" t="s">
        <v>17</v>
      </c>
      <c r="C25" s="216">
        <v>59727825000</v>
      </c>
      <c r="D25" s="217">
        <v>2197352158.3959041</v>
      </c>
      <c r="E25" s="218">
        <v>3.6789421988761589E-2</v>
      </c>
    </row>
    <row r="26" spans="1:5" x14ac:dyDescent="0.35">
      <c r="A26" s="329" t="s">
        <v>297</v>
      </c>
      <c r="B26" s="235" t="s">
        <v>18</v>
      </c>
      <c r="C26" s="216">
        <v>29113234000</v>
      </c>
      <c r="D26" s="217">
        <v>933238819.1693778</v>
      </c>
      <c r="E26" s="218">
        <v>3.2055484429156095E-2</v>
      </c>
    </row>
    <row r="27" spans="1:5" x14ac:dyDescent="0.35">
      <c r="A27" s="329" t="s">
        <v>291</v>
      </c>
      <c r="B27" s="235" t="s">
        <v>19</v>
      </c>
      <c r="C27" s="216">
        <v>17107129000</v>
      </c>
      <c r="D27" s="217">
        <v>1109023367.632926</v>
      </c>
      <c r="E27" s="218">
        <v>6.4828140808017867E-2</v>
      </c>
    </row>
    <row r="28" spans="1:5" x14ac:dyDescent="0.35">
      <c r="A28" s="329" t="s">
        <v>294</v>
      </c>
      <c r="B28" s="235" t="s">
        <v>20</v>
      </c>
      <c r="C28" s="216">
        <v>115263668000</v>
      </c>
      <c r="D28" s="217">
        <v>13498962546.337862</v>
      </c>
      <c r="E28" s="218">
        <v>0.11711376863642638</v>
      </c>
    </row>
    <row r="29" spans="1:5" x14ac:dyDescent="0.35">
      <c r="A29" s="329" t="s">
        <v>295</v>
      </c>
      <c r="B29" s="235" t="s">
        <v>21</v>
      </c>
      <c r="C29" s="216">
        <v>39790389000</v>
      </c>
      <c r="D29" s="217">
        <v>344310226.23245966</v>
      </c>
      <c r="E29" s="218">
        <v>8.6531002808859104E-3</v>
      </c>
    </row>
    <row r="30" spans="1:5" x14ac:dyDescent="0.35">
      <c r="A30" s="329" t="s">
        <v>297</v>
      </c>
      <c r="B30" s="235" t="s">
        <v>22</v>
      </c>
      <c r="C30" s="216">
        <v>88166626000</v>
      </c>
      <c r="D30" s="217">
        <v>2074869605.4723561</v>
      </c>
      <c r="E30" s="218">
        <v>2.3533503544440455E-2</v>
      </c>
    </row>
    <row r="31" spans="1:5" x14ac:dyDescent="0.35">
      <c r="A31" s="329" t="s">
        <v>297</v>
      </c>
      <c r="B31" s="235" t="s">
        <v>23</v>
      </c>
      <c r="C31" s="216">
        <v>37703353000</v>
      </c>
      <c r="D31" s="217">
        <v>2903252068.5369425</v>
      </c>
      <c r="E31" s="218">
        <v>7.7002490164122597E-2</v>
      </c>
    </row>
    <row r="32" spans="1:5" x14ac:dyDescent="0.35">
      <c r="A32" s="329" t="s">
        <v>293</v>
      </c>
      <c r="B32" s="235" t="s">
        <v>24</v>
      </c>
      <c r="C32" s="216">
        <v>43061584000</v>
      </c>
      <c r="D32" s="217">
        <v>7229786424.4413347</v>
      </c>
      <c r="E32" s="218">
        <v>0.16789411240518543</v>
      </c>
    </row>
    <row r="33" spans="1:5" x14ac:dyDescent="0.35">
      <c r="A33" s="329" t="s">
        <v>291</v>
      </c>
      <c r="B33" s="235" t="s">
        <v>25</v>
      </c>
      <c r="C33" s="216">
        <v>36127314000</v>
      </c>
      <c r="D33" s="217">
        <v>1607233500.9644024</v>
      </c>
      <c r="E33" s="218">
        <v>4.4488043062498428E-2</v>
      </c>
    </row>
    <row r="34" spans="1:5" x14ac:dyDescent="0.35">
      <c r="A34" s="329" t="s">
        <v>292</v>
      </c>
      <c r="B34" s="235" t="s">
        <v>26</v>
      </c>
      <c r="C34" s="216">
        <v>47513937000</v>
      </c>
      <c r="D34" s="217">
        <v>3241472579.6763263</v>
      </c>
      <c r="E34" s="218">
        <v>6.8221511083712688E-2</v>
      </c>
    </row>
    <row r="35" spans="1:5" x14ac:dyDescent="0.35">
      <c r="A35" s="329" t="s">
        <v>292</v>
      </c>
      <c r="B35" s="235" t="s">
        <v>27</v>
      </c>
      <c r="C35" s="216">
        <v>45888659000</v>
      </c>
      <c r="D35" s="217">
        <v>2586405673.2907686</v>
      </c>
      <c r="E35" s="218">
        <v>5.6362633592992303E-2</v>
      </c>
    </row>
    <row r="36" spans="1:5" x14ac:dyDescent="0.35">
      <c r="A36" s="329" t="s">
        <v>298</v>
      </c>
      <c r="B36" s="235" t="s">
        <v>28</v>
      </c>
      <c r="C36" s="216">
        <v>37547265000</v>
      </c>
      <c r="D36" s="217">
        <v>1495358726.4347444</v>
      </c>
      <c r="E36" s="218">
        <v>3.9826035969190945E-2</v>
      </c>
    </row>
    <row r="37" spans="1:5" x14ac:dyDescent="0.35">
      <c r="A37" s="329" t="s">
        <v>294</v>
      </c>
      <c r="B37" s="235" t="s">
        <v>29</v>
      </c>
      <c r="C37" s="216">
        <v>54831483000</v>
      </c>
      <c r="D37" s="217">
        <v>1212388222.7020442</v>
      </c>
      <c r="E37" s="218">
        <v>2.2111169648686035E-2</v>
      </c>
    </row>
    <row r="38" spans="1:5" x14ac:dyDescent="0.35">
      <c r="A38" s="329" t="s">
        <v>297</v>
      </c>
      <c r="B38" s="235" t="s">
        <v>30</v>
      </c>
      <c r="C38" s="216">
        <v>19367112000</v>
      </c>
      <c r="D38" s="217">
        <v>137589228.13298267</v>
      </c>
      <c r="E38" s="218">
        <v>7.1042718260204548E-3</v>
      </c>
    </row>
    <row r="39" spans="1:5" x14ac:dyDescent="0.35">
      <c r="A39" s="329" t="s">
        <v>298</v>
      </c>
      <c r="B39" s="235" t="s">
        <v>31</v>
      </c>
      <c r="C39" s="216">
        <v>116663722000</v>
      </c>
      <c r="D39" s="217">
        <v>2327037824.9660273</v>
      </c>
      <c r="E39" s="218">
        <v>1.9946541950427634E-2</v>
      </c>
    </row>
    <row r="40" spans="1:5" x14ac:dyDescent="0.35">
      <c r="A40" s="329" t="s">
        <v>293</v>
      </c>
      <c r="B40" s="235" t="s">
        <v>32</v>
      </c>
      <c r="C40" s="216">
        <v>35561088000</v>
      </c>
      <c r="D40" s="217">
        <v>1822391237.3988361</v>
      </c>
      <c r="E40" s="218">
        <v>5.1246779552943829E-2</v>
      </c>
    </row>
    <row r="41" spans="1:5" x14ac:dyDescent="0.35">
      <c r="A41" s="330" t="s">
        <v>291</v>
      </c>
      <c r="B41" s="236" t="s">
        <v>33</v>
      </c>
      <c r="C41" s="211">
        <v>17996853000</v>
      </c>
      <c r="D41" s="212">
        <v>199690382.82034594</v>
      </c>
      <c r="E41" s="213">
        <v>1.1095850081141738E-2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</v>
      </c>
      <c r="D50" s="215">
        <v>1.0000000000000002</v>
      </c>
    </row>
    <row r="51" spans="1:4" x14ac:dyDescent="0.35">
      <c r="A51" s="328" t="s">
        <v>291</v>
      </c>
      <c r="B51" s="3" t="s">
        <v>2</v>
      </c>
      <c r="C51" s="226">
        <v>8.9992413465955472E-3</v>
      </c>
      <c r="D51" s="4">
        <v>1.0941032703772544E-2</v>
      </c>
    </row>
    <row r="52" spans="1:4" x14ac:dyDescent="0.35">
      <c r="A52" s="329" t="s">
        <v>292</v>
      </c>
      <c r="B52" s="230" t="s">
        <v>3</v>
      </c>
      <c r="C52" s="231">
        <v>3.2361898634378695E-2</v>
      </c>
      <c r="D52" s="232">
        <v>4.0018007475905955E-2</v>
      </c>
    </row>
    <row r="53" spans="1:4" x14ac:dyDescent="0.35">
      <c r="A53" s="329" t="s">
        <v>292</v>
      </c>
      <c r="B53" s="230" t="s">
        <v>4</v>
      </c>
      <c r="C53" s="231">
        <v>6.9823782896157047E-3</v>
      </c>
      <c r="D53" s="232">
        <v>2.1340025778255309E-2</v>
      </c>
    </row>
    <row r="54" spans="1:4" x14ac:dyDescent="0.35">
      <c r="A54" s="329" t="s">
        <v>293</v>
      </c>
      <c r="B54" s="230" t="s">
        <v>5</v>
      </c>
      <c r="C54" s="231">
        <v>5.844694317145952E-3</v>
      </c>
      <c r="D54" s="232">
        <v>2.5408291136928864E-3</v>
      </c>
    </row>
    <row r="55" spans="1:4" x14ac:dyDescent="0.35">
      <c r="A55" s="329" t="s">
        <v>294</v>
      </c>
      <c r="B55" s="230" t="s">
        <v>6</v>
      </c>
      <c r="C55" s="231">
        <v>2.1854560818646687E-2</v>
      </c>
      <c r="D55" s="232">
        <v>1.1298230678937482E-2</v>
      </c>
    </row>
    <row r="56" spans="1:4" x14ac:dyDescent="0.35">
      <c r="A56" s="329" t="s">
        <v>291</v>
      </c>
      <c r="B56" s="230" t="s">
        <v>7</v>
      </c>
      <c r="C56" s="231">
        <v>5.9476844194343579E-3</v>
      </c>
      <c r="D56" s="232">
        <v>3.894466458248415E-3</v>
      </c>
    </row>
    <row r="57" spans="1:4" x14ac:dyDescent="0.35">
      <c r="A57" s="329" t="s">
        <v>295</v>
      </c>
      <c r="B57" s="230" t="s">
        <v>8</v>
      </c>
      <c r="C57" s="231">
        <v>1.9619690169923102E-2</v>
      </c>
      <c r="D57" s="232">
        <v>3.9822850740868559E-3</v>
      </c>
    </row>
    <row r="58" spans="1:4" x14ac:dyDescent="0.35">
      <c r="A58" s="329" t="s">
        <v>296</v>
      </c>
      <c r="B58" s="230" t="s">
        <v>9</v>
      </c>
      <c r="C58" s="231">
        <v>2.7406953695428005E-2</v>
      </c>
      <c r="D58" s="232">
        <v>1.5981954021267283E-2</v>
      </c>
    </row>
    <row r="59" spans="1:4" x14ac:dyDescent="0.35">
      <c r="A59" s="329" t="s">
        <v>297</v>
      </c>
      <c r="B59" s="230" t="s">
        <v>10</v>
      </c>
      <c r="C59" s="231">
        <v>0.1658344889852961</v>
      </c>
      <c r="D59" s="232">
        <v>0.33562601326041969</v>
      </c>
    </row>
    <row r="60" spans="1:4" x14ac:dyDescent="0.35">
      <c r="A60" s="329" t="s">
        <v>296</v>
      </c>
      <c r="B60" s="230" t="s">
        <v>11</v>
      </c>
      <c r="C60" s="231">
        <v>1.205097227618223E-2</v>
      </c>
      <c r="D60" s="232">
        <v>1.7795812488220803E-3</v>
      </c>
    </row>
    <row r="61" spans="1:4" x14ac:dyDescent="0.35">
      <c r="A61" s="329" t="s">
        <v>291</v>
      </c>
      <c r="B61" s="230" t="s">
        <v>12</v>
      </c>
      <c r="C61" s="231">
        <v>4.1030196327163024E-2</v>
      </c>
      <c r="D61" s="232">
        <v>3.5918860705440987E-2</v>
      </c>
    </row>
    <row r="62" spans="1:4" x14ac:dyDescent="0.35">
      <c r="A62" s="329" t="s">
        <v>297</v>
      </c>
      <c r="B62" s="230" t="s">
        <v>13</v>
      </c>
      <c r="C62" s="231">
        <v>1.9503618291786463E-2</v>
      </c>
      <c r="D62" s="232">
        <v>7.0056161402726427E-2</v>
      </c>
    </row>
    <row r="63" spans="1:4" x14ac:dyDescent="0.35">
      <c r="A63" s="329" t="s">
        <v>297</v>
      </c>
      <c r="B63" s="230" t="s">
        <v>14</v>
      </c>
      <c r="C63" s="231">
        <v>1.8067363133018901E-2</v>
      </c>
      <c r="D63" s="232">
        <v>3.3245071730727987E-3</v>
      </c>
    </row>
    <row r="64" spans="1:4" x14ac:dyDescent="0.35">
      <c r="A64" s="329" t="s">
        <v>291</v>
      </c>
      <c r="B64" s="230" t="s">
        <v>15</v>
      </c>
      <c r="C64" s="231">
        <v>7.5445583407106831E-2</v>
      </c>
      <c r="D64" s="232">
        <v>7.7497700777400938E-2</v>
      </c>
    </row>
    <row r="65" spans="1:4" x14ac:dyDescent="0.35">
      <c r="A65" s="329" t="s">
        <v>297</v>
      </c>
      <c r="B65" s="230" t="s">
        <v>16</v>
      </c>
      <c r="C65" s="231">
        <v>0.14227268992972336</v>
      </c>
      <c r="D65" s="232">
        <v>3.6679993674608558E-2</v>
      </c>
    </row>
    <row r="66" spans="1:4" x14ac:dyDescent="0.35">
      <c r="A66" s="329" t="s">
        <v>291</v>
      </c>
      <c r="B66" s="230" t="s">
        <v>17</v>
      </c>
      <c r="C66" s="231">
        <v>2.8164732843791607E-2</v>
      </c>
      <c r="D66" s="232">
        <v>1.6099454027107805E-2</v>
      </c>
    </row>
    <row r="67" spans="1:4" x14ac:dyDescent="0.35">
      <c r="A67" s="329" t="s">
        <v>297</v>
      </c>
      <c r="B67" s="230" t="s">
        <v>18</v>
      </c>
      <c r="C67" s="231">
        <v>1.3728383007899426E-2</v>
      </c>
      <c r="D67" s="232">
        <v>6.8376092599094149E-3</v>
      </c>
    </row>
    <row r="68" spans="1:4" x14ac:dyDescent="0.35">
      <c r="A68" s="329" t="s">
        <v>291</v>
      </c>
      <c r="B68" s="230" t="s">
        <v>19</v>
      </c>
      <c r="C68" s="231">
        <v>8.0668887241294972E-3</v>
      </c>
      <c r="D68" s="232">
        <v>8.1255390284044032E-3</v>
      </c>
    </row>
    <row r="69" spans="1:4" x14ac:dyDescent="0.35">
      <c r="A69" s="329" t="s">
        <v>294</v>
      </c>
      <c r="B69" s="230" t="s">
        <v>20</v>
      </c>
      <c r="C69" s="231">
        <v>5.4352731173711616E-2</v>
      </c>
      <c r="D69" s="232">
        <v>9.8903549027420032E-2</v>
      </c>
    </row>
    <row r="70" spans="1:4" x14ac:dyDescent="0.35">
      <c r="A70" s="329" t="s">
        <v>295</v>
      </c>
      <c r="B70" s="230" t="s">
        <v>21</v>
      </c>
      <c r="C70" s="231">
        <v>1.8763209206689585E-2</v>
      </c>
      <c r="D70" s="232">
        <v>2.5226755925819313E-3</v>
      </c>
    </row>
    <row r="71" spans="1:4" x14ac:dyDescent="0.35">
      <c r="A71" s="329" t="s">
        <v>297</v>
      </c>
      <c r="B71" s="230" t="s">
        <v>22</v>
      </c>
      <c r="C71" s="231">
        <v>4.1575086101469309E-2</v>
      </c>
      <c r="D71" s="232">
        <v>1.5202054753904837E-2</v>
      </c>
    </row>
    <row r="72" spans="1:4" x14ac:dyDescent="0.35">
      <c r="A72" s="329" t="s">
        <v>297</v>
      </c>
      <c r="B72" s="230" t="s">
        <v>23</v>
      </c>
      <c r="C72" s="231">
        <v>1.777906469154316E-2</v>
      </c>
      <c r="D72" s="232">
        <v>2.127140751104617E-2</v>
      </c>
    </row>
    <row r="73" spans="1:4" x14ac:dyDescent="0.35">
      <c r="A73" s="329" t="s">
        <v>293</v>
      </c>
      <c r="B73" s="230" t="s">
        <v>24</v>
      </c>
      <c r="C73" s="231">
        <v>2.0305745424188663E-2</v>
      </c>
      <c r="D73" s="232">
        <v>5.2970851177114787E-2</v>
      </c>
    </row>
    <row r="74" spans="1:4" x14ac:dyDescent="0.35">
      <c r="A74" s="329" t="s">
        <v>291</v>
      </c>
      <c r="B74" s="230" t="s">
        <v>25</v>
      </c>
      <c r="C74" s="231">
        <v>1.703588147021547E-2</v>
      </c>
      <c r="D74" s="232">
        <v>1.1775801052523798E-2</v>
      </c>
    </row>
    <row r="75" spans="1:4" x14ac:dyDescent="0.35">
      <c r="A75" s="329" t="s">
        <v>292</v>
      </c>
      <c r="B75" s="230" t="s">
        <v>26</v>
      </c>
      <c r="C75" s="231">
        <v>2.2405258218623318E-2</v>
      </c>
      <c r="D75" s="232">
        <v>2.374946527220561E-2</v>
      </c>
    </row>
    <row r="76" spans="1:4" x14ac:dyDescent="0.35">
      <c r="A76" s="329" t="s">
        <v>292</v>
      </c>
      <c r="B76" s="230" t="s">
        <v>27</v>
      </c>
      <c r="C76" s="231">
        <v>2.1638856283396447E-2</v>
      </c>
      <c r="D76" s="232">
        <v>1.8949952593394534E-2</v>
      </c>
    </row>
    <row r="77" spans="1:4" x14ac:dyDescent="0.35">
      <c r="A77" s="329" t="s">
        <v>298</v>
      </c>
      <c r="B77" s="230" t="s">
        <v>28</v>
      </c>
      <c r="C77" s="231">
        <v>1.7705461194008773E-2</v>
      </c>
      <c r="D77" s="232">
        <v>1.0956122339463928E-2</v>
      </c>
    </row>
    <row r="78" spans="1:4" x14ac:dyDescent="0.35">
      <c r="A78" s="329" t="s">
        <v>294</v>
      </c>
      <c r="B78" s="230" t="s">
        <v>29</v>
      </c>
      <c r="C78" s="231">
        <v>2.5855856464284465E-2</v>
      </c>
      <c r="D78" s="232">
        <v>8.8828676731760071E-3</v>
      </c>
    </row>
    <row r="79" spans="1:4" x14ac:dyDescent="0.35">
      <c r="A79" s="329" t="s">
        <v>297</v>
      </c>
      <c r="B79" s="230" t="s">
        <v>30</v>
      </c>
      <c r="C79" s="231">
        <v>9.1325866199847491E-3</v>
      </c>
      <c r="D79" s="232">
        <v>1.0080821339849607E-3</v>
      </c>
    </row>
    <row r="80" spans="1:4" x14ac:dyDescent="0.35">
      <c r="A80" s="329" t="s">
        <v>298</v>
      </c>
      <c r="B80" s="230" t="s">
        <v>31</v>
      </c>
      <c r="C80" s="231">
        <v>5.5012928441515722E-2</v>
      </c>
      <c r="D80" s="232">
        <v>1.7049628726662883E-2</v>
      </c>
    </row>
    <row r="81" spans="1:4" x14ac:dyDescent="0.35">
      <c r="A81" s="329" t="s">
        <v>293</v>
      </c>
      <c r="B81" s="230" t="s">
        <v>32</v>
      </c>
      <c r="C81" s="231">
        <v>1.6768876870278865E-2</v>
      </c>
      <c r="D81" s="232">
        <v>1.3352208399460601E-2</v>
      </c>
    </row>
    <row r="82" spans="1:4" x14ac:dyDescent="0.35">
      <c r="A82" s="330" t="s">
        <v>291</v>
      </c>
      <c r="B82" s="227" t="s">
        <v>33</v>
      </c>
      <c r="C82" s="228">
        <v>8.4864392228243633E-3</v>
      </c>
      <c r="D82" s="229">
        <v>1.46308188498044E-3</v>
      </c>
    </row>
  </sheetData>
  <autoFilter ref="A8:E8"/>
  <hyperlinks>
    <hyperlink ref="A5" location="Índice!B18" tooltip="Regreso al Índice" display="Índice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.5429687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227</v>
      </c>
    </row>
    <row r="3" spans="1:5" x14ac:dyDescent="0.35">
      <c r="A3" s="120" t="s">
        <v>263</v>
      </c>
    </row>
    <row r="5" spans="1:5" ht="15.5" x14ac:dyDescent="0.35">
      <c r="A5" s="327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435679599000</v>
      </c>
      <c r="D9" s="223">
        <v>2867408998.6715145</v>
      </c>
      <c r="E9" s="224">
        <v>6.5814626281629372E-3</v>
      </c>
    </row>
    <row r="10" spans="1:5" x14ac:dyDescent="0.35">
      <c r="A10" s="328" t="s">
        <v>291</v>
      </c>
      <c r="B10" s="234" t="s">
        <v>2</v>
      </c>
      <c r="C10" s="219">
        <v>4359738000</v>
      </c>
      <c r="D10" s="220">
        <v>40411662.991050057</v>
      </c>
      <c r="E10" s="221">
        <v>9.2692870514352148E-3</v>
      </c>
    </row>
    <row r="11" spans="1:5" x14ac:dyDescent="0.35">
      <c r="A11" s="329" t="s">
        <v>292</v>
      </c>
      <c r="B11" s="235" t="s">
        <v>3</v>
      </c>
      <c r="C11" s="216">
        <v>11084206000</v>
      </c>
      <c r="D11" s="217">
        <v>75578678.648721039</v>
      </c>
      <c r="E11" s="218">
        <v>6.8185920262327348E-3</v>
      </c>
    </row>
    <row r="12" spans="1:5" x14ac:dyDescent="0.35">
      <c r="A12" s="329" t="s">
        <v>292</v>
      </c>
      <c r="B12" s="235" t="s">
        <v>4</v>
      </c>
      <c r="C12" s="216">
        <v>2296697000</v>
      </c>
      <c r="D12" s="217">
        <v>18147176.736592349</v>
      </c>
      <c r="E12" s="218">
        <v>7.901423973903544E-3</v>
      </c>
    </row>
    <row r="13" spans="1:5" x14ac:dyDescent="0.35">
      <c r="A13" s="329" t="s">
        <v>293</v>
      </c>
      <c r="B13" s="235" t="s">
        <v>5</v>
      </c>
      <c r="C13" s="216">
        <v>3704451000</v>
      </c>
      <c r="D13" s="217">
        <v>12850257.170654684</v>
      </c>
      <c r="E13" s="218">
        <v>3.4688695222732558E-3</v>
      </c>
    </row>
    <row r="14" spans="1:5" x14ac:dyDescent="0.35">
      <c r="A14" s="329" t="s">
        <v>294</v>
      </c>
      <c r="B14" s="235" t="s">
        <v>6</v>
      </c>
      <c r="C14" s="216">
        <v>8041884000</v>
      </c>
      <c r="D14" s="217">
        <v>137979527.46942019</v>
      </c>
      <c r="E14" s="218">
        <v>1.7157612254717947E-2</v>
      </c>
    </row>
    <row r="15" spans="1:5" x14ac:dyDescent="0.35">
      <c r="A15" s="329" t="s">
        <v>291</v>
      </c>
      <c r="B15" s="235" t="s">
        <v>7</v>
      </c>
      <c r="C15" s="216">
        <v>1835083000</v>
      </c>
      <c r="D15" s="217">
        <v>30183729.487084899</v>
      </c>
      <c r="E15" s="218">
        <v>1.6448154926553677E-2</v>
      </c>
    </row>
    <row r="16" spans="1:5" x14ac:dyDescent="0.35">
      <c r="A16" s="329" t="s">
        <v>295</v>
      </c>
      <c r="B16" s="235" t="s">
        <v>8</v>
      </c>
      <c r="C16" s="216">
        <v>2484954000</v>
      </c>
      <c r="D16" s="217">
        <v>68609047.640908316</v>
      </c>
      <c r="E16" s="218">
        <v>2.7609785791168896E-2</v>
      </c>
    </row>
    <row r="17" spans="1:5" x14ac:dyDescent="0.35">
      <c r="A17" s="329" t="s">
        <v>296</v>
      </c>
      <c r="B17" s="235" t="s">
        <v>9</v>
      </c>
      <c r="C17" s="216">
        <v>8169644000</v>
      </c>
      <c r="D17" s="217">
        <v>57225897.797398224</v>
      </c>
      <c r="E17" s="218">
        <v>7.0046990783684364E-3</v>
      </c>
    </row>
    <row r="18" spans="1:5" x14ac:dyDescent="0.35">
      <c r="A18" s="329" t="s">
        <v>297</v>
      </c>
      <c r="B18" s="235" t="s">
        <v>10</v>
      </c>
      <c r="C18" s="216">
        <v>189600069000</v>
      </c>
      <c r="D18" s="217">
        <v>470704484.55914313</v>
      </c>
      <c r="E18" s="218">
        <v>2.4826176859626728E-3</v>
      </c>
    </row>
    <row r="19" spans="1:5" x14ac:dyDescent="0.35">
      <c r="A19" s="329" t="s">
        <v>296</v>
      </c>
      <c r="B19" s="235" t="s">
        <v>11</v>
      </c>
      <c r="C19" s="216">
        <v>2504546000</v>
      </c>
      <c r="D19" s="217">
        <v>138876867.46167612</v>
      </c>
      <c r="E19" s="218">
        <v>5.5449916855859753E-2</v>
      </c>
    </row>
    <row r="20" spans="1:5" x14ac:dyDescent="0.35">
      <c r="A20" s="329" t="s">
        <v>291</v>
      </c>
      <c r="B20" s="235" t="s">
        <v>12</v>
      </c>
      <c r="C20" s="216">
        <v>10962563000</v>
      </c>
      <c r="D20" s="217">
        <v>101740931.04429801</v>
      </c>
      <c r="E20" s="218">
        <v>9.2807613551956786E-3</v>
      </c>
    </row>
    <row r="21" spans="1:5" x14ac:dyDescent="0.35">
      <c r="A21" s="329" t="s">
        <v>297</v>
      </c>
      <c r="B21" s="235" t="s">
        <v>13</v>
      </c>
      <c r="C21" s="216">
        <v>1472866000</v>
      </c>
      <c r="D21" s="217">
        <v>54861450.477997743</v>
      </c>
      <c r="E21" s="218">
        <v>3.7248093497981312E-2</v>
      </c>
    </row>
    <row r="22" spans="1:5" x14ac:dyDescent="0.35">
      <c r="A22" s="329" t="s">
        <v>297</v>
      </c>
      <c r="B22" s="235" t="s">
        <v>14</v>
      </c>
      <c r="C22" s="216">
        <v>2406159000</v>
      </c>
      <c r="D22" s="217">
        <v>84250642.030192018</v>
      </c>
      <c r="E22" s="218">
        <v>3.501457801840694E-2</v>
      </c>
    </row>
    <row r="23" spans="1:5" x14ac:dyDescent="0.35">
      <c r="A23" s="329" t="s">
        <v>291</v>
      </c>
      <c r="B23" s="235" t="s">
        <v>15</v>
      </c>
      <c r="C23" s="216">
        <v>31565556000</v>
      </c>
      <c r="D23" s="217">
        <v>221327602.28410041</v>
      </c>
      <c r="E23" s="218">
        <v>7.0116807790143289E-3</v>
      </c>
    </row>
    <row r="24" spans="1:5" x14ac:dyDescent="0.35">
      <c r="A24" s="329" t="s">
        <v>297</v>
      </c>
      <c r="B24" s="235" t="s">
        <v>16</v>
      </c>
      <c r="C24" s="216">
        <v>25237447000</v>
      </c>
      <c r="D24" s="217">
        <v>174960389.59687448</v>
      </c>
      <c r="E24" s="218">
        <v>6.9325708577763221E-3</v>
      </c>
    </row>
    <row r="25" spans="1:5" x14ac:dyDescent="0.35">
      <c r="A25" s="329" t="s">
        <v>291</v>
      </c>
      <c r="B25" s="235" t="s">
        <v>17</v>
      </c>
      <c r="C25" s="216">
        <v>4703343000</v>
      </c>
      <c r="D25" s="217">
        <v>107619814.79938802</v>
      </c>
      <c r="E25" s="218">
        <v>2.2881557819488824E-2</v>
      </c>
    </row>
    <row r="26" spans="1:5" x14ac:dyDescent="0.35">
      <c r="A26" s="329" t="s">
        <v>297</v>
      </c>
      <c r="B26" s="235" t="s">
        <v>18</v>
      </c>
      <c r="C26" s="216">
        <v>2676813000</v>
      </c>
      <c r="D26" s="217">
        <v>26622248.042092599</v>
      </c>
      <c r="E26" s="218">
        <v>9.9455016252882056E-3</v>
      </c>
    </row>
    <row r="27" spans="1:5" x14ac:dyDescent="0.35">
      <c r="A27" s="329" t="s">
        <v>291</v>
      </c>
      <c r="B27" s="235" t="s">
        <v>19</v>
      </c>
      <c r="C27" s="216">
        <v>1392078000</v>
      </c>
      <c r="D27" s="217">
        <v>11919811.431111686</v>
      </c>
      <c r="E27" s="218">
        <v>8.5626031236121E-3</v>
      </c>
    </row>
    <row r="28" spans="1:5" x14ac:dyDescent="0.35">
      <c r="A28" s="329" t="s">
        <v>294</v>
      </c>
      <c r="B28" s="235" t="s">
        <v>20</v>
      </c>
      <c r="C28" s="216">
        <v>37903852000</v>
      </c>
      <c r="D28" s="217">
        <v>165471236.9797374</v>
      </c>
      <c r="E28" s="218">
        <v>4.36555200193736E-3</v>
      </c>
    </row>
    <row r="29" spans="1:5" x14ac:dyDescent="0.35">
      <c r="A29" s="329" t="s">
        <v>295</v>
      </c>
      <c r="B29" s="235" t="s">
        <v>21</v>
      </c>
      <c r="C29" s="216">
        <v>3550084000</v>
      </c>
      <c r="D29" s="217">
        <v>94267744.196170807</v>
      </c>
      <c r="E29" s="218">
        <v>2.65536658276736E-2</v>
      </c>
    </row>
    <row r="30" spans="1:5" x14ac:dyDescent="0.35">
      <c r="A30" s="329" t="s">
        <v>297</v>
      </c>
      <c r="B30" s="235" t="s">
        <v>22</v>
      </c>
      <c r="C30" s="216">
        <v>11612422000</v>
      </c>
      <c r="D30" s="217">
        <v>123148152.68479474</v>
      </c>
      <c r="E30" s="218">
        <v>1.060486371273751E-2</v>
      </c>
    </row>
    <row r="31" spans="1:5" x14ac:dyDescent="0.35">
      <c r="A31" s="329" t="s">
        <v>297</v>
      </c>
      <c r="B31" s="235" t="s">
        <v>23</v>
      </c>
      <c r="C31" s="216">
        <v>11829436000</v>
      </c>
      <c r="D31" s="217">
        <v>20210187.514904909</v>
      </c>
      <c r="E31" s="218">
        <v>1.7084658571131293E-3</v>
      </c>
    </row>
    <row r="32" spans="1:5" x14ac:dyDescent="0.35">
      <c r="A32" s="329" t="s">
        <v>293</v>
      </c>
      <c r="B32" s="235" t="s">
        <v>24</v>
      </c>
      <c r="C32" s="216">
        <v>6416090000</v>
      </c>
      <c r="D32" s="217">
        <v>135217811.18257439</v>
      </c>
      <c r="E32" s="218">
        <v>2.107479963382284E-2</v>
      </c>
    </row>
    <row r="33" spans="1:5" x14ac:dyDescent="0.35">
      <c r="A33" s="329" t="s">
        <v>291</v>
      </c>
      <c r="B33" s="235" t="s">
        <v>25</v>
      </c>
      <c r="C33" s="216">
        <v>6211769000</v>
      </c>
      <c r="D33" s="217">
        <v>37785854.508856609</v>
      </c>
      <c r="E33" s="218">
        <v>6.0829458579120714E-3</v>
      </c>
    </row>
    <row r="34" spans="1:5" x14ac:dyDescent="0.35">
      <c r="A34" s="329" t="s">
        <v>292</v>
      </c>
      <c r="B34" s="235" t="s">
        <v>26</v>
      </c>
      <c r="C34" s="216">
        <v>8936541000</v>
      </c>
      <c r="D34" s="217">
        <v>40620751.92128443</v>
      </c>
      <c r="E34" s="218">
        <v>4.5454669677321945E-3</v>
      </c>
    </row>
    <row r="35" spans="1:5" x14ac:dyDescent="0.35">
      <c r="A35" s="329" t="s">
        <v>292</v>
      </c>
      <c r="B35" s="235" t="s">
        <v>27</v>
      </c>
      <c r="C35" s="216">
        <v>8895568000</v>
      </c>
      <c r="D35" s="217">
        <v>94673725.202375904</v>
      </c>
      <c r="E35" s="218">
        <v>1.0642797087535716E-2</v>
      </c>
    </row>
    <row r="36" spans="1:5" x14ac:dyDescent="0.35">
      <c r="A36" s="329" t="s">
        <v>298</v>
      </c>
      <c r="B36" s="235" t="s">
        <v>28</v>
      </c>
      <c r="C36" s="216">
        <v>4170747000.0000005</v>
      </c>
      <c r="D36" s="217">
        <v>30689027.735151317</v>
      </c>
      <c r="E36" s="218">
        <v>7.3581609565747611E-3</v>
      </c>
    </row>
    <row r="37" spans="1:5" x14ac:dyDescent="0.35">
      <c r="A37" s="329" t="s">
        <v>294</v>
      </c>
      <c r="B37" s="235" t="s">
        <v>29</v>
      </c>
      <c r="C37" s="216">
        <v>5363803000</v>
      </c>
      <c r="D37" s="217">
        <v>86135927.217805341</v>
      </c>
      <c r="E37" s="218">
        <v>1.6058741758003668E-2</v>
      </c>
    </row>
    <row r="38" spans="1:5" x14ac:dyDescent="0.35">
      <c r="A38" s="329" t="s">
        <v>297</v>
      </c>
      <c r="B38" s="235" t="s">
        <v>30</v>
      </c>
      <c r="C38" s="216">
        <v>1011955000</v>
      </c>
      <c r="D38" s="217">
        <v>14608346.592375439</v>
      </c>
      <c r="E38" s="218">
        <v>1.4435766997915361E-2</v>
      </c>
    </row>
    <row r="39" spans="1:5" x14ac:dyDescent="0.35">
      <c r="A39" s="329" t="s">
        <v>298</v>
      </c>
      <c r="B39" s="235" t="s">
        <v>31</v>
      </c>
      <c r="C39" s="216">
        <v>7934327000</v>
      </c>
      <c r="D39" s="217">
        <v>126763648.7700976</v>
      </c>
      <c r="E39" s="218">
        <v>1.5976610085530581E-2</v>
      </c>
    </row>
    <row r="40" spans="1:5" x14ac:dyDescent="0.35">
      <c r="A40" s="329" t="s">
        <v>293</v>
      </c>
      <c r="B40" s="235" t="s">
        <v>32</v>
      </c>
      <c r="C40" s="216">
        <v>5943363000</v>
      </c>
      <c r="D40" s="217">
        <v>32312951.759971678</v>
      </c>
      <c r="E40" s="218">
        <v>5.4368127539865356E-3</v>
      </c>
    </row>
    <row r="41" spans="1:5" x14ac:dyDescent="0.35">
      <c r="A41" s="330" t="s">
        <v>291</v>
      </c>
      <c r="B41" s="236" t="s">
        <v>33</v>
      </c>
      <c r="C41" s="211">
        <v>1401545000</v>
      </c>
      <c r="D41" s="212">
        <v>31633412.736709941</v>
      </c>
      <c r="E41" s="213">
        <v>2.2570386777955715E-2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</v>
      </c>
      <c r="D50" s="215">
        <v>0.99999999999999978</v>
      </c>
    </row>
    <row r="51" spans="1:4" x14ac:dyDescent="0.35">
      <c r="A51" s="328" t="s">
        <v>291</v>
      </c>
      <c r="B51" s="3" t="s">
        <v>2</v>
      </c>
      <c r="C51" s="226">
        <v>1.0006752691672395E-2</v>
      </c>
      <c r="D51" s="4">
        <v>1.4093442201573962E-2</v>
      </c>
    </row>
    <row r="52" spans="1:4" x14ac:dyDescent="0.35">
      <c r="A52" s="329" t="s">
        <v>292</v>
      </c>
      <c r="B52" s="230" t="s">
        <v>3</v>
      </c>
      <c r="C52" s="231">
        <v>2.5441186655150223E-2</v>
      </c>
      <c r="D52" s="232">
        <v>2.6357829902792743E-2</v>
      </c>
    </row>
    <row r="53" spans="1:4" x14ac:dyDescent="0.35">
      <c r="A53" s="329" t="s">
        <v>292</v>
      </c>
      <c r="B53" s="230" t="s">
        <v>4</v>
      </c>
      <c r="C53" s="231">
        <v>5.2715275291097576E-3</v>
      </c>
      <c r="D53" s="232">
        <v>6.3287716349498899E-3</v>
      </c>
    </row>
    <row r="54" spans="1:4" x14ac:dyDescent="0.35">
      <c r="A54" s="329" t="s">
        <v>293</v>
      </c>
      <c r="B54" s="230" t="s">
        <v>5</v>
      </c>
      <c r="C54" s="231">
        <v>8.5026955783623921E-3</v>
      </c>
      <c r="D54" s="232">
        <v>4.481487355521405E-3</v>
      </c>
    </row>
    <row r="55" spans="1:4" x14ac:dyDescent="0.35">
      <c r="A55" s="329" t="s">
        <v>294</v>
      </c>
      <c r="B55" s="230" t="s">
        <v>6</v>
      </c>
      <c r="C55" s="231">
        <v>1.8458252391110926E-2</v>
      </c>
      <c r="D55" s="232">
        <v>4.8119932501204686E-2</v>
      </c>
    </row>
    <row r="56" spans="1:4" x14ac:dyDescent="0.35">
      <c r="A56" s="329" t="s">
        <v>291</v>
      </c>
      <c r="B56" s="230" t="s">
        <v>7</v>
      </c>
      <c r="C56" s="231">
        <v>4.2120012142225641E-3</v>
      </c>
      <c r="D56" s="232">
        <v>1.0526482096230142E-2</v>
      </c>
    </row>
    <row r="57" spans="1:4" x14ac:dyDescent="0.35">
      <c r="A57" s="329" t="s">
        <v>295</v>
      </c>
      <c r="B57" s="230" t="s">
        <v>8</v>
      </c>
      <c r="C57" s="231">
        <v>5.7036271739682723E-3</v>
      </c>
      <c r="D57" s="232">
        <v>2.3927192693018417E-2</v>
      </c>
    </row>
    <row r="58" spans="1:4" x14ac:dyDescent="0.35">
      <c r="A58" s="329" t="s">
        <v>296</v>
      </c>
      <c r="B58" s="230" t="s">
        <v>9</v>
      </c>
      <c r="C58" s="231">
        <v>1.8751495407982141E-2</v>
      </c>
      <c r="D58" s="232">
        <v>1.9957354470154513E-2</v>
      </c>
    </row>
    <row r="59" spans="1:4" x14ac:dyDescent="0.35">
      <c r="A59" s="329" t="s">
        <v>297</v>
      </c>
      <c r="B59" s="230" t="s">
        <v>10</v>
      </c>
      <c r="C59" s="231">
        <v>0.43518234371125558</v>
      </c>
      <c r="D59" s="232">
        <v>0.16415672991792346</v>
      </c>
    </row>
    <row r="60" spans="1:4" x14ac:dyDescent="0.35">
      <c r="A60" s="329" t="s">
        <v>296</v>
      </c>
      <c r="B60" s="230" t="s">
        <v>11</v>
      </c>
      <c r="C60" s="231">
        <v>5.7485959997865309E-3</v>
      </c>
      <c r="D60" s="232">
        <v>4.843287704196314E-2</v>
      </c>
    </row>
    <row r="61" spans="1:4" x14ac:dyDescent="0.35">
      <c r="A61" s="329" t="s">
        <v>291</v>
      </c>
      <c r="B61" s="230" t="s">
        <v>12</v>
      </c>
      <c r="C61" s="231">
        <v>2.5161983772391417E-2</v>
      </c>
      <c r="D61" s="232">
        <v>3.5481834328983101E-2</v>
      </c>
    </row>
    <row r="62" spans="1:4" x14ac:dyDescent="0.35">
      <c r="A62" s="329" t="s">
        <v>297</v>
      </c>
      <c r="B62" s="230" t="s">
        <v>13</v>
      </c>
      <c r="C62" s="231">
        <v>3.3806173237870612E-3</v>
      </c>
      <c r="D62" s="232">
        <v>1.9132760796738566E-2</v>
      </c>
    </row>
    <row r="63" spans="1:4" x14ac:dyDescent="0.35">
      <c r="A63" s="329" t="s">
        <v>297</v>
      </c>
      <c r="B63" s="230" t="s">
        <v>14</v>
      </c>
      <c r="C63" s="231">
        <v>5.5227717926723489E-3</v>
      </c>
      <c r="D63" s="232">
        <v>2.9382150251054447E-2</v>
      </c>
    </row>
    <row r="64" spans="1:4" x14ac:dyDescent="0.35">
      <c r="A64" s="329" t="s">
        <v>291</v>
      </c>
      <c r="B64" s="230" t="s">
        <v>15</v>
      </c>
      <c r="C64" s="231">
        <v>7.2451306125995582E-2</v>
      </c>
      <c r="D64" s="232">
        <v>7.7187315233593345E-2</v>
      </c>
    </row>
    <row r="65" spans="1:4" x14ac:dyDescent="0.35">
      <c r="A65" s="329" t="s">
        <v>297</v>
      </c>
      <c r="B65" s="230" t="s">
        <v>16</v>
      </c>
      <c r="C65" s="231">
        <v>5.7926620980019772E-2</v>
      </c>
      <c r="D65" s="232">
        <v>6.1016893536267248E-2</v>
      </c>
    </row>
    <row r="66" spans="1:4" x14ac:dyDescent="0.35">
      <c r="A66" s="329" t="s">
        <v>291</v>
      </c>
      <c r="B66" s="230" t="s">
        <v>17</v>
      </c>
      <c r="C66" s="231">
        <v>1.0795417115686429E-2</v>
      </c>
      <c r="D66" s="232">
        <v>3.7532076815427737E-2</v>
      </c>
    </row>
    <row r="67" spans="1:4" x14ac:dyDescent="0.35">
      <c r="A67" s="329" t="s">
        <v>297</v>
      </c>
      <c r="B67" s="230" t="s">
        <v>18</v>
      </c>
      <c r="C67" s="231">
        <v>6.1439943622423323E-3</v>
      </c>
      <c r="D67" s="232">
        <v>9.2844264820354638E-3</v>
      </c>
    </row>
    <row r="68" spans="1:4" x14ac:dyDescent="0.35">
      <c r="A68" s="329" t="s">
        <v>291</v>
      </c>
      <c r="B68" s="230" t="s">
        <v>19</v>
      </c>
      <c r="C68" s="231">
        <v>3.1951874799627696E-3</v>
      </c>
      <c r="D68" s="232">
        <v>4.1569972880165324E-3</v>
      </c>
    </row>
    <row r="69" spans="1:4" x14ac:dyDescent="0.35">
      <c r="A69" s="329" t="s">
        <v>294</v>
      </c>
      <c r="B69" s="230" t="s">
        <v>20</v>
      </c>
      <c r="C69" s="231">
        <v>8.6999373133374552E-2</v>
      </c>
      <c r="D69" s="232">
        <v>5.7707580975159482E-2</v>
      </c>
    </row>
    <row r="70" spans="1:4" x14ac:dyDescent="0.35">
      <c r="A70" s="329" t="s">
        <v>295</v>
      </c>
      <c r="B70" s="230" t="s">
        <v>21</v>
      </c>
      <c r="C70" s="231">
        <v>8.1483824538683535E-3</v>
      </c>
      <c r="D70" s="232">
        <v>3.287558358080258E-2</v>
      </c>
    </row>
    <row r="71" spans="1:4" x14ac:dyDescent="0.35">
      <c r="A71" s="329" t="s">
        <v>297</v>
      </c>
      <c r="B71" s="230" t="s">
        <v>22</v>
      </c>
      <c r="C71" s="231">
        <v>2.6653582188960839E-2</v>
      </c>
      <c r="D71" s="232">
        <v>4.2947536518804924E-2</v>
      </c>
    </row>
    <row r="72" spans="1:4" x14ac:dyDescent="0.35">
      <c r="A72" s="329" t="s">
        <v>297</v>
      </c>
      <c r="B72" s="230" t="s">
        <v>23</v>
      </c>
      <c r="C72" s="231">
        <v>2.7151686760526973E-2</v>
      </c>
      <c r="D72" s="232">
        <v>7.048240249043089E-3</v>
      </c>
    </row>
    <row r="73" spans="1:4" x14ac:dyDescent="0.35">
      <c r="A73" s="329" t="s">
        <v>293</v>
      </c>
      <c r="B73" s="230" t="s">
        <v>24</v>
      </c>
      <c r="C73" s="231">
        <v>1.4726624828719602E-2</v>
      </c>
      <c r="D73" s="232">
        <v>4.7156792506831607E-2</v>
      </c>
    </row>
    <row r="74" spans="1:4" x14ac:dyDescent="0.35">
      <c r="A74" s="329" t="s">
        <v>291</v>
      </c>
      <c r="B74" s="230" t="s">
        <v>25</v>
      </c>
      <c r="C74" s="231">
        <v>1.4257654051871269E-2</v>
      </c>
      <c r="D74" s="232">
        <v>1.3177699632791482E-2</v>
      </c>
    </row>
    <row r="75" spans="1:4" x14ac:dyDescent="0.35">
      <c r="A75" s="329" t="s">
        <v>292</v>
      </c>
      <c r="B75" s="230" t="s">
        <v>26</v>
      </c>
      <c r="C75" s="231">
        <v>2.0511727013410145E-2</v>
      </c>
      <c r="D75" s="232">
        <v>1.4166361317867188E-2</v>
      </c>
    </row>
    <row r="76" spans="1:4" x14ac:dyDescent="0.35">
      <c r="A76" s="329" t="s">
        <v>292</v>
      </c>
      <c r="B76" s="230" t="s">
        <v>27</v>
      </c>
      <c r="C76" s="231">
        <v>2.0417683133242142E-2</v>
      </c>
      <c r="D76" s="232">
        <v>3.3017168198271933E-2</v>
      </c>
    </row>
    <row r="77" spans="1:4" x14ac:dyDescent="0.35">
      <c r="A77" s="329" t="s">
        <v>298</v>
      </c>
      <c r="B77" s="230" t="s">
        <v>28</v>
      </c>
      <c r="C77" s="231">
        <v>9.5729683225309805E-3</v>
      </c>
      <c r="D77" s="232">
        <v>1.070270329393878E-2</v>
      </c>
    </row>
    <row r="78" spans="1:4" x14ac:dyDescent="0.35">
      <c r="A78" s="329" t="s">
        <v>294</v>
      </c>
      <c r="B78" s="230" t="s">
        <v>29</v>
      </c>
      <c r="C78" s="231">
        <v>1.2311347633240913E-2</v>
      </c>
      <c r="D78" s="232">
        <v>3.0039637616298395E-2</v>
      </c>
    </row>
    <row r="79" spans="1:4" x14ac:dyDescent="0.35">
      <c r="A79" s="329" t="s">
        <v>297</v>
      </c>
      <c r="B79" s="230" t="s">
        <v>30</v>
      </c>
      <c r="C79" s="231">
        <v>2.3227045799773609E-3</v>
      </c>
      <c r="D79" s="232">
        <v>5.0946155916869766E-3</v>
      </c>
    </row>
    <row r="80" spans="1:4" x14ac:dyDescent="0.35">
      <c r="A80" s="329" t="s">
        <v>298</v>
      </c>
      <c r="B80" s="230" t="s">
        <v>31</v>
      </c>
      <c r="C80" s="231">
        <v>1.8211380606783931E-2</v>
      </c>
      <c r="D80" s="232">
        <v>4.4208429571375364E-2</v>
      </c>
    </row>
    <row r="81" spans="1:4" x14ac:dyDescent="0.35">
      <c r="A81" s="329" t="s">
        <v>293</v>
      </c>
      <c r="B81" s="230" t="s">
        <v>32</v>
      </c>
      <c r="C81" s="231">
        <v>1.3641591237325758E-2</v>
      </c>
      <c r="D81" s="232">
        <v>1.1269041763816197E-2</v>
      </c>
    </row>
    <row r="82" spans="1:4" x14ac:dyDescent="0.35">
      <c r="A82" s="330" t="s">
        <v>291</v>
      </c>
      <c r="B82" s="227" t="s">
        <v>33</v>
      </c>
      <c r="C82" s="228">
        <v>3.2169167507886914E-3</v>
      </c>
      <c r="D82" s="229">
        <v>1.1032054635863202E-2</v>
      </c>
    </row>
  </sheetData>
  <autoFilter ref="A8:E8"/>
  <hyperlinks>
    <hyperlink ref="A5" location="Índice!B19" tooltip="Regreso al Índice" display="Índice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.3632812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228</v>
      </c>
    </row>
    <row r="3" spans="1:5" x14ac:dyDescent="0.35">
      <c r="A3" s="120" t="s">
        <v>263</v>
      </c>
    </row>
    <row r="5" spans="1:5" ht="15.5" x14ac:dyDescent="0.35">
      <c r="A5" s="327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793516981000</v>
      </c>
      <c r="D9" s="223">
        <v>42650533241.359497</v>
      </c>
      <c r="E9" s="224">
        <v>5.3748734132457711E-2</v>
      </c>
    </row>
    <row r="10" spans="1:5" x14ac:dyDescent="0.35">
      <c r="A10" s="328" t="s">
        <v>291</v>
      </c>
      <c r="B10" s="234" t="s">
        <v>2</v>
      </c>
      <c r="C10" s="219">
        <v>8787209000</v>
      </c>
      <c r="D10" s="220">
        <v>258806793.0286133</v>
      </c>
      <c r="E10" s="221">
        <v>2.9452672973706816E-2</v>
      </c>
    </row>
    <row r="11" spans="1:5" x14ac:dyDescent="0.35">
      <c r="A11" s="329" t="s">
        <v>292</v>
      </c>
      <c r="B11" s="235" t="s">
        <v>3</v>
      </c>
      <c r="C11" s="216">
        <v>21639343000</v>
      </c>
      <c r="D11" s="217">
        <v>289570744.29709852</v>
      </c>
      <c r="E11" s="218">
        <v>1.3381679115539622E-2</v>
      </c>
    </row>
    <row r="12" spans="1:5" x14ac:dyDescent="0.35">
      <c r="A12" s="329" t="s">
        <v>292</v>
      </c>
      <c r="B12" s="235" t="s">
        <v>4</v>
      </c>
      <c r="C12" s="216">
        <v>8308477000.000001</v>
      </c>
      <c r="D12" s="217">
        <v>1251723077.7023873</v>
      </c>
      <c r="E12" s="218">
        <v>0.15065614043372658</v>
      </c>
    </row>
    <row r="13" spans="1:5" x14ac:dyDescent="0.35">
      <c r="A13" s="329" t="s">
        <v>293</v>
      </c>
      <c r="B13" s="235" t="s">
        <v>5</v>
      </c>
      <c r="C13" s="216">
        <v>5415802000</v>
      </c>
      <c r="D13" s="217">
        <v>218987548.67322731</v>
      </c>
      <c r="E13" s="218">
        <v>4.043492518249879E-2</v>
      </c>
    </row>
    <row r="14" spans="1:5" x14ac:dyDescent="0.35">
      <c r="A14" s="329" t="s">
        <v>294</v>
      </c>
      <c r="B14" s="235" t="s">
        <v>6</v>
      </c>
      <c r="C14" s="216">
        <v>31724886000</v>
      </c>
      <c r="D14" s="217">
        <v>219670572.51199293</v>
      </c>
      <c r="E14" s="218">
        <v>6.9242352048796306E-3</v>
      </c>
    </row>
    <row r="15" spans="1:5" x14ac:dyDescent="0.35">
      <c r="A15" s="329" t="s">
        <v>291</v>
      </c>
      <c r="B15" s="235" t="s">
        <v>7</v>
      </c>
      <c r="C15" s="216">
        <v>3181230000</v>
      </c>
      <c r="D15" s="217">
        <v>121938921.70493922</v>
      </c>
      <c r="E15" s="218">
        <v>3.8330746819607263E-2</v>
      </c>
    </row>
    <row r="16" spans="1:5" x14ac:dyDescent="0.35">
      <c r="A16" s="329" t="s">
        <v>295</v>
      </c>
      <c r="B16" s="235" t="s">
        <v>8</v>
      </c>
      <c r="C16" s="216">
        <v>5147013000</v>
      </c>
      <c r="D16" s="217">
        <v>175397733.94261461</v>
      </c>
      <c r="E16" s="218">
        <v>3.4077577410940016E-2</v>
      </c>
    </row>
    <row r="17" spans="1:5" x14ac:dyDescent="0.35">
      <c r="A17" s="329" t="s">
        <v>296</v>
      </c>
      <c r="B17" s="235" t="s">
        <v>9</v>
      </c>
      <c r="C17" s="216">
        <v>17779851000</v>
      </c>
      <c r="D17" s="217">
        <v>257404154.78829101</v>
      </c>
      <c r="E17" s="218">
        <v>1.4477295382750452E-2</v>
      </c>
    </row>
    <row r="18" spans="1:5" x14ac:dyDescent="0.35">
      <c r="A18" s="329" t="s">
        <v>297</v>
      </c>
      <c r="B18" s="235" t="s">
        <v>10</v>
      </c>
      <c r="C18" s="216">
        <v>248920424000</v>
      </c>
      <c r="D18" s="217">
        <v>12888154539.259666</v>
      </c>
      <c r="E18" s="218">
        <v>5.1776203543907134E-2</v>
      </c>
    </row>
    <row r="19" spans="1:5" x14ac:dyDescent="0.35">
      <c r="A19" s="329" t="s">
        <v>296</v>
      </c>
      <c r="B19" s="235" t="s">
        <v>11</v>
      </c>
      <c r="C19" s="216">
        <v>8467016000</v>
      </c>
      <c r="D19" s="217">
        <v>234083769.43614969</v>
      </c>
      <c r="E19" s="218">
        <v>2.7646548611240333E-2</v>
      </c>
    </row>
    <row r="20" spans="1:5" x14ac:dyDescent="0.35">
      <c r="A20" s="329" t="s">
        <v>291</v>
      </c>
      <c r="B20" s="235" t="s">
        <v>12</v>
      </c>
      <c r="C20" s="216">
        <v>32813249000.000004</v>
      </c>
      <c r="D20" s="217">
        <v>2244745649.2490306</v>
      </c>
      <c r="E20" s="218">
        <v>6.8409734410909154E-2</v>
      </c>
    </row>
    <row r="21" spans="1:5" x14ac:dyDescent="0.35">
      <c r="A21" s="329" t="s">
        <v>297</v>
      </c>
      <c r="B21" s="235" t="s">
        <v>13</v>
      </c>
      <c r="C21" s="216">
        <v>3415080000</v>
      </c>
      <c r="D21" s="217">
        <v>85686386.017801389</v>
      </c>
      <c r="E21" s="218">
        <v>2.5090594076215313E-2</v>
      </c>
    </row>
    <row r="22" spans="1:5" x14ac:dyDescent="0.35">
      <c r="A22" s="329" t="s">
        <v>297</v>
      </c>
      <c r="B22" s="235" t="s">
        <v>14</v>
      </c>
      <c r="C22" s="216">
        <v>4147402000</v>
      </c>
      <c r="D22" s="217">
        <v>57016808.867163837</v>
      </c>
      <c r="E22" s="218">
        <v>1.3747596415096448E-2</v>
      </c>
    </row>
    <row r="23" spans="1:5" x14ac:dyDescent="0.35">
      <c r="A23" s="329" t="s">
        <v>291</v>
      </c>
      <c r="B23" s="235" t="s">
        <v>15</v>
      </c>
      <c r="C23" s="216">
        <v>56331742000</v>
      </c>
      <c r="D23" s="217">
        <v>5739226288.9554691</v>
      </c>
      <c r="E23" s="218">
        <v>0.10188263464239165</v>
      </c>
    </row>
    <row r="24" spans="1:5" x14ac:dyDescent="0.35">
      <c r="A24" s="329" t="s">
        <v>297</v>
      </c>
      <c r="B24" s="235" t="s">
        <v>16</v>
      </c>
      <c r="C24" s="216">
        <v>53893177000</v>
      </c>
      <c r="D24" s="217">
        <v>1155340050.4953454</v>
      </c>
      <c r="E24" s="218">
        <v>2.1437594048228877E-2</v>
      </c>
    </row>
    <row r="25" spans="1:5" x14ac:dyDescent="0.35">
      <c r="A25" s="329" t="s">
        <v>291</v>
      </c>
      <c r="B25" s="235" t="s">
        <v>17</v>
      </c>
      <c r="C25" s="216">
        <v>10803122000</v>
      </c>
      <c r="D25" s="217">
        <v>563855345.38631177</v>
      </c>
      <c r="E25" s="218">
        <v>5.2193740419326166E-2</v>
      </c>
    </row>
    <row r="26" spans="1:5" x14ac:dyDescent="0.35">
      <c r="A26" s="329" t="s">
        <v>297</v>
      </c>
      <c r="B26" s="235" t="s">
        <v>18</v>
      </c>
      <c r="C26" s="216">
        <v>6966363000</v>
      </c>
      <c r="D26" s="217">
        <v>234017557.94157547</v>
      </c>
      <c r="E26" s="218">
        <v>3.3592501272410792E-2</v>
      </c>
    </row>
    <row r="27" spans="1:5" x14ac:dyDescent="0.35">
      <c r="A27" s="329" t="s">
        <v>291</v>
      </c>
      <c r="B27" s="235" t="s">
        <v>19</v>
      </c>
      <c r="C27" s="216">
        <v>4834937000</v>
      </c>
      <c r="D27" s="217">
        <v>488945751.31434089</v>
      </c>
      <c r="E27" s="218">
        <v>0.10112763647475466</v>
      </c>
    </row>
    <row r="28" spans="1:5" x14ac:dyDescent="0.35">
      <c r="A28" s="329" t="s">
        <v>294</v>
      </c>
      <c r="B28" s="235" t="s">
        <v>20</v>
      </c>
      <c r="C28" s="216">
        <v>77931233000</v>
      </c>
      <c r="D28" s="217">
        <v>2065378710.4474671</v>
      </c>
      <c r="E28" s="218">
        <v>2.6502579658241352E-2</v>
      </c>
    </row>
    <row r="29" spans="1:5" x14ac:dyDescent="0.35">
      <c r="A29" s="329" t="s">
        <v>295</v>
      </c>
      <c r="B29" s="235" t="s">
        <v>21</v>
      </c>
      <c r="C29" s="216">
        <v>3994283000</v>
      </c>
      <c r="D29" s="217">
        <v>559060239.25293684</v>
      </c>
      <c r="E29" s="218">
        <v>0.13996510493946895</v>
      </c>
    </row>
    <row r="30" spans="1:5" x14ac:dyDescent="0.35">
      <c r="A30" s="329" t="s">
        <v>297</v>
      </c>
      <c r="B30" s="235" t="s">
        <v>22</v>
      </c>
      <c r="C30" s="216">
        <v>21250441000</v>
      </c>
      <c r="D30" s="217">
        <v>642951945.28622663</v>
      </c>
      <c r="E30" s="218">
        <v>3.0255934231493201E-2</v>
      </c>
    </row>
    <row r="31" spans="1:5" x14ac:dyDescent="0.35">
      <c r="A31" s="329" t="s">
        <v>297</v>
      </c>
      <c r="B31" s="235" t="s">
        <v>23</v>
      </c>
      <c r="C31" s="216">
        <v>32244165000</v>
      </c>
      <c r="D31" s="217">
        <v>572450642.82669699</v>
      </c>
      <c r="E31" s="218">
        <v>1.7753619696050341E-2</v>
      </c>
    </row>
    <row r="32" spans="1:5" x14ac:dyDescent="0.35">
      <c r="A32" s="329" t="s">
        <v>293</v>
      </c>
      <c r="B32" s="235" t="s">
        <v>24</v>
      </c>
      <c r="C32" s="216">
        <v>26143341000</v>
      </c>
      <c r="D32" s="217">
        <v>9374902940.8414364</v>
      </c>
      <c r="E32" s="218">
        <v>0.35859620776248285</v>
      </c>
    </row>
    <row r="33" spans="1:5" x14ac:dyDescent="0.35">
      <c r="A33" s="329" t="s">
        <v>291</v>
      </c>
      <c r="B33" s="235" t="s">
        <v>25</v>
      </c>
      <c r="C33" s="216">
        <v>13030617000</v>
      </c>
      <c r="D33" s="217">
        <v>168184165.84952855</v>
      </c>
      <c r="E33" s="218">
        <v>1.2906845919078778E-2</v>
      </c>
    </row>
    <row r="34" spans="1:5" x14ac:dyDescent="0.35">
      <c r="A34" s="329" t="s">
        <v>292</v>
      </c>
      <c r="B34" s="235" t="s">
        <v>26</v>
      </c>
      <c r="C34" s="216">
        <v>15831670000</v>
      </c>
      <c r="D34" s="217">
        <v>368000002.02801496</v>
      </c>
      <c r="E34" s="218">
        <v>2.3244547292105948E-2</v>
      </c>
    </row>
    <row r="35" spans="1:5" x14ac:dyDescent="0.35">
      <c r="A35" s="329" t="s">
        <v>292</v>
      </c>
      <c r="B35" s="235" t="s">
        <v>27</v>
      </c>
      <c r="C35" s="216">
        <v>23309247000</v>
      </c>
      <c r="D35" s="217">
        <v>286983268.78544807</v>
      </c>
      <c r="E35" s="218">
        <v>1.2311992265792545E-2</v>
      </c>
    </row>
    <row r="36" spans="1:5" x14ac:dyDescent="0.35">
      <c r="A36" s="329" t="s">
        <v>298</v>
      </c>
      <c r="B36" s="235" t="s">
        <v>28</v>
      </c>
      <c r="C36" s="216">
        <v>3769954000</v>
      </c>
      <c r="D36" s="217">
        <v>376380983.31490982</v>
      </c>
      <c r="E36" s="218">
        <v>9.9837022763383798E-2</v>
      </c>
    </row>
    <row r="37" spans="1:5" x14ac:dyDescent="0.35">
      <c r="A37" s="329" t="s">
        <v>294</v>
      </c>
      <c r="B37" s="235" t="s">
        <v>29</v>
      </c>
      <c r="C37" s="216">
        <v>12470527000</v>
      </c>
      <c r="D37" s="217">
        <v>87880077.377510443</v>
      </c>
      <c r="E37" s="218">
        <v>7.0470219404128185E-3</v>
      </c>
    </row>
    <row r="38" spans="1:5" x14ac:dyDescent="0.35">
      <c r="A38" s="329" t="s">
        <v>297</v>
      </c>
      <c r="B38" s="235" t="s">
        <v>30</v>
      </c>
      <c r="C38" s="216">
        <v>2686539000</v>
      </c>
      <c r="D38" s="217">
        <v>7631745.9535549181</v>
      </c>
      <c r="E38" s="218">
        <v>2.8407352186418729E-3</v>
      </c>
    </row>
    <row r="39" spans="1:5" x14ac:dyDescent="0.35">
      <c r="A39" s="329" t="s">
        <v>298</v>
      </c>
      <c r="B39" s="235" t="s">
        <v>31</v>
      </c>
      <c r="C39" s="216">
        <v>16714558000</v>
      </c>
      <c r="D39" s="217">
        <v>386249980.82197261</v>
      </c>
      <c r="E39" s="218">
        <v>2.3108596758704154E-2</v>
      </c>
    </row>
    <row r="40" spans="1:5" x14ac:dyDescent="0.35">
      <c r="A40" s="329" t="s">
        <v>293</v>
      </c>
      <c r="B40" s="235" t="s">
        <v>32</v>
      </c>
      <c r="C40" s="216">
        <v>8900557000</v>
      </c>
      <c r="D40" s="217">
        <v>1221347683.3625877</v>
      </c>
      <c r="E40" s="218">
        <v>0.13722148887564989</v>
      </c>
    </row>
    <row r="41" spans="1:5" x14ac:dyDescent="0.35">
      <c r="A41" s="330" t="s">
        <v>291</v>
      </c>
      <c r="B41" s="236" t="s">
        <v>33</v>
      </c>
      <c r="C41" s="211">
        <v>2663526000</v>
      </c>
      <c r="D41" s="212">
        <v>48559161.639183111</v>
      </c>
      <c r="E41" s="213">
        <v>1.8231157360274731E-2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0.99999999999999989</v>
      </c>
      <c r="D50" s="215">
        <v>0.99999999999999989</v>
      </c>
    </row>
    <row r="51" spans="1:4" x14ac:dyDescent="0.35">
      <c r="A51" s="328" t="s">
        <v>291</v>
      </c>
      <c r="B51" s="3" t="s">
        <v>2</v>
      </c>
      <c r="C51" s="226">
        <v>1.1073750417951044E-2</v>
      </c>
      <c r="D51" s="4">
        <v>6.0680787169535462E-3</v>
      </c>
    </row>
    <row r="52" spans="1:4" x14ac:dyDescent="0.35">
      <c r="A52" s="329" t="s">
        <v>292</v>
      </c>
      <c r="B52" s="230" t="s">
        <v>3</v>
      </c>
      <c r="C52" s="231">
        <v>2.7270170038112895E-2</v>
      </c>
      <c r="D52" s="232">
        <v>6.7893815690044674E-3</v>
      </c>
    </row>
    <row r="53" spans="1:4" x14ac:dyDescent="0.35">
      <c r="A53" s="329" t="s">
        <v>292</v>
      </c>
      <c r="B53" s="230" t="s">
        <v>4</v>
      </c>
      <c r="C53" s="231">
        <v>1.0470446378512977E-2</v>
      </c>
      <c r="D53" s="232">
        <v>2.9348357044421524E-2</v>
      </c>
    </row>
    <row r="54" spans="1:4" x14ac:dyDescent="0.35">
      <c r="A54" s="329" t="s">
        <v>293</v>
      </c>
      <c r="B54" s="230" t="s">
        <v>5</v>
      </c>
      <c r="C54" s="231">
        <v>6.825061252217865E-3</v>
      </c>
      <c r="D54" s="232">
        <v>5.1344621515978734E-3</v>
      </c>
    </row>
    <row r="55" spans="1:4" x14ac:dyDescent="0.35">
      <c r="A55" s="329" t="s">
        <v>294</v>
      </c>
      <c r="B55" s="230" t="s">
        <v>6</v>
      </c>
      <c r="C55" s="231">
        <v>3.998009716190308E-2</v>
      </c>
      <c r="D55" s="232">
        <v>5.1504765783085644E-3</v>
      </c>
    </row>
    <row r="56" spans="1:4" x14ac:dyDescent="0.35">
      <c r="A56" s="329" t="s">
        <v>291</v>
      </c>
      <c r="B56" s="230" t="s">
        <v>7</v>
      </c>
      <c r="C56" s="231">
        <v>4.0090257375349101E-3</v>
      </c>
      <c r="D56" s="232">
        <v>2.8590245522813629E-3</v>
      </c>
    </row>
    <row r="57" spans="1:4" x14ac:dyDescent="0.35">
      <c r="A57" s="329" t="s">
        <v>295</v>
      </c>
      <c r="B57" s="230" t="s">
        <v>8</v>
      </c>
      <c r="C57" s="231">
        <v>6.4863300007942737E-3</v>
      </c>
      <c r="D57" s="232">
        <v>4.1124394142984877E-3</v>
      </c>
    </row>
    <row r="58" spans="1:4" x14ac:dyDescent="0.35">
      <c r="A58" s="329" t="s">
        <v>296</v>
      </c>
      <c r="B58" s="230" t="s">
        <v>9</v>
      </c>
      <c r="C58" s="231">
        <v>2.2406390065646244E-2</v>
      </c>
      <c r="D58" s="232">
        <v>6.0351919478155202E-3</v>
      </c>
    </row>
    <row r="59" spans="1:4" x14ac:dyDescent="0.35">
      <c r="A59" s="329" t="s">
        <v>297</v>
      </c>
      <c r="B59" s="230" t="s">
        <v>10</v>
      </c>
      <c r="C59" s="231">
        <v>0.31369262405236414</v>
      </c>
      <c r="D59" s="232">
        <v>0.30218038462322522</v>
      </c>
    </row>
    <row r="60" spans="1:4" x14ac:dyDescent="0.35">
      <c r="A60" s="329" t="s">
        <v>296</v>
      </c>
      <c r="B60" s="230" t="s">
        <v>11</v>
      </c>
      <c r="C60" s="231">
        <v>1.06702392043706E-2</v>
      </c>
      <c r="D60" s="232">
        <v>5.4884136644076384E-3</v>
      </c>
    </row>
    <row r="61" spans="1:4" x14ac:dyDescent="0.35">
      <c r="A61" s="329" t="s">
        <v>291</v>
      </c>
      <c r="B61" s="230" t="s">
        <v>12</v>
      </c>
      <c r="C61" s="231">
        <v>4.13516657937784E-2</v>
      </c>
      <c r="D61" s="232">
        <v>5.2631127412780705E-2</v>
      </c>
    </row>
    <row r="62" spans="1:4" x14ac:dyDescent="0.35">
      <c r="A62" s="329" t="s">
        <v>297</v>
      </c>
      <c r="B62" s="230" t="s">
        <v>13</v>
      </c>
      <c r="C62" s="231">
        <v>4.3037264252319763E-3</v>
      </c>
      <c r="D62" s="232">
        <v>2.0090343427338147E-3</v>
      </c>
    </row>
    <row r="63" spans="1:4" x14ac:dyDescent="0.35">
      <c r="A63" s="329" t="s">
        <v>297</v>
      </c>
      <c r="B63" s="230" t="s">
        <v>14</v>
      </c>
      <c r="C63" s="231">
        <v>5.2266077466589216E-3</v>
      </c>
      <c r="D63" s="232">
        <v>1.3368369521784297E-3</v>
      </c>
    </row>
    <row r="64" spans="1:4" x14ac:dyDescent="0.35">
      <c r="A64" s="329" t="s">
        <v>291</v>
      </c>
      <c r="B64" s="230" t="s">
        <v>15</v>
      </c>
      <c r="C64" s="231">
        <v>7.0989964107649003E-2</v>
      </c>
      <c r="D64" s="232">
        <v>0.13456399844937858</v>
      </c>
    </row>
    <row r="65" spans="1:4" x14ac:dyDescent="0.35">
      <c r="A65" s="329" t="s">
        <v>297</v>
      </c>
      <c r="B65" s="230" t="s">
        <v>16</v>
      </c>
      <c r="C65" s="231">
        <v>6.7916854069188473E-2</v>
      </c>
      <c r="D65" s="232">
        <v>2.7088525340522064E-2</v>
      </c>
    </row>
    <row r="66" spans="1:4" x14ac:dyDescent="0.35">
      <c r="A66" s="329" t="s">
        <v>291</v>
      </c>
      <c r="B66" s="230" t="s">
        <v>17</v>
      </c>
      <c r="C66" s="231">
        <v>1.3614229132671832E-2</v>
      </c>
      <c r="D66" s="232">
        <v>1.3220358634098492E-2</v>
      </c>
    </row>
    <row r="67" spans="1:4" x14ac:dyDescent="0.35">
      <c r="A67" s="329" t="s">
        <v>297</v>
      </c>
      <c r="B67" s="230" t="s">
        <v>18</v>
      </c>
      <c r="C67" s="231">
        <v>8.7790975704400212E-3</v>
      </c>
      <c r="D67" s="232">
        <v>5.4868612454918066E-3</v>
      </c>
    </row>
    <row r="68" spans="1:4" x14ac:dyDescent="0.35">
      <c r="A68" s="329" t="s">
        <v>291</v>
      </c>
      <c r="B68" s="230" t="s">
        <v>19</v>
      </c>
      <c r="C68" s="231">
        <v>6.0930479318879252E-3</v>
      </c>
      <c r="D68" s="232">
        <v>1.1464000896481068E-2</v>
      </c>
    </row>
    <row r="69" spans="1:4" x14ac:dyDescent="0.35">
      <c r="A69" s="329" t="s">
        <v>294</v>
      </c>
      <c r="B69" s="230" t="s">
        <v>20</v>
      </c>
      <c r="C69" s="231">
        <v>9.8209912158136917E-2</v>
      </c>
      <c r="D69" s="232">
        <v>4.842562456979102E-2</v>
      </c>
    </row>
    <row r="70" spans="1:4" x14ac:dyDescent="0.35">
      <c r="A70" s="329" t="s">
        <v>295</v>
      </c>
      <c r="B70" s="230" t="s">
        <v>21</v>
      </c>
      <c r="C70" s="231">
        <v>5.0336452724254934E-3</v>
      </c>
      <c r="D70" s="232">
        <v>1.3107930822088748E-2</v>
      </c>
    </row>
    <row r="71" spans="1:4" x14ac:dyDescent="0.35">
      <c r="A71" s="329" t="s">
        <v>297</v>
      </c>
      <c r="B71" s="230" t="s">
        <v>22</v>
      </c>
      <c r="C71" s="231">
        <v>2.6780070885464767E-2</v>
      </c>
      <c r="D71" s="232">
        <v>1.5074886441577638E-2</v>
      </c>
    </row>
    <row r="72" spans="1:4" x14ac:dyDescent="0.35">
      <c r="A72" s="329" t="s">
        <v>297</v>
      </c>
      <c r="B72" s="230" t="s">
        <v>23</v>
      </c>
      <c r="C72" s="231">
        <v>4.0634499036637503E-2</v>
      </c>
      <c r="D72" s="232">
        <v>1.3421887121251147E-2</v>
      </c>
    </row>
    <row r="73" spans="1:4" x14ac:dyDescent="0.35">
      <c r="A73" s="329" t="s">
        <v>293</v>
      </c>
      <c r="B73" s="230" t="s">
        <v>24</v>
      </c>
      <c r="C73" s="231">
        <v>3.2946164513144804E-2</v>
      </c>
      <c r="D73" s="232">
        <v>0.21980740282398892</v>
      </c>
    </row>
    <row r="74" spans="1:4" x14ac:dyDescent="0.35">
      <c r="A74" s="329" t="s">
        <v>291</v>
      </c>
      <c r="B74" s="230" t="s">
        <v>25</v>
      </c>
      <c r="C74" s="231">
        <v>1.6421346123656554E-2</v>
      </c>
      <c r="D74" s="232">
        <v>3.9433074587314973E-3</v>
      </c>
    </row>
    <row r="75" spans="1:4" x14ac:dyDescent="0.35">
      <c r="A75" s="329" t="s">
        <v>292</v>
      </c>
      <c r="B75" s="230" t="s">
        <v>26</v>
      </c>
      <c r="C75" s="231">
        <v>1.9951268062403316E-2</v>
      </c>
      <c r="D75" s="232">
        <v>8.6282626279371895E-3</v>
      </c>
    </row>
    <row r="76" spans="1:4" x14ac:dyDescent="0.35">
      <c r="A76" s="329" t="s">
        <v>292</v>
      </c>
      <c r="B76" s="230" t="s">
        <v>27</v>
      </c>
      <c r="C76" s="231">
        <v>2.937460389395246E-2</v>
      </c>
      <c r="D76" s="232">
        <v>6.7287146718989161E-3</v>
      </c>
    </row>
    <row r="77" spans="1:4" x14ac:dyDescent="0.35">
      <c r="A77" s="329" t="s">
        <v>298</v>
      </c>
      <c r="B77" s="230" t="s">
        <v>28</v>
      </c>
      <c r="C77" s="231">
        <v>4.7509430677199335E-3</v>
      </c>
      <c r="D77" s="232">
        <v>8.8247661801780699E-3</v>
      </c>
    </row>
    <row r="78" spans="1:4" x14ac:dyDescent="0.35">
      <c r="A78" s="329" t="s">
        <v>294</v>
      </c>
      <c r="B78" s="230" t="s">
        <v>29</v>
      </c>
      <c r="C78" s="231">
        <v>1.5715513717531899E-2</v>
      </c>
      <c r="D78" s="232">
        <v>2.0604684326031007E-3</v>
      </c>
    </row>
    <row r="79" spans="1:4" x14ac:dyDescent="0.35">
      <c r="A79" s="329" t="s">
        <v>297</v>
      </c>
      <c r="B79" s="230" t="s">
        <v>30</v>
      </c>
      <c r="C79" s="231">
        <v>3.3856099671797698E-3</v>
      </c>
      <c r="D79" s="232">
        <v>1.7893670661435449E-4</v>
      </c>
    </row>
    <row r="80" spans="1:4" x14ac:dyDescent="0.35">
      <c r="A80" s="329" t="s">
        <v>298</v>
      </c>
      <c r="B80" s="230" t="s">
        <v>31</v>
      </c>
      <c r="C80" s="231">
        <v>2.1063894535610448E-2</v>
      </c>
      <c r="D80" s="232">
        <v>9.0561583048958099E-3</v>
      </c>
    </row>
    <row r="81" spans="1:4" x14ac:dyDescent="0.35">
      <c r="A81" s="329" t="s">
        <v>293</v>
      </c>
      <c r="B81" s="230" t="s">
        <v>32</v>
      </c>
      <c r="C81" s="231">
        <v>1.1216592981770104E-2</v>
      </c>
      <c r="D81" s="232">
        <v>2.8636164440218777E-2</v>
      </c>
    </row>
    <row r="82" spans="1:4" x14ac:dyDescent="0.35">
      <c r="A82" s="330" t="s">
        <v>291</v>
      </c>
      <c r="B82" s="227" t="s">
        <v>33</v>
      </c>
      <c r="C82" s="228">
        <v>3.3566086974514287E-3</v>
      </c>
      <c r="D82" s="229">
        <v>1.1385358622455356E-3</v>
      </c>
    </row>
  </sheetData>
  <autoFilter ref="A8:E8"/>
  <hyperlinks>
    <hyperlink ref="A5" location="Índice!B20" tooltip="Regreso al Índice" display="Índice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.179687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229</v>
      </c>
    </row>
    <row r="3" spans="1:5" x14ac:dyDescent="0.35">
      <c r="A3" s="120" t="s">
        <v>263</v>
      </c>
    </row>
    <row r="5" spans="1:5" ht="15.5" x14ac:dyDescent="0.35">
      <c r="A5" s="327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877924169000</v>
      </c>
      <c r="D9" s="223">
        <v>74696107304.570709</v>
      </c>
      <c r="E9" s="224">
        <v>8.5082641465097544E-2</v>
      </c>
    </row>
    <row r="10" spans="1:5" x14ac:dyDescent="0.35">
      <c r="A10" s="328" t="s">
        <v>291</v>
      </c>
      <c r="B10" s="234" t="s">
        <v>2</v>
      </c>
      <c r="C10" s="219">
        <v>9846617000</v>
      </c>
      <c r="D10" s="220">
        <v>838160855.36854899</v>
      </c>
      <c r="E10" s="221">
        <v>8.5121707828033633E-2</v>
      </c>
    </row>
    <row r="11" spans="1:5" x14ac:dyDescent="0.35">
      <c r="A11" s="329" t="s">
        <v>292</v>
      </c>
      <c r="B11" s="235" t="s">
        <v>3</v>
      </c>
      <c r="C11" s="216">
        <v>27033996000</v>
      </c>
      <c r="D11" s="217">
        <v>1770009233.1518679</v>
      </c>
      <c r="E11" s="218">
        <v>6.5473459164226699E-2</v>
      </c>
    </row>
    <row r="12" spans="1:5" x14ac:dyDescent="0.35">
      <c r="A12" s="329" t="s">
        <v>292</v>
      </c>
      <c r="B12" s="235" t="s">
        <v>4</v>
      </c>
      <c r="C12" s="216">
        <v>6134383000</v>
      </c>
      <c r="D12" s="217">
        <v>107267848.43349348</v>
      </c>
      <c r="E12" s="218">
        <v>1.7486330480749813E-2</v>
      </c>
    </row>
    <row r="13" spans="1:5" x14ac:dyDescent="0.35">
      <c r="A13" s="329" t="s">
        <v>293</v>
      </c>
      <c r="B13" s="235" t="s">
        <v>5</v>
      </c>
      <c r="C13" s="216">
        <v>7025585000</v>
      </c>
      <c r="D13" s="217">
        <v>115816100.86457574</v>
      </c>
      <c r="E13" s="218">
        <v>1.6484904938816589E-2</v>
      </c>
    </row>
    <row r="14" spans="1:5" x14ac:dyDescent="0.35">
      <c r="A14" s="329" t="s">
        <v>294</v>
      </c>
      <c r="B14" s="235" t="s">
        <v>6</v>
      </c>
      <c r="C14" s="216">
        <v>21056062000</v>
      </c>
      <c r="D14" s="217">
        <v>843118005.42285573</v>
      </c>
      <c r="E14" s="218">
        <v>4.0041580682221384E-2</v>
      </c>
    </row>
    <row r="15" spans="1:5" x14ac:dyDescent="0.35">
      <c r="A15" s="329" t="s">
        <v>291</v>
      </c>
      <c r="B15" s="235" t="s">
        <v>7</v>
      </c>
      <c r="C15" s="216">
        <v>6395144000</v>
      </c>
      <c r="D15" s="217">
        <v>103561747.14508906</v>
      </c>
      <c r="E15" s="218">
        <v>1.6193810044791652E-2</v>
      </c>
    </row>
    <row r="16" spans="1:5" x14ac:dyDescent="0.35">
      <c r="A16" s="329" t="s">
        <v>295</v>
      </c>
      <c r="B16" s="235" t="s">
        <v>8</v>
      </c>
      <c r="C16" s="216">
        <v>32411055000</v>
      </c>
      <c r="D16" s="217">
        <v>1342814412.5667474</v>
      </c>
      <c r="E16" s="218">
        <v>4.1430752950397554E-2</v>
      </c>
    </row>
    <row r="17" spans="1:5" x14ac:dyDescent="0.35">
      <c r="A17" s="329" t="s">
        <v>296</v>
      </c>
      <c r="B17" s="235" t="s">
        <v>9</v>
      </c>
      <c r="C17" s="216">
        <v>24203910000</v>
      </c>
      <c r="D17" s="217">
        <v>658213694.78558445</v>
      </c>
      <c r="E17" s="218">
        <v>2.7194519182462025E-2</v>
      </c>
    </row>
    <row r="18" spans="1:5" x14ac:dyDescent="0.35">
      <c r="A18" s="329" t="s">
        <v>297</v>
      </c>
      <c r="B18" s="235" t="s">
        <v>10</v>
      </c>
      <c r="C18" s="216">
        <v>114724174000</v>
      </c>
      <c r="D18" s="217">
        <v>16053192918.081062</v>
      </c>
      <c r="E18" s="218">
        <v>0.1399285988154603</v>
      </c>
    </row>
    <row r="19" spans="1:5" x14ac:dyDescent="0.35">
      <c r="A19" s="329" t="s">
        <v>296</v>
      </c>
      <c r="B19" s="235" t="s">
        <v>11</v>
      </c>
      <c r="C19" s="216">
        <v>12706001000</v>
      </c>
      <c r="D19" s="217">
        <v>106973381.52341343</v>
      </c>
      <c r="E19" s="218">
        <v>8.4191227061459727E-3</v>
      </c>
    </row>
    <row r="20" spans="1:5" x14ac:dyDescent="0.35">
      <c r="A20" s="329" t="s">
        <v>291</v>
      </c>
      <c r="B20" s="235" t="s">
        <v>12</v>
      </c>
      <c r="C20" s="216">
        <v>30623137000</v>
      </c>
      <c r="D20" s="217">
        <v>2076148532.7622893</v>
      </c>
      <c r="E20" s="218">
        <v>6.779672940634035E-2</v>
      </c>
    </row>
    <row r="21" spans="1:5" x14ac:dyDescent="0.35">
      <c r="A21" s="329" t="s">
        <v>297</v>
      </c>
      <c r="B21" s="235" t="s">
        <v>13</v>
      </c>
      <c r="C21" s="216">
        <v>23289400000</v>
      </c>
      <c r="D21" s="217">
        <v>446889255.40544701</v>
      </c>
      <c r="E21" s="218">
        <v>1.9188525913310217E-2</v>
      </c>
    </row>
    <row r="22" spans="1:5" x14ac:dyDescent="0.35">
      <c r="A22" s="329" t="s">
        <v>297</v>
      </c>
      <c r="B22" s="235" t="s">
        <v>14</v>
      </c>
      <c r="C22" s="216">
        <v>19367377000</v>
      </c>
      <c r="D22" s="217">
        <v>546412101.38150871</v>
      </c>
      <c r="E22" s="218">
        <v>2.8213015184323034E-2</v>
      </c>
    </row>
    <row r="23" spans="1:5" x14ac:dyDescent="0.35">
      <c r="A23" s="329" t="s">
        <v>291</v>
      </c>
      <c r="B23" s="235" t="s">
        <v>15</v>
      </c>
      <c r="C23" s="216">
        <v>51569956000</v>
      </c>
      <c r="D23" s="217">
        <v>8369153823.0745239</v>
      </c>
      <c r="E23" s="218">
        <v>0.16228739506922449</v>
      </c>
    </row>
    <row r="24" spans="1:5" x14ac:dyDescent="0.35">
      <c r="A24" s="329" t="s">
        <v>297</v>
      </c>
      <c r="B24" s="235" t="s">
        <v>16</v>
      </c>
      <c r="C24" s="216">
        <v>97361652000</v>
      </c>
      <c r="D24" s="217">
        <v>6144839647.1248989</v>
      </c>
      <c r="E24" s="218">
        <v>6.311355159755197E-2</v>
      </c>
    </row>
    <row r="25" spans="1:5" x14ac:dyDescent="0.35">
      <c r="A25" s="329" t="s">
        <v>291</v>
      </c>
      <c r="B25" s="235" t="s">
        <v>17</v>
      </c>
      <c r="C25" s="216">
        <v>32402175000</v>
      </c>
      <c r="D25" s="217">
        <v>1069073442.6961434</v>
      </c>
      <c r="E25" s="218">
        <v>3.2993879043494559E-2</v>
      </c>
    </row>
    <row r="26" spans="1:5" x14ac:dyDescent="0.35">
      <c r="A26" s="329" t="s">
        <v>297</v>
      </c>
      <c r="B26" s="235" t="s">
        <v>18</v>
      </c>
      <c r="C26" s="216">
        <v>13233417000</v>
      </c>
      <c r="D26" s="217">
        <v>853218743.16092813</v>
      </c>
      <c r="E26" s="218">
        <v>6.4474560361917718E-2</v>
      </c>
    </row>
    <row r="27" spans="1:5" x14ac:dyDescent="0.35">
      <c r="A27" s="329" t="s">
        <v>291</v>
      </c>
      <c r="B27" s="235" t="s">
        <v>19</v>
      </c>
      <c r="C27" s="216">
        <v>8813678000</v>
      </c>
      <c r="D27" s="217">
        <v>219681026.95850465</v>
      </c>
      <c r="E27" s="218">
        <v>2.4925011664654034E-2</v>
      </c>
    </row>
    <row r="28" spans="1:5" x14ac:dyDescent="0.35">
      <c r="A28" s="329" t="s">
        <v>294</v>
      </c>
      <c r="B28" s="235" t="s">
        <v>20</v>
      </c>
      <c r="C28" s="216">
        <v>55695883000</v>
      </c>
      <c r="D28" s="217">
        <v>15597311096.267784</v>
      </c>
      <c r="E28" s="218">
        <v>0.28004423767314696</v>
      </c>
    </row>
    <row r="29" spans="1:5" x14ac:dyDescent="0.35">
      <c r="A29" s="329" t="s">
        <v>295</v>
      </c>
      <c r="B29" s="235" t="s">
        <v>21</v>
      </c>
      <c r="C29" s="216">
        <v>25234343000</v>
      </c>
      <c r="D29" s="217">
        <v>253161391.91228497</v>
      </c>
      <c r="E29" s="218">
        <v>1.0032414630818205E-2</v>
      </c>
    </row>
    <row r="30" spans="1:5" x14ac:dyDescent="0.35">
      <c r="A30" s="329" t="s">
        <v>297</v>
      </c>
      <c r="B30" s="235" t="s">
        <v>22</v>
      </c>
      <c r="C30" s="216">
        <v>40167071000</v>
      </c>
      <c r="D30" s="217">
        <v>5395421360.971077</v>
      </c>
      <c r="E30" s="218">
        <v>0.13432449084901105</v>
      </c>
    </row>
    <row r="31" spans="1:5" x14ac:dyDescent="0.35">
      <c r="A31" s="329" t="s">
        <v>297</v>
      </c>
      <c r="B31" s="235" t="s">
        <v>23</v>
      </c>
      <c r="C31" s="216">
        <v>16177532000</v>
      </c>
      <c r="D31" s="217">
        <v>2841957648.6387348</v>
      </c>
      <c r="E31" s="218">
        <v>0.17567312793068404</v>
      </c>
    </row>
    <row r="32" spans="1:5" x14ac:dyDescent="0.35">
      <c r="A32" s="329" t="s">
        <v>293</v>
      </c>
      <c r="B32" s="235" t="s">
        <v>24</v>
      </c>
      <c r="C32" s="216">
        <v>9092428000</v>
      </c>
      <c r="D32" s="217">
        <v>417461730.88270992</v>
      </c>
      <c r="E32" s="218">
        <v>4.5913119233136616E-2</v>
      </c>
    </row>
    <row r="33" spans="1:5" x14ac:dyDescent="0.35">
      <c r="A33" s="329" t="s">
        <v>291</v>
      </c>
      <c r="B33" s="235" t="s">
        <v>25</v>
      </c>
      <c r="C33" s="216">
        <v>20356989000</v>
      </c>
      <c r="D33" s="217">
        <v>1283082932.4220409</v>
      </c>
      <c r="E33" s="218">
        <v>6.302911164426335E-2</v>
      </c>
    </row>
    <row r="34" spans="1:5" x14ac:dyDescent="0.35">
      <c r="A34" s="329" t="s">
        <v>292</v>
      </c>
      <c r="B34" s="235" t="s">
        <v>26</v>
      </c>
      <c r="C34" s="216">
        <v>23998807000</v>
      </c>
      <c r="D34" s="217">
        <v>1196973141.3205147</v>
      </c>
      <c r="E34" s="218">
        <v>4.987636015909102E-2</v>
      </c>
    </row>
    <row r="35" spans="1:5" x14ac:dyDescent="0.35">
      <c r="A35" s="329" t="s">
        <v>292</v>
      </c>
      <c r="B35" s="235" t="s">
        <v>27</v>
      </c>
      <c r="C35" s="216">
        <v>20827920000</v>
      </c>
      <c r="D35" s="217">
        <v>285317526.97458082</v>
      </c>
      <c r="E35" s="218">
        <v>1.3698800791177459E-2</v>
      </c>
    </row>
    <row r="36" spans="1:5" x14ac:dyDescent="0.35">
      <c r="A36" s="329" t="s">
        <v>298</v>
      </c>
      <c r="B36" s="235" t="s">
        <v>28</v>
      </c>
      <c r="C36" s="216">
        <v>15254350000</v>
      </c>
      <c r="D36" s="217">
        <v>429280482.66420823</v>
      </c>
      <c r="E36" s="218">
        <v>2.8141512595699473E-2</v>
      </c>
    </row>
    <row r="37" spans="1:5" x14ac:dyDescent="0.35">
      <c r="A37" s="329" t="s">
        <v>294</v>
      </c>
      <c r="B37" s="235" t="s">
        <v>29</v>
      </c>
      <c r="C37" s="216">
        <v>25354604000</v>
      </c>
      <c r="D37" s="217">
        <v>2215424411.5991621</v>
      </c>
      <c r="E37" s="218">
        <v>8.7377598624658548E-2</v>
      </c>
    </row>
    <row r="38" spans="1:5" x14ac:dyDescent="0.35">
      <c r="A38" s="329" t="s">
        <v>297</v>
      </c>
      <c r="B38" s="235" t="s">
        <v>30</v>
      </c>
      <c r="C38" s="216">
        <v>7849616000</v>
      </c>
      <c r="D38" s="217">
        <v>62627361.828453042</v>
      </c>
      <c r="E38" s="218">
        <v>7.9783981571140607E-3</v>
      </c>
    </row>
    <row r="39" spans="1:5" x14ac:dyDescent="0.35">
      <c r="A39" s="329" t="s">
        <v>298</v>
      </c>
      <c r="B39" s="235" t="s">
        <v>31</v>
      </c>
      <c r="C39" s="216">
        <v>52252045000</v>
      </c>
      <c r="D39" s="217">
        <v>1835166571.0361569</v>
      </c>
      <c r="E39" s="218">
        <v>3.5121430578193773E-2</v>
      </c>
    </row>
    <row r="40" spans="1:5" x14ac:dyDescent="0.35">
      <c r="A40" s="329" t="s">
        <v>293</v>
      </c>
      <c r="B40" s="235" t="s">
        <v>32</v>
      </c>
      <c r="C40" s="216">
        <v>15164905000</v>
      </c>
      <c r="D40" s="217">
        <v>1118733806.0345612</v>
      </c>
      <c r="E40" s="218">
        <v>7.3771237342704174E-2</v>
      </c>
    </row>
    <row r="41" spans="1:5" x14ac:dyDescent="0.35">
      <c r="A41" s="330" t="s">
        <v>291</v>
      </c>
      <c r="B41" s="236" t="s">
        <v>33</v>
      </c>
      <c r="C41" s="211">
        <v>12299957000</v>
      </c>
      <c r="D41" s="212">
        <v>99643072.110946402</v>
      </c>
      <c r="E41" s="213">
        <v>8.101091094135239E-3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1.0000000000000002</v>
      </c>
      <c r="D50" s="215">
        <v>1</v>
      </c>
    </row>
    <row r="51" spans="1:4" x14ac:dyDescent="0.35">
      <c r="A51" s="328" t="s">
        <v>291</v>
      </c>
      <c r="B51" s="3" t="s">
        <v>2</v>
      </c>
      <c r="C51" s="226">
        <v>1.1215794424723259E-2</v>
      </c>
      <c r="D51" s="4">
        <v>1.122094424480486E-2</v>
      </c>
    </row>
    <row r="52" spans="1:4" x14ac:dyDescent="0.35">
      <c r="A52" s="329" t="s">
        <v>292</v>
      </c>
      <c r="B52" s="230" t="s">
        <v>3</v>
      </c>
      <c r="C52" s="231">
        <v>3.0793087779771557E-2</v>
      </c>
      <c r="D52" s="232">
        <v>2.3696137550176723E-2</v>
      </c>
    </row>
    <row r="53" spans="1:4" x14ac:dyDescent="0.35">
      <c r="A53" s="329" t="s">
        <v>292</v>
      </c>
      <c r="B53" s="230" t="s">
        <v>4</v>
      </c>
      <c r="C53" s="231">
        <v>6.9873722772518868E-3</v>
      </c>
      <c r="D53" s="232">
        <v>1.4360567411647392E-3</v>
      </c>
    </row>
    <row r="54" spans="1:4" x14ac:dyDescent="0.35">
      <c r="A54" s="329" t="s">
        <v>293</v>
      </c>
      <c r="B54" s="230" t="s">
        <v>5</v>
      </c>
      <c r="C54" s="231">
        <v>8.0024963978409386E-3</v>
      </c>
      <c r="D54" s="232">
        <v>1.55049714160257E-3</v>
      </c>
    </row>
    <row r="55" spans="1:4" x14ac:dyDescent="0.35">
      <c r="A55" s="329" t="s">
        <v>294</v>
      </c>
      <c r="B55" s="230" t="s">
        <v>6</v>
      </c>
      <c r="C55" s="231">
        <v>2.3983918820669806E-2</v>
      </c>
      <c r="D55" s="232">
        <v>1.1287308480280936E-2</v>
      </c>
    </row>
    <row r="56" spans="1:4" x14ac:dyDescent="0.35">
      <c r="A56" s="329" t="s">
        <v>291</v>
      </c>
      <c r="B56" s="230" t="s">
        <v>7</v>
      </c>
      <c r="C56" s="231">
        <v>7.2843922354756362E-3</v>
      </c>
      <c r="D56" s="232">
        <v>1.3864410192464213E-3</v>
      </c>
    </row>
    <row r="57" spans="1:4" x14ac:dyDescent="0.35">
      <c r="A57" s="329" t="s">
        <v>295</v>
      </c>
      <c r="B57" s="230" t="s">
        <v>8</v>
      </c>
      <c r="C57" s="231">
        <v>3.6917829744814785E-2</v>
      </c>
      <c r="D57" s="232">
        <v>1.7977033355854405E-2</v>
      </c>
    </row>
    <row r="58" spans="1:4" x14ac:dyDescent="0.35">
      <c r="A58" s="329" t="s">
        <v>296</v>
      </c>
      <c r="B58" s="230" t="s">
        <v>9</v>
      </c>
      <c r="C58" s="231">
        <v>2.7569476789287482E-2</v>
      </c>
      <c r="D58" s="232">
        <v>8.8118875070924592E-3</v>
      </c>
    </row>
    <row r="59" spans="1:4" x14ac:dyDescent="0.35">
      <c r="A59" s="329" t="s">
        <v>297</v>
      </c>
      <c r="B59" s="230" t="s">
        <v>10</v>
      </c>
      <c r="C59" s="231">
        <v>0.13067663250537531</v>
      </c>
      <c r="D59" s="232">
        <v>0.21491338032683205</v>
      </c>
    </row>
    <row r="60" spans="1:4" x14ac:dyDescent="0.35">
      <c r="A60" s="329" t="s">
        <v>296</v>
      </c>
      <c r="B60" s="230" t="s">
        <v>11</v>
      </c>
      <c r="C60" s="231">
        <v>1.447277731796902E-2</v>
      </c>
      <c r="D60" s="232">
        <v>1.4321145422911169E-3</v>
      </c>
    </row>
    <row r="61" spans="1:4" x14ac:dyDescent="0.35">
      <c r="A61" s="329" t="s">
        <v>291</v>
      </c>
      <c r="B61" s="230" t="s">
        <v>12</v>
      </c>
      <c r="C61" s="231">
        <v>3.4881300778951442E-2</v>
      </c>
      <c r="D61" s="232">
        <v>2.7794601454890652E-2</v>
      </c>
    </row>
    <row r="62" spans="1:4" x14ac:dyDescent="0.35">
      <c r="A62" s="329" t="s">
        <v>297</v>
      </c>
      <c r="B62" s="230" t="s">
        <v>13</v>
      </c>
      <c r="C62" s="231">
        <v>2.6527803678679678E-2</v>
      </c>
      <c r="D62" s="232">
        <v>5.9827649864439662E-3</v>
      </c>
    </row>
    <row r="63" spans="1:4" x14ac:dyDescent="0.35">
      <c r="A63" s="329" t="s">
        <v>297</v>
      </c>
      <c r="B63" s="230" t="s">
        <v>14</v>
      </c>
      <c r="C63" s="231">
        <v>2.2060421257180357E-2</v>
      </c>
      <c r="D63" s="232">
        <v>7.31513489924626E-3</v>
      </c>
    </row>
    <row r="64" spans="1:4" x14ac:dyDescent="0.35">
      <c r="A64" s="329" t="s">
        <v>291</v>
      </c>
      <c r="B64" s="230" t="s">
        <v>15</v>
      </c>
      <c r="C64" s="231">
        <v>5.8740786301328035E-2</v>
      </c>
      <c r="D64" s="232">
        <v>0.11204270376432869</v>
      </c>
    </row>
    <row r="65" spans="1:4" x14ac:dyDescent="0.35">
      <c r="A65" s="329" t="s">
        <v>297</v>
      </c>
      <c r="B65" s="230" t="s">
        <v>16</v>
      </c>
      <c r="C65" s="231">
        <v>0.1108998424213561</v>
      </c>
      <c r="D65" s="232">
        <v>8.226452313063029E-2</v>
      </c>
    </row>
    <row r="66" spans="1:4" x14ac:dyDescent="0.35">
      <c r="A66" s="329" t="s">
        <v>291</v>
      </c>
      <c r="B66" s="230" t="s">
        <v>17</v>
      </c>
      <c r="C66" s="231">
        <v>3.6907714976007228E-2</v>
      </c>
      <c r="D66" s="232">
        <v>1.43123046337212E-2</v>
      </c>
    </row>
    <row r="67" spans="1:4" x14ac:dyDescent="0.35">
      <c r="A67" s="329" t="s">
        <v>297</v>
      </c>
      <c r="B67" s="230" t="s">
        <v>18</v>
      </c>
      <c r="C67" s="231">
        <v>1.5073530798307479E-2</v>
      </c>
      <c r="D67" s="232">
        <v>1.1422532899632363E-2</v>
      </c>
    </row>
    <row r="68" spans="1:4" x14ac:dyDescent="0.35">
      <c r="A68" s="329" t="s">
        <v>291</v>
      </c>
      <c r="B68" s="230" t="s">
        <v>19</v>
      </c>
      <c r="C68" s="231">
        <v>1.003922469754902E-2</v>
      </c>
      <c r="D68" s="232">
        <v>2.9409969928253839E-3</v>
      </c>
    </row>
    <row r="69" spans="1:4" x14ac:dyDescent="0.35">
      <c r="A69" s="329" t="s">
        <v>294</v>
      </c>
      <c r="B69" s="230" t="s">
        <v>20</v>
      </c>
      <c r="C69" s="231">
        <v>6.3440425684419224E-2</v>
      </c>
      <c r="D69" s="232">
        <v>0.20881022665170898</v>
      </c>
    </row>
    <row r="70" spans="1:4" x14ac:dyDescent="0.35">
      <c r="A70" s="329" t="s">
        <v>295</v>
      </c>
      <c r="B70" s="230" t="s">
        <v>21</v>
      </c>
      <c r="C70" s="231">
        <v>2.8743192055804993E-2</v>
      </c>
      <c r="D70" s="232">
        <v>3.3892180067701312E-3</v>
      </c>
    </row>
    <row r="71" spans="1:4" x14ac:dyDescent="0.35">
      <c r="A71" s="329" t="s">
        <v>297</v>
      </c>
      <c r="B71" s="230" t="s">
        <v>22</v>
      </c>
      <c r="C71" s="231">
        <v>4.5752323968654744E-2</v>
      </c>
      <c r="D71" s="232">
        <v>7.223162699726024E-2</v>
      </c>
    </row>
    <row r="72" spans="1:4" x14ac:dyDescent="0.35">
      <c r="A72" s="329" t="s">
        <v>297</v>
      </c>
      <c r="B72" s="230" t="s">
        <v>23</v>
      </c>
      <c r="C72" s="231">
        <v>1.8427026582975868E-2</v>
      </c>
      <c r="D72" s="232">
        <v>3.8046931107812001E-2</v>
      </c>
    </row>
    <row r="73" spans="1:4" x14ac:dyDescent="0.35">
      <c r="A73" s="329" t="s">
        <v>293</v>
      </c>
      <c r="B73" s="230" t="s">
        <v>24</v>
      </c>
      <c r="C73" s="231">
        <v>1.0356735035961859E-2</v>
      </c>
      <c r="D73" s="232">
        <v>5.5888016919077811E-3</v>
      </c>
    </row>
    <row r="74" spans="1:4" x14ac:dyDescent="0.35">
      <c r="A74" s="329" t="s">
        <v>291</v>
      </c>
      <c r="B74" s="230" t="s">
        <v>25</v>
      </c>
      <c r="C74" s="231">
        <v>2.3187639341547731E-2</v>
      </c>
      <c r="D74" s="232">
        <v>1.7177373476643384E-2</v>
      </c>
    </row>
    <row r="75" spans="1:4" x14ac:dyDescent="0.35">
      <c r="A75" s="329" t="s">
        <v>292</v>
      </c>
      <c r="B75" s="230" t="s">
        <v>26</v>
      </c>
      <c r="C75" s="231">
        <v>2.7335854106096492E-2</v>
      </c>
      <c r="D75" s="232">
        <v>1.6024571888865632E-2</v>
      </c>
    </row>
    <row r="76" spans="1:4" x14ac:dyDescent="0.35">
      <c r="A76" s="329" t="s">
        <v>292</v>
      </c>
      <c r="B76" s="230" t="s">
        <v>27</v>
      </c>
      <c r="C76" s="231">
        <v>2.3724053552055702E-2</v>
      </c>
      <c r="D76" s="232">
        <v>3.8197107890938519E-3</v>
      </c>
    </row>
    <row r="77" spans="1:4" x14ac:dyDescent="0.35">
      <c r="A77" s="329" t="s">
        <v>298</v>
      </c>
      <c r="B77" s="230" t="s">
        <v>28</v>
      </c>
      <c r="C77" s="231">
        <v>1.7375475626073122E-2</v>
      </c>
      <c r="D77" s="232">
        <v>5.747026159125433E-3</v>
      </c>
    </row>
    <row r="78" spans="1:4" x14ac:dyDescent="0.35">
      <c r="A78" s="329" t="s">
        <v>294</v>
      </c>
      <c r="B78" s="230" t="s">
        <v>29</v>
      </c>
      <c r="C78" s="231">
        <v>2.8880175412963258E-2</v>
      </c>
      <c r="D78" s="232">
        <v>2.9659168215632015E-2</v>
      </c>
    </row>
    <row r="79" spans="1:4" x14ac:dyDescent="0.35">
      <c r="A79" s="329" t="s">
        <v>297</v>
      </c>
      <c r="B79" s="230" t="s">
        <v>30</v>
      </c>
      <c r="C79" s="231">
        <v>8.9411093545141932E-3</v>
      </c>
      <c r="D79" s="232">
        <v>8.3842872257174279E-4</v>
      </c>
    </row>
    <row r="80" spans="1:4" x14ac:dyDescent="0.35">
      <c r="A80" s="329" t="s">
        <v>298</v>
      </c>
      <c r="B80" s="230" t="s">
        <v>31</v>
      </c>
      <c r="C80" s="231">
        <v>5.9517720146055123E-2</v>
      </c>
      <c r="D80" s="232">
        <v>2.4568436525792846E-2</v>
      </c>
    </row>
    <row r="81" spans="1:4" x14ac:dyDescent="0.35">
      <c r="A81" s="329" t="s">
        <v>293</v>
      </c>
      <c r="B81" s="230" t="s">
        <v>32</v>
      </c>
      <c r="C81" s="231">
        <v>1.7273593250398372E-2</v>
      </c>
      <c r="D81" s="232">
        <v>1.4977136646130219E-2</v>
      </c>
    </row>
    <row r="82" spans="1:4" x14ac:dyDescent="0.35">
      <c r="A82" s="330" t="s">
        <v>291</v>
      </c>
      <c r="B82" s="227" t="s">
        <v>33</v>
      </c>
      <c r="C82" s="228">
        <v>1.401027267994031E-2</v>
      </c>
      <c r="D82" s="229">
        <v>1.3339794496205182E-3</v>
      </c>
    </row>
  </sheetData>
  <autoFilter ref="A8:E8"/>
  <hyperlinks>
    <hyperlink ref="A5" location="Índice!B21" tooltip="Regreso al Índice" display="Índice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230</v>
      </c>
    </row>
    <row r="3" spans="1:5" x14ac:dyDescent="0.35">
      <c r="A3" s="120" t="s">
        <v>263</v>
      </c>
    </row>
    <row r="5" spans="1:5" ht="15.5" x14ac:dyDescent="0.35">
      <c r="A5" s="327" t="s">
        <v>233</v>
      </c>
      <c r="C5" s="253"/>
    </row>
    <row r="6" spans="1:5" x14ac:dyDescent="0.35">
      <c r="C6" s="253"/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115524743000</v>
      </c>
      <c r="D9" s="223">
        <v>39058905886.627205</v>
      </c>
      <c r="E9" s="224">
        <v>0.33809991584770033</v>
      </c>
    </row>
    <row r="10" spans="1:5" x14ac:dyDescent="0.35">
      <c r="A10" s="328" t="s">
        <v>291</v>
      </c>
      <c r="B10" s="234" t="s">
        <v>2</v>
      </c>
      <c r="C10" s="219">
        <v>1521748000</v>
      </c>
      <c r="D10" s="220">
        <v>413257300.977247</v>
      </c>
      <c r="E10" s="221">
        <v>0.27156750064875851</v>
      </c>
    </row>
    <row r="11" spans="1:5" x14ac:dyDescent="0.35">
      <c r="A11" s="329" t="s">
        <v>292</v>
      </c>
      <c r="B11" s="235" t="s">
        <v>3</v>
      </c>
      <c r="C11" s="216">
        <v>8653321000</v>
      </c>
      <c r="D11" s="217">
        <v>2055605545.3667612</v>
      </c>
      <c r="E11" s="218">
        <v>0.23755105645182481</v>
      </c>
    </row>
    <row r="12" spans="1:5" x14ac:dyDescent="0.35">
      <c r="A12" s="329" t="s">
        <v>292</v>
      </c>
      <c r="B12" s="235" t="s">
        <v>4</v>
      </c>
      <c r="C12" s="216">
        <v>1426801000</v>
      </c>
      <c r="D12" s="217">
        <v>907318406.63354492</v>
      </c>
      <c r="E12" s="218">
        <v>0.63591096910749634</v>
      </c>
    </row>
    <row r="13" spans="1:5" x14ac:dyDescent="0.35">
      <c r="A13" s="329" t="s">
        <v>293</v>
      </c>
      <c r="B13" s="235" t="s">
        <v>5</v>
      </c>
      <c r="C13" s="216">
        <v>150039000</v>
      </c>
      <c r="D13" s="217">
        <v>74325887.475066692</v>
      </c>
      <c r="E13" s="218">
        <v>0.49537711844964771</v>
      </c>
    </row>
    <row r="14" spans="1:5" x14ac:dyDescent="0.35">
      <c r="A14" s="329" t="s">
        <v>294</v>
      </c>
      <c r="B14" s="235" t="s">
        <v>6</v>
      </c>
      <c r="C14" s="216">
        <v>1548527000</v>
      </c>
      <c r="D14" s="217">
        <v>500191250.94544679</v>
      </c>
      <c r="E14" s="218">
        <v>0.3230109975127633</v>
      </c>
    </row>
    <row r="15" spans="1:5" x14ac:dyDescent="0.35">
      <c r="A15" s="329" t="s">
        <v>291</v>
      </c>
      <c r="B15" s="235" t="s">
        <v>7</v>
      </c>
      <c r="C15" s="216">
        <v>264320000</v>
      </c>
      <c r="D15" s="217">
        <v>136285907.13452169</v>
      </c>
      <c r="E15" s="218">
        <v>0.51560951549077516</v>
      </c>
    </row>
    <row r="16" spans="1:5" x14ac:dyDescent="0.35">
      <c r="A16" s="329" t="s">
        <v>295</v>
      </c>
      <c r="B16" s="235" t="s">
        <v>8</v>
      </c>
      <c r="C16" s="216">
        <v>375226000</v>
      </c>
      <c r="D16" s="217">
        <v>248948249.96806213</v>
      </c>
      <c r="E16" s="218">
        <v>0.66346215339038905</v>
      </c>
    </row>
    <row r="17" spans="1:5" x14ac:dyDescent="0.35">
      <c r="A17" s="329" t="s">
        <v>296</v>
      </c>
      <c r="B17" s="235" t="s">
        <v>9</v>
      </c>
      <c r="C17" s="216">
        <v>1498080000</v>
      </c>
      <c r="D17" s="217">
        <v>1063065620.7674092</v>
      </c>
      <c r="E17" s="218">
        <v>0.70961872581398133</v>
      </c>
    </row>
    <row r="18" spans="1:5" x14ac:dyDescent="0.35">
      <c r="A18" s="329" t="s">
        <v>297</v>
      </c>
      <c r="B18" s="235" t="s">
        <v>10</v>
      </c>
      <c r="C18" s="216">
        <v>35424595000</v>
      </c>
      <c r="D18" s="217">
        <v>9346383210.7574673</v>
      </c>
      <c r="E18" s="218">
        <v>0.26383881624496958</v>
      </c>
    </row>
    <row r="19" spans="1:5" x14ac:dyDescent="0.35">
      <c r="A19" s="329" t="s">
        <v>296</v>
      </c>
      <c r="B19" s="235" t="s">
        <v>11</v>
      </c>
      <c r="C19" s="216">
        <v>313731000</v>
      </c>
      <c r="D19" s="217">
        <v>55319703.716761455</v>
      </c>
      <c r="E19" s="218">
        <v>0.17632845882861897</v>
      </c>
    </row>
    <row r="20" spans="1:5" x14ac:dyDescent="0.35">
      <c r="A20" s="329" t="s">
        <v>291</v>
      </c>
      <c r="B20" s="235" t="s">
        <v>12</v>
      </c>
      <c r="C20" s="216">
        <v>3106013000</v>
      </c>
      <c r="D20" s="217">
        <v>1049600293.660315</v>
      </c>
      <c r="E20" s="218">
        <v>0.33792527386727456</v>
      </c>
    </row>
    <row r="21" spans="1:5" x14ac:dyDescent="0.35">
      <c r="A21" s="329" t="s">
        <v>297</v>
      </c>
      <c r="B21" s="235" t="s">
        <v>13</v>
      </c>
      <c r="C21" s="216">
        <v>819032000</v>
      </c>
      <c r="D21" s="217">
        <v>320362574.08961505</v>
      </c>
      <c r="E21" s="218">
        <v>0.39114781118395259</v>
      </c>
    </row>
    <row r="22" spans="1:5" x14ac:dyDescent="0.35">
      <c r="A22" s="329" t="s">
        <v>297</v>
      </c>
      <c r="B22" s="235" t="s">
        <v>14</v>
      </c>
      <c r="C22" s="216">
        <v>1692994000</v>
      </c>
      <c r="D22" s="217">
        <v>509995779.36568743</v>
      </c>
      <c r="E22" s="218">
        <v>0.30123897625489954</v>
      </c>
    </row>
    <row r="23" spans="1:5" x14ac:dyDescent="0.35">
      <c r="A23" s="329" t="s">
        <v>291</v>
      </c>
      <c r="B23" s="235" t="s">
        <v>15</v>
      </c>
      <c r="C23" s="216">
        <v>10655052000</v>
      </c>
      <c r="D23" s="217">
        <v>3606590639.2826099</v>
      </c>
      <c r="E23" s="218">
        <v>0.33848644185712184</v>
      </c>
    </row>
    <row r="24" spans="1:5" x14ac:dyDescent="0.35">
      <c r="A24" s="329" t="s">
        <v>297</v>
      </c>
      <c r="B24" s="235" t="s">
        <v>16</v>
      </c>
      <c r="C24" s="216">
        <v>6843740000</v>
      </c>
      <c r="D24" s="217">
        <v>2891684223.4717259</v>
      </c>
      <c r="E24" s="218">
        <v>0.42252981899834385</v>
      </c>
    </row>
    <row r="25" spans="1:5" x14ac:dyDescent="0.35">
      <c r="A25" s="329" t="s">
        <v>291</v>
      </c>
      <c r="B25" s="235" t="s">
        <v>17</v>
      </c>
      <c r="C25" s="216">
        <v>1745756000</v>
      </c>
      <c r="D25" s="217">
        <v>660200039.62281084</v>
      </c>
      <c r="E25" s="218">
        <v>0.37817429218218973</v>
      </c>
    </row>
    <row r="26" spans="1:5" x14ac:dyDescent="0.35">
      <c r="A26" s="329" t="s">
        <v>297</v>
      </c>
      <c r="B26" s="235" t="s">
        <v>18</v>
      </c>
      <c r="C26" s="216">
        <v>876217000</v>
      </c>
      <c r="D26" s="217">
        <v>648444014.52038276</v>
      </c>
      <c r="E26" s="218">
        <v>0.7400495705063731</v>
      </c>
    </row>
    <row r="27" spans="1:5" x14ac:dyDescent="0.35">
      <c r="A27" s="329" t="s">
        <v>291</v>
      </c>
      <c r="B27" s="235" t="s">
        <v>19</v>
      </c>
      <c r="C27" s="216">
        <v>526010999.99999994</v>
      </c>
      <c r="D27" s="217">
        <v>227183834.73841503</v>
      </c>
      <c r="E27" s="218">
        <v>0.43189939894491763</v>
      </c>
    </row>
    <row r="28" spans="1:5" x14ac:dyDescent="0.35">
      <c r="A28" s="329" t="s">
        <v>294</v>
      </c>
      <c r="B28" s="235" t="s">
        <v>20</v>
      </c>
      <c r="C28" s="216">
        <v>14079301000</v>
      </c>
      <c r="D28" s="217">
        <v>3368649179.0836358</v>
      </c>
      <c r="E28" s="218">
        <v>0.2392625300846708</v>
      </c>
    </row>
    <row r="29" spans="1:5" x14ac:dyDescent="0.35">
      <c r="A29" s="329" t="s">
        <v>295</v>
      </c>
      <c r="B29" s="235" t="s">
        <v>21</v>
      </c>
      <c r="C29" s="216">
        <v>487011000</v>
      </c>
      <c r="D29" s="217">
        <v>250019830.73551339</v>
      </c>
      <c r="E29" s="218">
        <v>0.51337614701826728</v>
      </c>
    </row>
    <row r="30" spans="1:5" x14ac:dyDescent="0.35">
      <c r="A30" s="329" t="s">
        <v>297</v>
      </c>
      <c r="B30" s="235" t="s">
        <v>22</v>
      </c>
      <c r="C30" s="216">
        <v>2301490000</v>
      </c>
      <c r="D30" s="217">
        <v>1091208990.776957</v>
      </c>
      <c r="E30" s="218">
        <v>0.47413153686392601</v>
      </c>
    </row>
    <row r="31" spans="1:5" x14ac:dyDescent="0.35">
      <c r="A31" s="329" t="s">
        <v>297</v>
      </c>
      <c r="B31" s="235" t="s">
        <v>23</v>
      </c>
      <c r="C31" s="216">
        <v>873274000</v>
      </c>
      <c r="D31" s="217">
        <v>569408398.89178693</v>
      </c>
      <c r="E31" s="218">
        <v>0.65203864868504835</v>
      </c>
    </row>
    <row r="32" spans="1:5" x14ac:dyDescent="0.35">
      <c r="A32" s="329" t="s">
        <v>293</v>
      </c>
      <c r="B32" s="235" t="s">
        <v>24</v>
      </c>
      <c r="C32" s="216">
        <v>11101603000</v>
      </c>
      <c r="D32" s="217">
        <v>4358106625.9640923</v>
      </c>
      <c r="E32" s="218">
        <v>0.39256552643470427</v>
      </c>
    </row>
    <row r="33" spans="1:5" x14ac:dyDescent="0.35">
      <c r="A33" s="329" t="s">
        <v>291</v>
      </c>
      <c r="B33" s="235" t="s">
        <v>25</v>
      </c>
      <c r="C33" s="216">
        <v>980443000</v>
      </c>
      <c r="D33" s="217">
        <v>541038515.87448514</v>
      </c>
      <c r="E33" s="218">
        <v>0.55183066825351923</v>
      </c>
    </row>
    <row r="34" spans="1:5" x14ac:dyDescent="0.35">
      <c r="A34" s="329" t="s">
        <v>292</v>
      </c>
      <c r="B34" s="235" t="s">
        <v>26</v>
      </c>
      <c r="C34" s="216">
        <v>2150996000</v>
      </c>
      <c r="D34" s="217">
        <v>1069958585.8341359</v>
      </c>
      <c r="E34" s="218">
        <v>0.49742472130777365</v>
      </c>
    </row>
    <row r="35" spans="1:5" x14ac:dyDescent="0.35">
      <c r="A35" s="329" t="s">
        <v>292</v>
      </c>
      <c r="B35" s="235" t="s">
        <v>27</v>
      </c>
      <c r="C35" s="216">
        <v>1625582000</v>
      </c>
      <c r="D35" s="217">
        <v>778760432.69671297</v>
      </c>
      <c r="E35" s="218">
        <v>0.47906561016098415</v>
      </c>
    </row>
    <row r="36" spans="1:5" x14ac:dyDescent="0.35">
      <c r="A36" s="329" t="s">
        <v>298</v>
      </c>
      <c r="B36" s="235" t="s">
        <v>28</v>
      </c>
      <c r="C36" s="216">
        <v>363377000</v>
      </c>
      <c r="D36" s="217">
        <v>150371531.40131119</v>
      </c>
      <c r="E36" s="218">
        <v>0.41381686623344677</v>
      </c>
    </row>
    <row r="37" spans="1:5" x14ac:dyDescent="0.35">
      <c r="A37" s="329" t="s">
        <v>294</v>
      </c>
      <c r="B37" s="235" t="s">
        <v>29</v>
      </c>
      <c r="C37" s="216">
        <v>1012637000</v>
      </c>
      <c r="D37" s="217">
        <v>396608594.90733421</v>
      </c>
      <c r="E37" s="218">
        <v>0.39165919762692281</v>
      </c>
    </row>
    <row r="38" spans="1:5" x14ac:dyDescent="0.35">
      <c r="A38" s="329" t="s">
        <v>297</v>
      </c>
      <c r="B38" s="235" t="s">
        <v>30</v>
      </c>
      <c r="C38" s="216">
        <v>121960000</v>
      </c>
      <c r="D38" s="217">
        <v>65897861.178869173</v>
      </c>
      <c r="E38" s="218">
        <v>0.54032355837052459</v>
      </c>
    </row>
    <row r="39" spans="1:5" x14ac:dyDescent="0.35">
      <c r="A39" s="329" t="s">
        <v>298</v>
      </c>
      <c r="B39" s="235" t="s">
        <v>31</v>
      </c>
      <c r="C39" s="216">
        <v>1705687000</v>
      </c>
      <c r="D39" s="217">
        <v>1075238081.3225539</v>
      </c>
      <c r="E39" s="218">
        <v>0.6303841685623176</v>
      </c>
    </row>
    <row r="40" spans="1:5" x14ac:dyDescent="0.35">
      <c r="A40" s="329" t="s">
        <v>293</v>
      </c>
      <c r="B40" s="235" t="s">
        <v>32</v>
      </c>
      <c r="C40" s="216">
        <v>1017782000</v>
      </c>
      <c r="D40" s="217">
        <v>534257064.90388334</v>
      </c>
      <c r="E40" s="218">
        <v>0.52492288614249749</v>
      </c>
    </row>
    <row r="41" spans="1:5" x14ac:dyDescent="0.35">
      <c r="A41" s="330" t="s">
        <v>291</v>
      </c>
      <c r="B41" s="236" t="s">
        <v>33</v>
      </c>
      <c r="C41" s="211">
        <v>262397000</v>
      </c>
      <c r="D41" s="212">
        <v>94619710.562065348</v>
      </c>
      <c r="E41" s="213">
        <v>0.36059753183940879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0.99999999999999989</v>
      </c>
      <c r="D50" s="215">
        <v>0.99999999999999956</v>
      </c>
    </row>
    <row r="51" spans="1:4" x14ac:dyDescent="0.35">
      <c r="A51" s="328" t="s">
        <v>291</v>
      </c>
      <c r="B51" s="3" t="s">
        <v>2</v>
      </c>
      <c r="C51" s="226">
        <v>1.3172485482179346E-2</v>
      </c>
      <c r="D51" s="4">
        <v>1.0580360396596157E-2</v>
      </c>
    </row>
    <row r="52" spans="1:4" x14ac:dyDescent="0.35">
      <c r="A52" s="329" t="s">
        <v>292</v>
      </c>
      <c r="B52" s="230" t="s">
        <v>3</v>
      </c>
      <c r="C52" s="231">
        <v>7.4904481717825586E-2</v>
      </c>
      <c r="D52" s="232">
        <v>5.2628344258627821E-2</v>
      </c>
    </row>
    <row r="53" spans="1:4" x14ac:dyDescent="0.35">
      <c r="A53" s="329" t="s">
        <v>292</v>
      </c>
      <c r="B53" s="230" t="s">
        <v>4</v>
      </c>
      <c r="C53" s="231">
        <v>1.2350609600577081E-2</v>
      </c>
      <c r="D53" s="232">
        <v>2.3229488538853007E-2</v>
      </c>
    </row>
    <row r="54" spans="1:4" x14ac:dyDescent="0.35">
      <c r="A54" s="329" t="s">
        <v>293</v>
      </c>
      <c r="B54" s="230" t="s">
        <v>5</v>
      </c>
      <c r="C54" s="231">
        <v>1.298760733880187E-3</v>
      </c>
      <c r="D54" s="232">
        <v>1.9029178055014087E-3</v>
      </c>
    </row>
    <row r="55" spans="1:4" x14ac:dyDescent="0.35">
      <c r="A55" s="329" t="s">
        <v>294</v>
      </c>
      <c r="B55" s="230" t="s">
        <v>6</v>
      </c>
      <c r="C55" s="231">
        <v>1.3404288637976023E-2</v>
      </c>
      <c r="D55" s="232">
        <v>1.2806074302165739E-2</v>
      </c>
    </row>
    <row r="56" spans="1:4" x14ac:dyDescent="0.35">
      <c r="A56" s="329" t="s">
        <v>291</v>
      </c>
      <c r="B56" s="230" t="s">
        <v>7</v>
      </c>
      <c r="C56" s="231">
        <v>2.2879947025720715E-3</v>
      </c>
      <c r="D56" s="232">
        <v>3.489240265206266E-3</v>
      </c>
    </row>
    <row r="57" spans="1:4" x14ac:dyDescent="0.35">
      <c r="A57" s="329" t="s">
        <v>295</v>
      </c>
      <c r="B57" s="230" t="s">
        <v>8</v>
      </c>
      <c r="C57" s="231">
        <v>3.2480141505270435E-3</v>
      </c>
      <c r="D57" s="232">
        <v>6.3736616353428322E-3</v>
      </c>
    </row>
    <row r="58" spans="1:4" x14ac:dyDescent="0.35">
      <c r="A58" s="329" t="s">
        <v>296</v>
      </c>
      <c r="B58" s="230" t="s">
        <v>9</v>
      </c>
      <c r="C58" s="231">
        <v>1.2967611622386384E-2</v>
      </c>
      <c r="D58" s="232">
        <v>2.721698410736529E-2</v>
      </c>
    </row>
    <row r="59" spans="1:4" x14ac:dyDescent="0.35">
      <c r="A59" s="329" t="s">
        <v>297</v>
      </c>
      <c r="B59" s="230" t="s">
        <v>10</v>
      </c>
      <c r="C59" s="231">
        <v>0.30664076006643876</v>
      </c>
      <c r="D59" s="232">
        <v>0.2392894270486321</v>
      </c>
    </row>
    <row r="60" spans="1:4" x14ac:dyDescent="0.35">
      <c r="A60" s="329" t="s">
        <v>296</v>
      </c>
      <c r="B60" s="230" t="s">
        <v>11</v>
      </c>
      <c r="C60" s="231">
        <v>2.7157039423147647E-3</v>
      </c>
      <c r="D60" s="232">
        <v>1.416314729279233E-3</v>
      </c>
    </row>
    <row r="61" spans="1:4" x14ac:dyDescent="0.35">
      <c r="A61" s="329" t="s">
        <v>291</v>
      </c>
      <c r="B61" s="230" t="s">
        <v>12</v>
      </c>
      <c r="C61" s="231">
        <v>2.6886127762257822E-2</v>
      </c>
      <c r="D61" s="232">
        <v>2.6872240013760141E-2</v>
      </c>
    </row>
    <row r="62" spans="1:4" x14ac:dyDescent="0.35">
      <c r="A62" s="329" t="s">
        <v>297</v>
      </c>
      <c r="B62" s="230" t="s">
        <v>13</v>
      </c>
      <c r="C62" s="231">
        <v>7.0896673624281509E-3</v>
      </c>
      <c r="D62" s="232">
        <v>8.20203656035586E-3</v>
      </c>
    </row>
    <row r="63" spans="1:4" x14ac:dyDescent="0.35">
      <c r="A63" s="329" t="s">
        <v>297</v>
      </c>
      <c r="B63" s="230" t="s">
        <v>14</v>
      </c>
      <c r="C63" s="231">
        <v>1.4654817280138854E-2</v>
      </c>
      <c r="D63" s="232">
        <v>1.3057093325809141E-2</v>
      </c>
    </row>
    <row r="64" spans="1:4" x14ac:dyDescent="0.35">
      <c r="A64" s="329" t="s">
        <v>291</v>
      </c>
      <c r="B64" s="230" t="s">
        <v>15</v>
      </c>
      <c r="C64" s="231">
        <v>9.2231774105742875E-2</v>
      </c>
      <c r="D64" s="232">
        <v>9.2337216248482179E-2</v>
      </c>
    </row>
    <row r="65" spans="1:4" x14ac:dyDescent="0.35">
      <c r="A65" s="329" t="s">
        <v>297</v>
      </c>
      <c r="B65" s="230" t="s">
        <v>16</v>
      </c>
      <c r="C65" s="231">
        <v>5.9240469377196535E-2</v>
      </c>
      <c r="D65" s="232">
        <v>7.4033927930934856E-2</v>
      </c>
    </row>
    <row r="66" spans="1:4" x14ac:dyDescent="0.35">
      <c r="A66" s="329" t="s">
        <v>291</v>
      </c>
      <c r="B66" s="230" t="s">
        <v>17</v>
      </c>
      <c r="C66" s="231">
        <v>1.511153329291544E-2</v>
      </c>
      <c r="D66" s="232">
        <v>1.6902676217790496E-2</v>
      </c>
    </row>
    <row r="67" spans="1:4" x14ac:dyDescent="0.35">
      <c r="A67" s="329" t="s">
        <v>297</v>
      </c>
      <c r="B67" s="230" t="s">
        <v>18</v>
      </c>
      <c r="C67" s="231">
        <v>7.5846695456401056E-3</v>
      </c>
      <c r="D67" s="232">
        <v>1.660169428203041E-2</v>
      </c>
    </row>
    <row r="68" spans="1:4" x14ac:dyDescent="0.35">
      <c r="A68" s="329" t="s">
        <v>291</v>
      </c>
      <c r="B68" s="230" t="s">
        <v>19</v>
      </c>
      <c r="C68" s="231">
        <v>4.5532323755093744E-3</v>
      </c>
      <c r="D68" s="232">
        <v>5.8164413360128732E-3</v>
      </c>
    </row>
    <row r="69" spans="1:4" x14ac:dyDescent="0.35">
      <c r="A69" s="329" t="s">
        <v>294</v>
      </c>
      <c r="B69" s="230" t="s">
        <v>20</v>
      </c>
      <c r="C69" s="231">
        <v>0.12187260178540281</v>
      </c>
      <c r="D69" s="232">
        <v>8.6245354359426055E-2</v>
      </c>
    </row>
    <row r="70" spans="1:4" x14ac:dyDescent="0.35">
      <c r="A70" s="329" t="s">
        <v>295</v>
      </c>
      <c r="B70" s="230" t="s">
        <v>21</v>
      </c>
      <c r="C70" s="231">
        <v>4.2156423581050512E-3</v>
      </c>
      <c r="D70" s="232">
        <v>6.4010966272640508E-3</v>
      </c>
    </row>
    <row r="71" spans="1:4" x14ac:dyDescent="0.35">
      <c r="A71" s="329" t="s">
        <v>297</v>
      </c>
      <c r="B71" s="230" t="s">
        <v>22</v>
      </c>
      <c r="C71" s="231">
        <v>1.9922052542458372E-2</v>
      </c>
      <c r="D71" s="232">
        <v>2.7937520675676678E-2</v>
      </c>
    </row>
    <row r="72" spans="1:4" x14ac:dyDescent="0.35">
      <c r="A72" s="329" t="s">
        <v>297</v>
      </c>
      <c r="B72" s="230" t="s">
        <v>23</v>
      </c>
      <c r="C72" s="231">
        <v>7.5591944835575178E-3</v>
      </c>
      <c r="D72" s="232">
        <v>1.4578196341304537E-2</v>
      </c>
    </row>
    <row r="73" spans="1:4" x14ac:dyDescent="0.35">
      <c r="A73" s="329" t="s">
        <v>293</v>
      </c>
      <c r="B73" s="230" t="s">
        <v>24</v>
      </c>
      <c r="C73" s="231">
        <v>9.6097188461176666E-2</v>
      </c>
      <c r="D73" s="232">
        <v>0.11157779581983118</v>
      </c>
    </row>
    <row r="74" spans="1:4" x14ac:dyDescent="0.35">
      <c r="A74" s="329" t="s">
        <v>291</v>
      </c>
      <c r="B74" s="230" t="s">
        <v>25</v>
      </c>
      <c r="C74" s="231">
        <v>8.4868658829217215E-3</v>
      </c>
      <c r="D74" s="232">
        <v>1.3851860506408175E-2</v>
      </c>
    </row>
    <row r="75" spans="1:4" x14ac:dyDescent="0.35">
      <c r="A75" s="329" t="s">
        <v>292</v>
      </c>
      <c r="B75" s="230" t="s">
        <v>26</v>
      </c>
      <c r="C75" s="231">
        <v>1.8619353258375135E-2</v>
      </c>
      <c r="D75" s="232">
        <v>2.7393460250520304E-2</v>
      </c>
    </row>
    <row r="76" spans="1:4" x14ac:dyDescent="0.35">
      <c r="A76" s="329" t="s">
        <v>292</v>
      </c>
      <c r="B76" s="230" t="s">
        <v>27</v>
      </c>
      <c r="C76" s="231">
        <v>1.4071288606978333E-2</v>
      </c>
      <c r="D76" s="232">
        <v>1.9938101567851165E-2</v>
      </c>
    </row>
    <row r="77" spans="1:4" x14ac:dyDescent="0.35">
      <c r="A77" s="329" t="s">
        <v>298</v>
      </c>
      <c r="B77" s="230" t="s">
        <v>28</v>
      </c>
      <c r="C77" s="231">
        <v>3.1454473783161761E-3</v>
      </c>
      <c r="D77" s="232">
        <v>3.8498654273056493E-3</v>
      </c>
    </row>
    <row r="78" spans="1:4" x14ac:dyDescent="0.35">
      <c r="A78" s="329" t="s">
        <v>294</v>
      </c>
      <c r="B78" s="230" t="s">
        <v>29</v>
      </c>
      <c r="C78" s="231">
        <v>8.7655421142118443E-3</v>
      </c>
      <c r="D78" s="232">
        <v>1.0154114302600655E-2</v>
      </c>
    </row>
    <row r="79" spans="1:4" x14ac:dyDescent="0.35">
      <c r="A79" s="329" t="s">
        <v>297</v>
      </c>
      <c r="B79" s="230" t="s">
        <v>30</v>
      </c>
      <c r="C79" s="231">
        <v>1.0557045775033665E-3</v>
      </c>
      <c r="D79" s="232">
        <v>1.6871404787974606E-3</v>
      </c>
    </row>
    <row r="80" spans="1:4" x14ac:dyDescent="0.35">
      <c r="A80" s="329" t="s">
        <v>298</v>
      </c>
      <c r="B80" s="230" t="s">
        <v>31</v>
      </c>
      <c r="C80" s="231">
        <v>1.4764689846572521E-2</v>
      </c>
      <c r="D80" s="232">
        <v>2.7528627771693129E-2</v>
      </c>
    </row>
    <row r="81" spans="1:4" x14ac:dyDescent="0.35">
      <c r="A81" s="329" t="s">
        <v>293</v>
      </c>
      <c r="B81" s="230" t="s">
        <v>32</v>
      </c>
      <c r="C81" s="231">
        <v>8.8100780280463385E-3</v>
      </c>
      <c r="D81" s="232">
        <v>1.3678239386802682E-2</v>
      </c>
    </row>
    <row r="82" spans="1:4" x14ac:dyDescent="0.35">
      <c r="A82" s="330" t="s">
        <v>291</v>
      </c>
      <c r="B82" s="227" t="s">
        <v>33</v>
      </c>
      <c r="C82" s="228">
        <v>2.2713489178677508E-3</v>
      </c>
      <c r="D82" s="229">
        <v>2.4224874817720069E-3</v>
      </c>
    </row>
  </sheetData>
  <autoFilter ref="A8:E8"/>
  <hyperlinks>
    <hyperlink ref="A5" location="Índice!B22" tooltip="Regreso al Índice" display="Índice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231</v>
      </c>
    </row>
    <row r="3" spans="1:5" x14ac:dyDescent="0.35">
      <c r="A3" s="120" t="s">
        <v>263</v>
      </c>
    </row>
    <row r="5" spans="1:5" ht="15.5" x14ac:dyDescent="0.35">
      <c r="A5" s="327" t="s">
        <v>233</v>
      </c>
      <c r="C5" s="253"/>
    </row>
    <row r="6" spans="1:5" x14ac:dyDescent="0.35">
      <c r="C6" s="253"/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583974495000</v>
      </c>
      <c r="D9" s="223">
        <v>403600089457.53162</v>
      </c>
      <c r="E9" s="224">
        <v>0.69112622710951033</v>
      </c>
    </row>
    <row r="10" spans="1:5" x14ac:dyDescent="0.35">
      <c r="A10" s="328" t="s">
        <v>291</v>
      </c>
      <c r="B10" s="234" t="s">
        <v>2</v>
      </c>
      <c r="C10" s="219">
        <v>5593212000</v>
      </c>
      <c r="D10" s="220">
        <v>3983473436.0300832</v>
      </c>
      <c r="E10" s="221">
        <v>0.7121978276578973</v>
      </c>
    </row>
    <row r="11" spans="1:5" x14ac:dyDescent="0.35">
      <c r="A11" s="329" t="s">
        <v>292</v>
      </c>
      <c r="B11" s="235" t="s">
        <v>3</v>
      </c>
      <c r="C11" s="216">
        <v>22317990000</v>
      </c>
      <c r="D11" s="217">
        <v>11939990160.243641</v>
      </c>
      <c r="E11" s="218">
        <v>0.53499397393061121</v>
      </c>
    </row>
    <row r="12" spans="1:5" x14ac:dyDescent="0.35">
      <c r="A12" s="329" t="s">
        <v>292</v>
      </c>
      <c r="B12" s="235" t="s">
        <v>4</v>
      </c>
      <c r="C12" s="216">
        <v>20984629000</v>
      </c>
      <c r="D12" s="217">
        <v>16978296435.456568</v>
      </c>
      <c r="E12" s="218">
        <v>0.80908251632452344</v>
      </c>
    </row>
    <row r="13" spans="1:5" x14ac:dyDescent="0.35">
      <c r="A13" s="329" t="s">
        <v>293</v>
      </c>
      <c r="B13" s="235" t="s">
        <v>5</v>
      </c>
      <c r="C13" s="216">
        <v>4398623000</v>
      </c>
      <c r="D13" s="217">
        <v>3106826278.2363925</v>
      </c>
      <c r="E13" s="218">
        <v>0.70631792682309724</v>
      </c>
    </row>
    <row r="14" spans="1:5" x14ac:dyDescent="0.35">
      <c r="A14" s="329" t="s">
        <v>294</v>
      </c>
      <c r="B14" s="235" t="s">
        <v>6</v>
      </c>
      <c r="C14" s="216">
        <v>11000667000</v>
      </c>
      <c r="D14" s="217">
        <v>6270613608.2918863</v>
      </c>
      <c r="E14" s="218">
        <v>0.57002121855810073</v>
      </c>
    </row>
    <row r="15" spans="1:5" x14ac:dyDescent="0.35">
      <c r="A15" s="329" t="s">
        <v>291</v>
      </c>
      <c r="B15" s="235" t="s">
        <v>7</v>
      </c>
      <c r="C15" s="216">
        <v>4389685000</v>
      </c>
      <c r="D15" s="217">
        <v>2806975328.2027698</v>
      </c>
      <c r="E15" s="218">
        <v>0.63944800781895961</v>
      </c>
    </row>
    <row r="16" spans="1:5" x14ac:dyDescent="0.35">
      <c r="A16" s="329" t="s">
        <v>295</v>
      </c>
      <c r="B16" s="235" t="s">
        <v>8</v>
      </c>
      <c r="C16" s="216">
        <v>9619464000</v>
      </c>
      <c r="D16" s="217">
        <v>7256102008.7190838</v>
      </c>
      <c r="E16" s="218">
        <v>0.75431458641760951</v>
      </c>
    </row>
    <row r="17" spans="1:5" x14ac:dyDescent="0.35">
      <c r="A17" s="329" t="s">
        <v>296</v>
      </c>
      <c r="B17" s="235" t="s">
        <v>9</v>
      </c>
      <c r="C17" s="216">
        <v>13932679000</v>
      </c>
      <c r="D17" s="217">
        <v>8013984911.7318945</v>
      </c>
      <c r="E17" s="218">
        <v>0.57519339329729013</v>
      </c>
    </row>
    <row r="18" spans="1:5" x14ac:dyDescent="0.35">
      <c r="A18" s="329" t="s">
        <v>297</v>
      </c>
      <c r="B18" s="235" t="s">
        <v>10</v>
      </c>
      <c r="C18" s="216">
        <v>93587565000</v>
      </c>
      <c r="D18" s="217">
        <v>61147245589.988976</v>
      </c>
      <c r="E18" s="218">
        <v>0.65336934014672754</v>
      </c>
    </row>
    <row r="19" spans="1:5" x14ac:dyDescent="0.35">
      <c r="A19" s="329" t="s">
        <v>296</v>
      </c>
      <c r="B19" s="235" t="s">
        <v>11</v>
      </c>
      <c r="C19" s="216">
        <v>4083313000</v>
      </c>
      <c r="D19" s="217">
        <v>2267783764.5453558</v>
      </c>
      <c r="E19" s="218">
        <v>0.5553783813646801</v>
      </c>
    </row>
    <row r="20" spans="1:5" x14ac:dyDescent="0.35">
      <c r="A20" s="329" t="s">
        <v>291</v>
      </c>
      <c r="B20" s="235" t="s">
        <v>12</v>
      </c>
      <c r="C20" s="216">
        <v>19712603000</v>
      </c>
      <c r="D20" s="217">
        <v>14346539373.197964</v>
      </c>
      <c r="E20" s="218">
        <v>0.72778513183662064</v>
      </c>
    </row>
    <row r="21" spans="1:5" x14ac:dyDescent="0.35">
      <c r="A21" s="329" t="s">
        <v>297</v>
      </c>
      <c r="B21" s="235" t="s">
        <v>13</v>
      </c>
      <c r="C21" s="216">
        <v>14006423000</v>
      </c>
      <c r="D21" s="217">
        <v>10792320283.715807</v>
      </c>
      <c r="E21" s="218">
        <v>0.77052651370844694</v>
      </c>
    </row>
    <row r="22" spans="1:5" x14ac:dyDescent="0.35">
      <c r="A22" s="329" t="s">
        <v>297</v>
      </c>
      <c r="B22" s="235" t="s">
        <v>14</v>
      </c>
      <c r="C22" s="216">
        <v>6128237000</v>
      </c>
      <c r="D22" s="217">
        <v>3764057255.0498767</v>
      </c>
      <c r="E22" s="218">
        <v>0.61421535346134237</v>
      </c>
    </row>
    <row r="23" spans="1:5" x14ac:dyDescent="0.35">
      <c r="A23" s="329" t="s">
        <v>291</v>
      </c>
      <c r="B23" s="235" t="s">
        <v>15</v>
      </c>
      <c r="C23" s="216">
        <v>43615969000</v>
      </c>
      <c r="D23" s="217">
        <v>31896847364.727726</v>
      </c>
      <c r="E23" s="218">
        <v>0.73131121687856404</v>
      </c>
    </row>
    <row r="24" spans="1:5" x14ac:dyDescent="0.35">
      <c r="A24" s="329" t="s">
        <v>297</v>
      </c>
      <c r="B24" s="235" t="s">
        <v>16</v>
      </c>
      <c r="C24" s="216">
        <v>39562977000</v>
      </c>
      <c r="D24" s="217">
        <v>21870695132.885281</v>
      </c>
      <c r="E24" s="218">
        <v>0.55280711390564163</v>
      </c>
    </row>
    <row r="25" spans="1:5" x14ac:dyDescent="0.35">
      <c r="A25" s="329" t="s">
        <v>291</v>
      </c>
      <c r="B25" s="235" t="s">
        <v>17</v>
      </c>
      <c r="C25" s="216">
        <v>12639085000</v>
      </c>
      <c r="D25" s="217">
        <v>8594041164.3958664</v>
      </c>
      <c r="E25" s="218">
        <v>0.67995754157803878</v>
      </c>
    </row>
    <row r="26" spans="1:5" x14ac:dyDescent="0.35">
      <c r="A26" s="329" t="s">
        <v>297</v>
      </c>
      <c r="B26" s="235" t="s">
        <v>18</v>
      </c>
      <c r="C26" s="216">
        <v>7575096000</v>
      </c>
      <c r="D26" s="217">
        <v>5593015627.2658234</v>
      </c>
      <c r="E26" s="218">
        <v>0.73834254077648964</v>
      </c>
    </row>
    <row r="27" spans="1:5" x14ac:dyDescent="0.35">
      <c r="A27" s="329" t="s">
        <v>291</v>
      </c>
      <c r="B27" s="235" t="s">
        <v>19</v>
      </c>
      <c r="C27" s="216">
        <v>13223230000</v>
      </c>
      <c r="D27" s="217">
        <v>10400189676.730999</v>
      </c>
      <c r="E27" s="218">
        <v>0.78650902061984851</v>
      </c>
    </row>
    <row r="28" spans="1:5" x14ac:dyDescent="0.35">
      <c r="A28" s="329" t="s">
        <v>294</v>
      </c>
      <c r="B28" s="235" t="s">
        <v>20</v>
      </c>
      <c r="C28" s="216">
        <v>27709935000</v>
      </c>
      <c r="D28" s="217">
        <v>17121691366.219061</v>
      </c>
      <c r="E28" s="218">
        <v>0.61788998661379257</v>
      </c>
    </row>
    <row r="29" spans="1:5" x14ac:dyDescent="0.35">
      <c r="A29" s="329" t="s">
        <v>295</v>
      </c>
      <c r="B29" s="235" t="s">
        <v>21</v>
      </c>
      <c r="C29" s="216">
        <v>12088553000</v>
      </c>
      <c r="D29" s="217">
        <v>9093892645.8296814</v>
      </c>
      <c r="E29" s="218">
        <v>0.75227305086305052</v>
      </c>
    </row>
    <row r="30" spans="1:5" x14ac:dyDescent="0.35">
      <c r="A30" s="329" t="s">
        <v>297</v>
      </c>
      <c r="B30" s="235" t="s">
        <v>22</v>
      </c>
      <c r="C30" s="216">
        <v>16852428000</v>
      </c>
      <c r="D30" s="217">
        <v>11917277970.240349</v>
      </c>
      <c r="E30" s="218">
        <v>0.70715495537143658</v>
      </c>
    </row>
    <row r="31" spans="1:5" x14ac:dyDescent="0.35">
      <c r="A31" s="329" t="s">
        <v>297</v>
      </c>
      <c r="B31" s="235" t="s">
        <v>23</v>
      </c>
      <c r="C31" s="216">
        <v>12943578000</v>
      </c>
      <c r="D31" s="217">
        <v>9658727224.3725929</v>
      </c>
      <c r="E31" s="218">
        <v>0.74621771695373507</v>
      </c>
    </row>
    <row r="32" spans="1:5" x14ac:dyDescent="0.35">
      <c r="A32" s="329" t="s">
        <v>293</v>
      </c>
      <c r="B32" s="235" t="s">
        <v>24</v>
      </c>
      <c r="C32" s="216">
        <v>76318819000</v>
      </c>
      <c r="D32" s="217">
        <v>64168824664.004486</v>
      </c>
      <c r="E32" s="218">
        <v>0.84079949748704164</v>
      </c>
    </row>
    <row r="33" spans="1:5" x14ac:dyDescent="0.35">
      <c r="A33" s="329" t="s">
        <v>291</v>
      </c>
      <c r="B33" s="235" t="s">
        <v>25</v>
      </c>
      <c r="C33" s="216">
        <v>8553959000.000001</v>
      </c>
      <c r="D33" s="217">
        <v>6050481297.725626</v>
      </c>
      <c r="E33" s="218">
        <v>0.70733110805483468</v>
      </c>
    </row>
    <row r="34" spans="1:5" x14ac:dyDescent="0.35">
      <c r="A34" s="329" t="s">
        <v>292</v>
      </c>
      <c r="B34" s="235" t="s">
        <v>26</v>
      </c>
      <c r="C34" s="216">
        <v>15728785000</v>
      </c>
      <c r="D34" s="217">
        <v>10092126758.962418</v>
      </c>
      <c r="E34" s="218">
        <v>0.64163422406514026</v>
      </c>
    </row>
    <row r="35" spans="1:5" x14ac:dyDescent="0.35">
      <c r="A35" s="329" t="s">
        <v>292</v>
      </c>
      <c r="B35" s="235" t="s">
        <v>27</v>
      </c>
      <c r="C35" s="216">
        <v>12454287000</v>
      </c>
      <c r="D35" s="217">
        <v>6776673288.5459118</v>
      </c>
      <c r="E35" s="218">
        <v>0.54412374538549757</v>
      </c>
    </row>
    <row r="36" spans="1:5" x14ac:dyDescent="0.35">
      <c r="A36" s="329" t="s">
        <v>298</v>
      </c>
      <c r="B36" s="235" t="s">
        <v>28</v>
      </c>
      <c r="C36" s="216">
        <v>6640712000</v>
      </c>
      <c r="D36" s="217">
        <v>4957075130.7734547</v>
      </c>
      <c r="E36" s="218">
        <v>0.74646741656217808</v>
      </c>
    </row>
    <row r="37" spans="1:5" x14ac:dyDescent="0.35">
      <c r="A37" s="329" t="s">
        <v>294</v>
      </c>
      <c r="B37" s="235" t="s">
        <v>29</v>
      </c>
      <c r="C37" s="216">
        <v>12351001000</v>
      </c>
      <c r="D37" s="217">
        <v>7296323749.2651711</v>
      </c>
      <c r="E37" s="218">
        <v>0.59074756363999736</v>
      </c>
    </row>
    <row r="38" spans="1:5" x14ac:dyDescent="0.35">
      <c r="A38" s="329" t="s">
        <v>297</v>
      </c>
      <c r="B38" s="235" t="s">
        <v>30</v>
      </c>
      <c r="C38" s="216">
        <v>2216152000</v>
      </c>
      <c r="D38" s="217">
        <v>1351948114.002486</v>
      </c>
      <c r="E38" s="218">
        <v>0.61004304488251981</v>
      </c>
    </row>
    <row r="39" spans="1:5" x14ac:dyDescent="0.35">
      <c r="A39" s="329" t="s">
        <v>298</v>
      </c>
      <c r="B39" s="235" t="s">
        <v>31</v>
      </c>
      <c r="C39" s="216">
        <v>19786640000</v>
      </c>
      <c r="D39" s="217">
        <v>14492575794.112419</v>
      </c>
      <c r="E39" s="218">
        <v>0.73244248614784613</v>
      </c>
    </row>
    <row r="40" spans="1:5" x14ac:dyDescent="0.35">
      <c r="A40" s="329" t="s">
        <v>293</v>
      </c>
      <c r="B40" s="235" t="s">
        <v>32</v>
      </c>
      <c r="C40" s="216">
        <v>10218703000</v>
      </c>
      <c r="D40" s="217">
        <v>7047957463.4862604</v>
      </c>
      <c r="E40" s="218">
        <v>0.6897115478829613</v>
      </c>
    </row>
    <row r="41" spans="1:5" x14ac:dyDescent="0.35">
      <c r="A41" s="330" t="s">
        <v>291</v>
      </c>
      <c r="B41" s="236" t="s">
        <v>33</v>
      </c>
      <c r="C41" s="211">
        <v>3739496000</v>
      </c>
      <c r="D41" s="212">
        <v>2545516590.5756845</v>
      </c>
      <c r="E41" s="213">
        <v>0.68071114144143607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1.0000000000000002</v>
      </c>
      <c r="D50" s="215">
        <v>1.0000000000000002</v>
      </c>
    </row>
    <row r="51" spans="1:4" x14ac:dyDescent="0.35">
      <c r="A51" s="328" t="s">
        <v>291</v>
      </c>
      <c r="B51" s="3" t="s">
        <v>2</v>
      </c>
      <c r="C51" s="226">
        <v>9.5778361005303837E-3</v>
      </c>
      <c r="D51" s="4">
        <v>9.8698527083682427E-3</v>
      </c>
    </row>
    <row r="52" spans="1:4" x14ac:dyDescent="0.35">
      <c r="A52" s="329" t="s">
        <v>292</v>
      </c>
      <c r="B52" s="230" t="s">
        <v>3</v>
      </c>
      <c r="C52" s="231">
        <v>3.8217405368020395E-2</v>
      </c>
      <c r="D52" s="232">
        <v>2.9583715346277229E-2</v>
      </c>
    </row>
    <row r="53" spans="1:4" x14ac:dyDescent="0.35">
      <c r="A53" s="329" t="s">
        <v>292</v>
      </c>
      <c r="B53" s="230" t="s">
        <v>4</v>
      </c>
      <c r="C53" s="231">
        <v>3.5934153254415672E-2</v>
      </c>
      <c r="D53" s="232">
        <v>4.2067127532792806E-2</v>
      </c>
    </row>
    <row r="54" spans="1:4" x14ac:dyDescent="0.35">
      <c r="A54" s="329" t="s">
        <v>293</v>
      </c>
      <c r="B54" s="230" t="s">
        <v>5</v>
      </c>
      <c r="C54" s="231">
        <v>7.5322176527589614E-3</v>
      </c>
      <c r="D54" s="232">
        <v>7.6977839187602681E-3</v>
      </c>
    </row>
    <row r="55" spans="1:4" x14ac:dyDescent="0.35">
      <c r="A55" s="329" t="s">
        <v>294</v>
      </c>
      <c r="B55" s="230" t="s">
        <v>6</v>
      </c>
      <c r="C55" s="231">
        <v>1.8837581254297759E-2</v>
      </c>
      <c r="D55" s="232">
        <v>1.5536700243847951E-2</v>
      </c>
    </row>
    <row r="56" spans="1:4" x14ac:dyDescent="0.35">
      <c r="A56" s="329" t="s">
        <v>291</v>
      </c>
      <c r="B56" s="230" t="s">
        <v>7</v>
      </c>
      <c r="C56" s="231">
        <v>7.5169121898037688E-3</v>
      </c>
      <c r="D56" s="232">
        <v>6.9548431765105705E-3</v>
      </c>
    </row>
    <row r="57" spans="1:4" x14ac:dyDescent="0.35">
      <c r="A57" s="329" t="s">
        <v>295</v>
      </c>
      <c r="B57" s="230" t="s">
        <v>8</v>
      </c>
      <c r="C57" s="231">
        <v>1.6472404329918554E-2</v>
      </c>
      <c r="D57" s="232">
        <v>1.7978444996064848E-2</v>
      </c>
    </row>
    <row r="58" spans="1:4" x14ac:dyDescent="0.35">
      <c r="A58" s="329" t="s">
        <v>296</v>
      </c>
      <c r="B58" s="230" t="s">
        <v>9</v>
      </c>
      <c r="C58" s="231">
        <v>2.3858369020037424E-2</v>
      </c>
      <c r="D58" s="232">
        <v>1.9856251574431719E-2</v>
      </c>
    </row>
    <row r="59" spans="1:4" x14ac:dyDescent="0.35">
      <c r="A59" s="329" t="s">
        <v>297</v>
      </c>
      <c r="B59" s="230" t="s">
        <v>10</v>
      </c>
      <c r="C59" s="231">
        <v>0.16025967880669173</v>
      </c>
      <c r="D59" s="232">
        <v>0.15150453923876825</v>
      </c>
    </row>
    <row r="60" spans="1:4" x14ac:dyDescent="0.35">
      <c r="A60" s="329" t="s">
        <v>296</v>
      </c>
      <c r="B60" s="230" t="s">
        <v>11</v>
      </c>
      <c r="C60" s="231">
        <v>6.9922796885161908E-3</v>
      </c>
      <c r="D60" s="232">
        <v>5.6188881612821862E-3</v>
      </c>
    </row>
    <row r="61" spans="1:4" x14ac:dyDescent="0.35">
      <c r="A61" s="329" t="s">
        <v>291</v>
      </c>
      <c r="B61" s="230" t="s">
        <v>12</v>
      </c>
      <c r="C61" s="231">
        <v>3.3755931412723768E-2</v>
      </c>
      <c r="D61" s="232">
        <v>3.5546422679144533E-2</v>
      </c>
    </row>
    <row r="62" spans="1:4" x14ac:dyDescent="0.35">
      <c r="A62" s="329" t="s">
        <v>297</v>
      </c>
      <c r="B62" s="230" t="s">
        <v>13</v>
      </c>
      <c r="C62" s="231">
        <v>2.3984648507637308E-2</v>
      </c>
      <c r="D62" s="232">
        <v>2.6740133527278161E-2</v>
      </c>
    </row>
    <row r="63" spans="1:4" x14ac:dyDescent="0.35">
      <c r="A63" s="329" t="s">
        <v>297</v>
      </c>
      <c r="B63" s="230" t="s">
        <v>14</v>
      </c>
      <c r="C63" s="231">
        <v>1.0494014811383158E-2</v>
      </c>
      <c r="D63" s="232">
        <v>9.326205205031168E-3</v>
      </c>
    </row>
    <row r="64" spans="1:4" x14ac:dyDescent="0.35">
      <c r="A64" s="329" t="s">
        <v>291</v>
      </c>
      <c r="B64" s="230" t="s">
        <v>15</v>
      </c>
      <c r="C64" s="231">
        <v>7.4688140275715298E-2</v>
      </c>
      <c r="D64" s="232">
        <v>7.9030823327119304E-2</v>
      </c>
    </row>
    <row r="65" spans="1:4" x14ac:dyDescent="0.35">
      <c r="A65" s="329" t="s">
        <v>297</v>
      </c>
      <c r="B65" s="230" t="s">
        <v>16</v>
      </c>
      <c r="C65" s="231">
        <v>6.7747782375324458E-2</v>
      </c>
      <c r="D65" s="232">
        <v>5.4189024492737631E-2</v>
      </c>
    </row>
    <row r="66" spans="1:4" x14ac:dyDescent="0.35">
      <c r="A66" s="329" t="s">
        <v>291</v>
      </c>
      <c r="B66" s="230" t="s">
        <v>17</v>
      </c>
      <c r="C66" s="231">
        <v>2.1643214058518087E-2</v>
      </c>
      <c r="D66" s="232">
        <v>2.1293457035519724E-2</v>
      </c>
    </row>
    <row r="67" spans="1:4" x14ac:dyDescent="0.35">
      <c r="A67" s="329" t="s">
        <v>297</v>
      </c>
      <c r="B67" s="230" t="s">
        <v>18</v>
      </c>
      <c r="C67" s="231">
        <v>1.2971621303426958E-2</v>
      </c>
      <c r="D67" s="232">
        <v>1.3857815628294955E-2</v>
      </c>
    </row>
    <row r="68" spans="1:4" x14ac:dyDescent="0.35">
      <c r="A68" s="329" t="s">
        <v>291</v>
      </c>
      <c r="B68" s="230" t="s">
        <v>19</v>
      </c>
      <c r="C68" s="231">
        <v>2.2643506031885863E-2</v>
      </c>
      <c r="D68" s="232">
        <v>2.5768551465659047E-2</v>
      </c>
    </row>
    <row r="69" spans="1:4" x14ac:dyDescent="0.35">
      <c r="A69" s="329" t="s">
        <v>294</v>
      </c>
      <c r="B69" s="230" t="s">
        <v>20</v>
      </c>
      <c r="C69" s="231">
        <v>4.7450591142683379E-2</v>
      </c>
      <c r="D69" s="232">
        <v>4.2422417173474565E-2</v>
      </c>
    </row>
    <row r="70" spans="1:4" x14ac:dyDescent="0.35">
      <c r="A70" s="329" t="s">
        <v>295</v>
      </c>
      <c r="B70" s="230" t="s">
        <v>21</v>
      </c>
      <c r="C70" s="231">
        <v>2.0700481105771579E-2</v>
      </c>
      <c r="D70" s="232">
        <v>2.2531939123335048E-2</v>
      </c>
    </row>
    <row r="71" spans="1:4" x14ac:dyDescent="0.35">
      <c r="A71" s="329" t="s">
        <v>297</v>
      </c>
      <c r="B71" s="230" t="s">
        <v>22</v>
      </c>
      <c r="C71" s="231">
        <v>2.885815758100874E-2</v>
      </c>
      <c r="D71" s="232">
        <v>2.9527441349822426E-2</v>
      </c>
    </row>
    <row r="72" spans="1:4" x14ac:dyDescent="0.35">
      <c r="A72" s="329" t="s">
        <v>297</v>
      </c>
      <c r="B72" s="230" t="s">
        <v>23</v>
      </c>
      <c r="C72" s="231">
        <v>2.2164628953529896E-2</v>
      </c>
      <c r="D72" s="232">
        <v>2.3931429840252604E-2</v>
      </c>
    </row>
    <row r="73" spans="1:4" x14ac:dyDescent="0.35">
      <c r="A73" s="329" t="s">
        <v>293</v>
      </c>
      <c r="B73" s="230" t="s">
        <v>24</v>
      </c>
      <c r="C73" s="231">
        <v>0.13068861680337598</v>
      </c>
      <c r="D73" s="232">
        <v>0.15899110614730569</v>
      </c>
    </row>
    <row r="74" spans="1:4" x14ac:dyDescent="0.35">
      <c r="A74" s="329" t="s">
        <v>291</v>
      </c>
      <c r="B74" s="230" t="s">
        <v>25</v>
      </c>
      <c r="C74" s="231">
        <v>1.4647829782360617E-2</v>
      </c>
      <c r="D74" s="232">
        <v>1.4991278386131977E-2</v>
      </c>
    </row>
    <row r="75" spans="1:4" x14ac:dyDescent="0.35">
      <c r="A75" s="329" t="s">
        <v>292</v>
      </c>
      <c r="B75" s="230" t="s">
        <v>26</v>
      </c>
      <c r="C75" s="231">
        <v>2.6934027315696382E-2</v>
      </c>
      <c r="D75" s="232">
        <v>2.5005263929765185E-2</v>
      </c>
    </row>
    <row r="76" spans="1:4" x14ac:dyDescent="0.35">
      <c r="A76" s="329" t="s">
        <v>292</v>
      </c>
      <c r="B76" s="230" t="s">
        <v>27</v>
      </c>
      <c r="C76" s="231">
        <v>2.1326765306762242E-2</v>
      </c>
      <c r="D76" s="232">
        <v>1.679056438677767E-2</v>
      </c>
    </row>
    <row r="77" spans="1:4" x14ac:dyDescent="0.35">
      <c r="A77" s="329" t="s">
        <v>298</v>
      </c>
      <c r="B77" s="230" t="s">
        <v>28</v>
      </c>
      <c r="C77" s="231">
        <v>1.1371578822119621E-2</v>
      </c>
      <c r="D77" s="232">
        <v>1.2282145768193784E-2</v>
      </c>
    </row>
    <row r="78" spans="1:4" x14ac:dyDescent="0.35">
      <c r="A78" s="329" t="s">
        <v>294</v>
      </c>
      <c r="B78" s="230" t="s">
        <v>29</v>
      </c>
      <c r="C78" s="231">
        <v>2.1149897993404661E-2</v>
      </c>
      <c r="D78" s="232">
        <v>1.8078102408431003E-2</v>
      </c>
    </row>
    <row r="79" spans="1:4" x14ac:dyDescent="0.35">
      <c r="A79" s="329" t="s">
        <v>297</v>
      </c>
      <c r="B79" s="230" t="s">
        <v>30</v>
      </c>
      <c r="C79" s="231">
        <v>3.7949465584109113E-3</v>
      </c>
      <c r="D79" s="232">
        <v>3.3497220375238376E-3</v>
      </c>
    </row>
    <row r="80" spans="1:4" x14ac:dyDescent="0.35">
      <c r="A80" s="329" t="s">
        <v>298</v>
      </c>
      <c r="B80" s="230" t="s">
        <v>31</v>
      </c>
      <c r="C80" s="231">
        <v>3.3882712634564632E-2</v>
      </c>
      <c r="D80" s="232">
        <v>3.5908257140357711E-2</v>
      </c>
    </row>
    <row r="81" spans="1:4" x14ac:dyDescent="0.35">
      <c r="A81" s="329" t="s">
        <v>293</v>
      </c>
      <c r="B81" s="230" t="s">
        <v>32</v>
      </c>
      <c r="C81" s="231">
        <v>1.7498543322512741E-2</v>
      </c>
      <c r="D81" s="232">
        <v>1.7462725226248678E-2</v>
      </c>
    </row>
    <row r="82" spans="1:4" x14ac:dyDescent="0.35">
      <c r="A82" s="330" t="s">
        <v>291</v>
      </c>
      <c r="B82" s="227" t="s">
        <v>33</v>
      </c>
      <c r="C82" s="228">
        <v>6.4035262361929008E-3</v>
      </c>
      <c r="D82" s="229">
        <v>6.3070268244911623E-3</v>
      </c>
    </row>
  </sheetData>
  <autoFilter ref="A8:E8"/>
  <hyperlinks>
    <hyperlink ref="A5" location="Índice!B23" tooltip="Regreso al Índice" display="Índice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247</v>
      </c>
    </row>
    <row r="3" spans="1:5" x14ac:dyDescent="0.35">
      <c r="A3" s="120" t="s">
        <v>263</v>
      </c>
    </row>
    <row r="5" spans="1:5" ht="15.5" x14ac:dyDescent="0.35">
      <c r="A5" s="327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583974495000</v>
      </c>
      <c r="D9" s="223">
        <v>179747917998.93634</v>
      </c>
      <c r="E9" s="224">
        <v>0.30780097339514173</v>
      </c>
    </row>
    <row r="10" spans="1:5" x14ac:dyDescent="0.35">
      <c r="A10" s="328" t="s">
        <v>291</v>
      </c>
      <c r="B10" s="234" t="s">
        <v>2</v>
      </c>
      <c r="C10" s="219">
        <v>5593212000</v>
      </c>
      <c r="D10" s="220">
        <v>891391412.19071829</v>
      </c>
      <c r="E10" s="221">
        <v>0.15937021736181611</v>
      </c>
    </row>
    <row r="11" spans="1:5" x14ac:dyDescent="0.35">
      <c r="A11" s="329" t="s">
        <v>292</v>
      </c>
      <c r="B11" s="235" t="s">
        <v>3</v>
      </c>
      <c r="C11" s="216">
        <v>22317990000</v>
      </c>
      <c r="D11" s="217">
        <v>5013212023.7258825</v>
      </c>
      <c r="E11" s="218">
        <v>0.22462650192628827</v>
      </c>
    </row>
    <row r="12" spans="1:5" x14ac:dyDescent="0.35">
      <c r="A12" s="329" t="s">
        <v>292</v>
      </c>
      <c r="B12" s="235" t="s">
        <v>4</v>
      </c>
      <c r="C12" s="216">
        <v>20984629000</v>
      </c>
      <c r="D12" s="217">
        <v>13090463760.931196</v>
      </c>
      <c r="E12" s="218">
        <v>0.62381201787895302</v>
      </c>
    </row>
    <row r="13" spans="1:5" x14ac:dyDescent="0.35">
      <c r="A13" s="329" t="s">
        <v>293</v>
      </c>
      <c r="B13" s="235" t="s">
        <v>5</v>
      </c>
      <c r="C13" s="216">
        <v>4398623000</v>
      </c>
      <c r="D13" s="217">
        <v>996019512.88000274</v>
      </c>
      <c r="E13" s="218">
        <v>0.2264389362034443</v>
      </c>
    </row>
    <row r="14" spans="1:5" x14ac:dyDescent="0.35">
      <c r="A14" s="329" t="s">
        <v>294</v>
      </c>
      <c r="B14" s="235" t="s">
        <v>6</v>
      </c>
      <c r="C14" s="216">
        <v>11000667000</v>
      </c>
      <c r="D14" s="217">
        <v>1980303909.5506005</v>
      </c>
      <c r="E14" s="218">
        <v>0.18001671258211893</v>
      </c>
    </row>
    <row r="15" spans="1:5" x14ac:dyDescent="0.35">
      <c r="A15" s="329" t="s">
        <v>291</v>
      </c>
      <c r="B15" s="235" t="s">
        <v>7</v>
      </c>
      <c r="C15" s="216">
        <v>4389685000</v>
      </c>
      <c r="D15" s="217">
        <v>1307685729.8796189</v>
      </c>
      <c r="E15" s="218">
        <v>0.29789967386717242</v>
      </c>
    </row>
    <row r="16" spans="1:5" x14ac:dyDescent="0.35">
      <c r="A16" s="329" t="s">
        <v>295</v>
      </c>
      <c r="B16" s="235" t="s">
        <v>8</v>
      </c>
      <c r="C16" s="216">
        <v>9619464000</v>
      </c>
      <c r="D16" s="217">
        <v>1886614644.7280779</v>
      </c>
      <c r="E16" s="218">
        <v>0.19612471596422398</v>
      </c>
    </row>
    <row r="17" spans="1:5" x14ac:dyDescent="0.35">
      <c r="A17" s="329" t="s">
        <v>296</v>
      </c>
      <c r="B17" s="235" t="s">
        <v>9</v>
      </c>
      <c r="C17" s="216">
        <v>13932679000</v>
      </c>
      <c r="D17" s="217">
        <v>2314096962.5922709</v>
      </c>
      <c r="E17" s="218">
        <v>0.16609131399584179</v>
      </c>
    </row>
    <row r="18" spans="1:5" x14ac:dyDescent="0.35">
      <c r="A18" s="329" t="s">
        <v>297</v>
      </c>
      <c r="B18" s="235" t="s">
        <v>10</v>
      </c>
      <c r="C18" s="216">
        <v>93587565000</v>
      </c>
      <c r="D18" s="217">
        <v>21524785376.336525</v>
      </c>
      <c r="E18" s="218">
        <v>0.22999621131649836</v>
      </c>
    </row>
    <row r="19" spans="1:5" x14ac:dyDescent="0.35">
      <c r="A19" s="329" t="s">
        <v>296</v>
      </c>
      <c r="B19" s="235" t="s">
        <v>11</v>
      </c>
      <c r="C19" s="216">
        <v>4083313000</v>
      </c>
      <c r="D19" s="217">
        <v>580138145.82831442</v>
      </c>
      <c r="E19" s="218">
        <v>0.14207535543523467</v>
      </c>
    </row>
    <row r="20" spans="1:5" x14ac:dyDescent="0.35">
      <c r="A20" s="329" t="s">
        <v>291</v>
      </c>
      <c r="B20" s="235" t="s">
        <v>12</v>
      </c>
      <c r="C20" s="216">
        <v>19712603000</v>
      </c>
      <c r="D20" s="217">
        <v>4997776033.4513292</v>
      </c>
      <c r="E20" s="218">
        <v>0.25353201875223325</v>
      </c>
    </row>
    <row r="21" spans="1:5" x14ac:dyDescent="0.35">
      <c r="A21" s="329" t="s">
        <v>297</v>
      </c>
      <c r="B21" s="235" t="s">
        <v>13</v>
      </c>
      <c r="C21" s="216">
        <v>14006423000</v>
      </c>
      <c r="D21" s="217">
        <v>6088892676.6174307</v>
      </c>
      <c r="E21" s="218">
        <v>0.4347214614764548</v>
      </c>
    </row>
    <row r="22" spans="1:5" x14ac:dyDescent="0.35">
      <c r="A22" s="329" t="s">
        <v>297</v>
      </c>
      <c r="B22" s="235" t="s">
        <v>14</v>
      </c>
      <c r="C22" s="216">
        <v>6128237000</v>
      </c>
      <c r="D22" s="217">
        <v>936146897.70738745</v>
      </c>
      <c r="E22" s="218">
        <v>0.15275957795160133</v>
      </c>
    </row>
    <row r="23" spans="1:5" x14ac:dyDescent="0.35">
      <c r="A23" s="329" t="s">
        <v>291</v>
      </c>
      <c r="B23" s="235" t="s">
        <v>15</v>
      </c>
      <c r="C23" s="216">
        <v>43615969000</v>
      </c>
      <c r="D23" s="217">
        <v>13453241766.926603</v>
      </c>
      <c r="E23" s="218">
        <v>0.30844761850703362</v>
      </c>
    </row>
    <row r="24" spans="1:5" x14ac:dyDescent="0.35">
      <c r="A24" s="329" t="s">
        <v>297</v>
      </c>
      <c r="B24" s="235" t="s">
        <v>16</v>
      </c>
      <c r="C24" s="216">
        <v>39562977000</v>
      </c>
      <c r="D24" s="217">
        <v>4480437747.8189125</v>
      </c>
      <c r="E24" s="218">
        <v>0.11324824589966807</v>
      </c>
    </row>
    <row r="25" spans="1:5" x14ac:dyDescent="0.35">
      <c r="A25" s="329" t="s">
        <v>291</v>
      </c>
      <c r="B25" s="235" t="s">
        <v>17</v>
      </c>
      <c r="C25" s="216">
        <v>12639085000</v>
      </c>
      <c r="D25" s="217">
        <v>2071782058.9358947</v>
      </c>
      <c r="E25" s="218">
        <v>0.1639186744084635</v>
      </c>
    </row>
    <row r="26" spans="1:5" x14ac:dyDescent="0.35">
      <c r="A26" s="329" t="s">
        <v>297</v>
      </c>
      <c r="B26" s="235" t="s">
        <v>18</v>
      </c>
      <c r="C26" s="216">
        <v>7575096000</v>
      </c>
      <c r="D26" s="217">
        <v>1987219525.9181032</v>
      </c>
      <c r="E26" s="218">
        <v>0.26233588668950247</v>
      </c>
    </row>
    <row r="27" spans="1:5" x14ac:dyDescent="0.35">
      <c r="A27" s="329" t="s">
        <v>291</v>
      </c>
      <c r="B27" s="235" t="s">
        <v>19</v>
      </c>
      <c r="C27" s="216">
        <v>13223230000</v>
      </c>
      <c r="D27" s="217">
        <v>7986808578.024682</v>
      </c>
      <c r="E27" s="218">
        <v>0.6039983103995531</v>
      </c>
    </row>
    <row r="28" spans="1:5" x14ac:dyDescent="0.35">
      <c r="A28" s="329" t="s">
        <v>294</v>
      </c>
      <c r="B28" s="235" t="s">
        <v>20</v>
      </c>
      <c r="C28" s="216">
        <v>27709935000</v>
      </c>
      <c r="D28" s="217">
        <v>5010122734.7816715</v>
      </c>
      <c r="E28" s="218">
        <v>0.18080600819820297</v>
      </c>
    </row>
    <row r="29" spans="1:5" x14ac:dyDescent="0.35">
      <c r="A29" s="329" t="s">
        <v>295</v>
      </c>
      <c r="B29" s="235" t="s">
        <v>21</v>
      </c>
      <c r="C29" s="216">
        <v>12088553000</v>
      </c>
      <c r="D29" s="217">
        <v>3691930286.157774</v>
      </c>
      <c r="E29" s="218">
        <v>0.30540713070933917</v>
      </c>
    </row>
    <row r="30" spans="1:5" x14ac:dyDescent="0.35">
      <c r="A30" s="329" t="s">
        <v>297</v>
      </c>
      <c r="B30" s="235" t="s">
        <v>22</v>
      </c>
      <c r="C30" s="216">
        <v>16852428000</v>
      </c>
      <c r="D30" s="217">
        <v>3027964903.3829918</v>
      </c>
      <c r="E30" s="218">
        <v>0.17967529090662732</v>
      </c>
    </row>
    <row r="31" spans="1:5" x14ac:dyDescent="0.35">
      <c r="A31" s="329" t="s">
        <v>297</v>
      </c>
      <c r="B31" s="235" t="s">
        <v>23</v>
      </c>
      <c r="C31" s="216">
        <v>12943578000</v>
      </c>
      <c r="D31" s="217">
        <v>2970765141.7018723</v>
      </c>
      <c r="E31" s="218">
        <v>0.22951653257714924</v>
      </c>
    </row>
    <row r="32" spans="1:5" x14ac:dyDescent="0.35">
      <c r="A32" s="329" t="s">
        <v>293</v>
      </c>
      <c r="B32" s="235" t="s">
        <v>24</v>
      </c>
      <c r="C32" s="216">
        <v>76318819000</v>
      </c>
      <c r="D32" s="217">
        <v>54026171565.050926</v>
      </c>
      <c r="E32" s="218">
        <v>0.70790104292692113</v>
      </c>
    </row>
    <row r="33" spans="1:5" x14ac:dyDescent="0.35">
      <c r="A33" s="329" t="s">
        <v>291</v>
      </c>
      <c r="B33" s="235" t="s">
        <v>25</v>
      </c>
      <c r="C33" s="216">
        <v>8553959000.000001</v>
      </c>
      <c r="D33" s="217">
        <v>1953601510.7519188</v>
      </c>
      <c r="E33" s="218">
        <v>0.22838565285991183</v>
      </c>
    </row>
    <row r="34" spans="1:5" x14ac:dyDescent="0.35">
      <c r="A34" s="329" t="s">
        <v>292</v>
      </c>
      <c r="B34" s="235" t="s">
        <v>26</v>
      </c>
      <c r="C34" s="216">
        <v>15728785000</v>
      </c>
      <c r="D34" s="217">
        <v>4824148585.7847004</v>
      </c>
      <c r="E34" s="218">
        <v>0.30670827948787527</v>
      </c>
    </row>
    <row r="35" spans="1:5" x14ac:dyDescent="0.35">
      <c r="A35" s="329" t="s">
        <v>292</v>
      </c>
      <c r="B35" s="235" t="s">
        <v>27</v>
      </c>
      <c r="C35" s="216">
        <v>12454287000</v>
      </c>
      <c r="D35" s="217">
        <v>2222399269.8302312</v>
      </c>
      <c r="E35" s="218">
        <v>0.17844452033506464</v>
      </c>
    </row>
    <row r="36" spans="1:5" x14ac:dyDescent="0.35">
      <c r="A36" s="329" t="s">
        <v>298</v>
      </c>
      <c r="B36" s="235" t="s">
        <v>28</v>
      </c>
      <c r="C36" s="216">
        <v>6640712000</v>
      </c>
      <c r="D36" s="217">
        <v>874986643.20607901</v>
      </c>
      <c r="E36" s="218">
        <v>0.13176096828262979</v>
      </c>
    </row>
    <row r="37" spans="1:5" x14ac:dyDescent="0.35">
      <c r="A37" s="329" t="s">
        <v>294</v>
      </c>
      <c r="B37" s="235" t="s">
        <v>29</v>
      </c>
      <c r="C37" s="216">
        <v>12351001000</v>
      </c>
      <c r="D37" s="217">
        <v>1893946696.5482967</v>
      </c>
      <c r="E37" s="218">
        <v>0.15334357891706887</v>
      </c>
    </row>
    <row r="38" spans="1:5" x14ac:dyDescent="0.35">
      <c r="A38" s="329" t="s">
        <v>297</v>
      </c>
      <c r="B38" s="235" t="s">
        <v>30</v>
      </c>
      <c r="C38" s="216">
        <v>2216152000</v>
      </c>
      <c r="D38" s="217">
        <v>286559863.70172358</v>
      </c>
      <c r="E38" s="218">
        <v>0.12930514860971792</v>
      </c>
    </row>
    <row r="39" spans="1:5" x14ac:dyDescent="0.35">
      <c r="A39" s="329" t="s">
        <v>298</v>
      </c>
      <c r="B39" s="235" t="s">
        <v>31</v>
      </c>
      <c r="C39" s="216">
        <v>19786640000</v>
      </c>
      <c r="D39" s="217">
        <v>4192027447.0846138</v>
      </c>
      <c r="E39" s="218">
        <v>0.21186151095307812</v>
      </c>
    </row>
    <row r="40" spans="1:5" x14ac:dyDescent="0.35">
      <c r="A40" s="329" t="s">
        <v>293</v>
      </c>
      <c r="B40" s="235" t="s">
        <v>32</v>
      </c>
      <c r="C40" s="216">
        <v>10218703000</v>
      </c>
      <c r="D40" s="217">
        <v>2374858205.7183819</v>
      </c>
      <c r="E40" s="218">
        <v>0.23240309515976557</v>
      </c>
    </row>
    <row r="41" spans="1:5" x14ac:dyDescent="0.35">
      <c r="A41" s="330" t="s">
        <v>291</v>
      </c>
      <c r="B41" s="236" t="s">
        <v>33</v>
      </c>
      <c r="C41" s="211">
        <v>3739496000</v>
      </c>
      <c r="D41" s="212">
        <v>811418381.19157159</v>
      </c>
      <c r="E41" s="213">
        <v>0.21698602731265701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1.0000000000000002</v>
      </c>
      <c r="D50" s="215">
        <v>1</v>
      </c>
    </row>
    <row r="51" spans="1:4" x14ac:dyDescent="0.35">
      <c r="A51" s="328" t="s">
        <v>291</v>
      </c>
      <c r="B51" s="3" t="s">
        <v>2</v>
      </c>
      <c r="C51" s="226">
        <v>9.5778361005303837E-3</v>
      </c>
      <c r="D51" s="4">
        <v>4.9591195387086104E-3</v>
      </c>
    </row>
    <row r="52" spans="1:4" x14ac:dyDescent="0.35">
      <c r="A52" s="329" t="s">
        <v>292</v>
      </c>
      <c r="B52" s="230" t="s">
        <v>3</v>
      </c>
      <c r="C52" s="231">
        <v>3.8217405368020395E-2</v>
      </c>
      <c r="D52" s="232">
        <v>2.7890236947031275E-2</v>
      </c>
    </row>
    <row r="53" spans="1:4" x14ac:dyDescent="0.35">
      <c r="A53" s="329" t="s">
        <v>292</v>
      </c>
      <c r="B53" s="230" t="s">
        <v>4</v>
      </c>
      <c r="C53" s="231">
        <v>3.5934153254415672E-2</v>
      </c>
      <c r="D53" s="232">
        <v>7.2826789354014432E-2</v>
      </c>
    </row>
    <row r="54" spans="1:4" x14ac:dyDescent="0.35">
      <c r="A54" s="329" t="s">
        <v>293</v>
      </c>
      <c r="B54" s="230" t="s">
        <v>5</v>
      </c>
      <c r="C54" s="231">
        <v>7.5322176527589614E-3</v>
      </c>
      <c r="D54" s="232">
        <v>5.5412019453037371E-3</v>
      </c>
    </row>
    <row r="55" spans="1:4" x14ac:dyDescent="0.35">
      <c r="A55" s="329" t="s">
        <v>294</v>
      </c>
      <c r="B55" s="230" t="s">
        <v>6</v>
      </c>
      <c r="C55" s="231">
        <v>1.8837581254297759E-2</v>
      </c>
      <c r="D55" s="232">
        <v>1.1017117369683908E-2</v>
      </c>
    </row>
    <row r="56" spans="1:4" x14ac:dyDescent="0.35">
      <c r="A56" s="329" t="s">
        <v>291</v>
      </c>
      <c r="B56" s="230" t="s">
        <v>7</v>
      </c>
      <c r="C56" s="231">
        <v>7.5169121898037688E-3</v>
      </c>
      <c r="D56" s="232">
        <v>7.2751091886769847E-3</v>
      </c>
    </row>
    <row r="57" spans="1:4" x14ac:dyDescent="0.35">
      <c r="A57" s="329" t="s">
        <v>295</v>
      </c>
      <c r="B57" s="230" t="s">
        <v>8</v>
      </c>
      <c r="C57" s="231">
        <v>1.6472404329918554E-2</v>
      </c>
      <c r="D57" s="232">
        <v>1.0495891500335719E-2</v>
      </c>
    </row>
    <row r="58" spans="1:4" x14ac:dyDescent="0.35">
      <c r="A58" s="329" t="s">
        <v>296</v>
      </c>
      <c r="B58" s="230" t="s">
        <v>9</v>
      </c>
      <c r="C58" s="231">
        <v>2.3858369020037424E-2</v>
      </c>
      <c r="D58" s="232">
        <v>1.2874123875003462E-2</v>
      </c>
    </row>
    <row r="59" spans="1:4" x14ac:dyDescent="0.35">
      <c r="A59" s="329" t="s">
        <v>297</v>
      </c>
      <c r="B59" s="230" t="s">
        <v>10</v>
      </c>
      <c r="C59" s="231">
        <v>0.16025967880669173</v>
      </c>
      <c r="D59" s="232">
        <v>0.11974984531650541</v>
      </c>
    </row>
    <row r="60" spans="1:4" x14ac:dyDescent="0.35">
      <c r="A60" s="329" t="s">
        <v>296</v>
      </c>
      <c r="B60" s="230" t="s">
        <v>11</v>
      </c>
      <c r="C60" s="231">
        <v>6.9922796885161908E-3</v>
      </c>
      <c r="D60" s="232">
        <v>3.2275096829313338E-3</v>
      </c>
    </row>
    <row r="61" spans="1:4" x14ac:dyDescent="0.35">
      <c r="A61" s="329" t="s">
        <v>291</v>
      </c>
      <c r="B61" s="230" t="s">
        <v>12</v>
      </c>
      <c r="C61" s="231">
        <v>3.3755931412723768E-2</v>
      </c>
      <c r="D61" s="232">
        <v>2.780436118031088E-2</v>
      </c>
    </row>
    <row r="62" spans="1:4" x14ac:dyDescent="0.35">
      <c r="A62" s="329" t="s">
        <v>297</v>
      </c>
      <c r="B62" s="230" t="s">
        <v>13</v>
      </c>
      <c r="C62" s="231">
        <v>2.3984648507637308E-2</v>
      </c>
      <c r="D62" s="232">
        <v>3.3874621438749912E-2</v>
      </c>
    </row>
    <row r="63" spans="1:4" x14ac:dyDescent="0.35">
      <c r="A63" s="329" t="s">
        <v>297</v>
      </c>
      <c r="B63" s="230" t="s">
        <v>14</v>
      </c>
      <c r="C63" s="231">
        <v>1.0494014811383158E-2</v>
      </c>
      <c r="D63" s="232">
        <v>5.2081098247431555E-3</v>
      </c>
    </row>
    <row r="64" spans="1:4" x14ac:dyDescent="0.35">
      <c r="A64" s="329" t="s">
        <v>291</v>
      </c>
      <c r="B64" s="230" t="s">
        <v>15</v>
      </c>
      <c r="C64" s="231">
        <v>7.4688140275715298E-2</v>
      </c>
      <c r="D64" s="232">
        <v>7.4845049203886821E-2</v>
      </c>
    </row>
    <row r="65" spans="1:4" x14ac:dyDescent="0.35">
      <c r="A65" s="329" t="s">
        <v>297</v>
      </c>
      <c r="B65" s="230" t="s">
        <v>16</v>
      </c>
      <c r="C65" s="231">
        <v>6.7747782375324458E-2</v>
      </c>
      <c r="D65" s="232">
        <v>2.4926228897101471E-2</v>
      </c>
    </row>
    <row r="66" spans="1:4" x14ac:dyDescent="0.35">
      <c r="A66" s="329" t="s">
        <v>291</v>
      </c>
      <c r="B66" s="230" t="s">
        <v>17</v>
      </c>
      <c r="C66" s="231">
        <v>2.1643214058518087E-2</v>
      </c>
      <c r="D66" s="232">
        <v>1.1526042037094163E-2</v>
      </c>
    </row>
    <row r="67" spans="1:4" x14ac:dyDescent="0.35">
      <c r="A67" s="329" t="s">
        <v>297</v>
      </c>
      <c r="B67" s="230" t="s">
        <v>18</v>
      </c>
      <c r="C67" s="231">
        <v>1.2971621303426958E-2</v>
      </c>
      <c r="D67" s="232">
        <v>1.1055591341702566E-2</v>
      </c>
    </row>
    <row r="68" spans="1:4" x14ac:dyDescent="0.35">
      <c r="A68" s="329" t="s">
        <v>291</v>
      </c>
      <c r="B68" s="230" t="s">
        <v>19</v>
      </c>
      <c r="C68" s="231">
        <v>2.2643506031885863E-2</v>
      </c>
      <c r="D68" s="232">
        <v>4.4433385748990674E-2</v>
      </c>
    </row>
    <row r="69" spans="1:4" x14ac:dyDescent="0.35">
      <c r="A69" s="329" t="s">
        <v>294</v>
      </c>
      <c r="B69" s="230" t="s">
        <v>20</v>
      </c>
      <c r="C69" s="231">
        <v>4.7450591142683379E-2</v>
      </c>
      <c r="D69" s="232">
        <v>2.7873050161344951E-2</v>
      </c>
    </row>
    <row r="70" spans="1:4" x14ac:dyDescent="0.35">
      <c r="A70" s="329" t="s">
        <v>295</v>
      </c>
      <c r="B70" s="230" t="s">
        <v>21</v>
      </c>
      <c r="C70" s="231">
        <v>2.0700481105771579E-2</v>
      </c>
      <c r="D70" s="232">
        <v>2.0539488452821029E-2</v>
      </c>
    </row>
    <row r="71" spans="1:4" x14ac:dyDescent="0.35">
      <c r="A71" s="329" t="s">
        <v>297</v>
      </c>
      <c r="B71" s="230" t="s">
        <v>22</v>
      </c>
      <c r="C71" s="231">
        <v>2.885815758100874E-2</v>
      </c>
      <c r="D71" s="232">
        <v>1.6845618781525525E-2</v>
      </c>
    </row>
    <row r="72" spans="1:4" x14ac:dyDescent="0.35">
      <c r="A72" s="329" t="s">
        <v>297</v>
      </c>
      <c r="B72" s="230" t="s">
        <v>23</v>
      </c>
      <c r="C72" s="231">
        <v>2.2164628953529896E-2</v>
      </c>
      <c r="D72" s="232">
        <v>1.6527396671818205E-2</v>
      </c>
    </row>
    <row r="73" spans="1:4" x14ac:dyDescent="0.35">
      <c r="A73" s="329" t="s">
        <v>293</v>
      </c>
      <c r="B73" s="230" t="s">
        <v>24</v>
      </c>
      <c r="C73" s="231">
        <v>0.13068861680337598</v>
      </c>
      <c r="D73" s="232">
        <v>0.30056632736836836</v>
      </c>
    </row>
    <row r="74" spans="1:4" x14ac:dyDescent="0.35">
      <c r="A74" s="329" t="s">
        <v>291</v>
      </c>
      <c r="B74" s="230" t="s">
        <v>25</v>
      </c>
      <c r="C74" s="231">
        <v>1.4647829782360617E-2</v>
      </c>
      <c r="D74" s="232">
        <v>1.0868562665429477E-2</v>
      </c>
    </row>
    <row r="75" spans="1:4" x14ac:dyDescent="0.35">
      <c r="A75" s="329" t="s">
        <v>292</v>
      </c>
      <c r="B75" s="230" t="s">
        <v>26</v>
      </c>
      <c r="C75" s="231">
        <v>2.6934027315696382E-2</v>
      </c>
      <c r="D75" s="232">
        <v>2.6838411479198594E-2</v>
      </c>
    </row>
    <row r="76" spans="1:4" x14ac:dyDescent="0.35">
      <c r="A76" s="329" t="s">
        <v>292</v>
      </c>
      <c r="B76" s="230" t="s">
        <v>27</v>
      </c>
      <c r="C76" s="231">
        <v>2.1326765306762242E-2</v>
      </c>
      <c r="D76" s="232">
        <v>1.2363977811656112E-2</v>
      </c>
    </row>
    <row r="77" spans="1:4" x14ac:dyDescent="0.35">
      <c r="A77" s="329" t="s">
        <v>298</v>
      </c>
      <c r="B77" s="230" t="s">
        <v>28</v>
      </c>
      <c r="C77" s="231">
        <v>1.1371578822119621E-2</v>
      </c>
      <c r="D77" s="232">
        <v>4.8678541200752974E-3</v>
      </c>
    </row>
    <row r="78" spans="1:4" x14ac:dyDescent="0.35">
      <c r="A78" s="329" t="s">
        <v>294</v>
      </c>
      <c r="B78" s="230" t="s">
        <v>29</v>
      </c>
      <c r="C78" s="231">
        <v>2.1149897993404661E-2</v>
      </c>
      <c r="D78" s="232">
        <v>1.0536682247187443E-2</v>
      </c>
    </row>
    <row r="79" spans="1:4" x14ac:dyDescent="0.35">
      <c r="A79" s="329" t="s">
        <v>297</v>
      </c>
      <c r="B79" s="230" t="s">
        <v>30</v>
      </c>
      <c r="C79" s="231">
        <v>3.7949465584109113E-3</v>
      </c>
      <c r="D79" s="232">
        <v>1.5942318937091627E-3</v>
      </c>
    </row>
    <row r="80" spans="1:4" x14ac:dyDescent="0.35">
      <c r="A80" s="329" t="s">
        <v>298</v>
      </c>
      <c r="B80" s="230" t="s">
        <v>31</v>
      </c>
      <c r="C80" s="231">
        <v>3.3882712634564632E-2</v>
      </c>
      <c r="D80" s="232">
        <v>2.332170238049389E-2</v>
      </c>
    </row>
    <row r="81" spans="1:4" x14ac:dyDescent="0.35">
      <c r="A81" s="329" t="s">
        <v>293</v>
      </c>
      <c r="B81" s="230" t="s">
        <v>32</v>
      </c>
      <c r="C81" s="231">
        <v>1.7498543322512741E-2</v>
      </c>
      <c r="D81" s="232">
        <v>1.3212159741023733E-2</v>
      </c>
    </row>
    <row r="82" spans="1:4" x14ac:dyDescent="0.35">
      <c r="A82" s="330" t="s">
        <v>291</v>
      </c>
      <c r="B82" s="227" t="s">
        <v>33</v>
      </c>
      <c r="C82" s="228">
        <v>6.4035262361929008E-3</v>
      </c>
      <c r="D82" s="229">
        <v>4.5142018345735342E-3</v>
      </c>
    </row>
  </sheetData>
  <autoFilter ref="A8:E8"/>
  <hyperlinks>
    <hyperlink ref="A5" location="Índice!B24" tooltip="Regreso al Índice" display="Índice"/>
  </hyperlink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G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30.5429687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7" x14ac:dyDescent="0.35">
      <c r="A1" s="120" t="s">
        <v>262</v>
      </c>
    </row>
    <row r="2" spans="1:7" x14ac:dyDescent="0.35">
      <c r="A2" s="120" t="s">
        <v>248</v>
      </c>
    </row>
    <row r="3" spans="1:7" x14ac:dyDescent="0.35">
      <c r="A3" s="120" t="s">
        <v>263</v>
      </c>
    </row>
    <row r="5" spans="1:7" ht="15.5" x14ac:dyDescent="0.35">
      <c r="A5" s="327" t="s">
        <v>233</v>
      </c>
    </row>
    <row r="7" spans="1:7" ht="15" thickBot="1" x14ac:dyDescent="0.4"/>
    <row r="8" spans="1:7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7" x14ac:dyDescent="0.35">
      <c r="A9" s="233"/>
      <c r="B9" s="233" t="s">
        <v>1</v>
      </c>
      <c r="C9" s="222">
        <v>583974495000</v>
      </c>
      <c r="D9" s="223">
        <v>223852171458.59531</v>
      </c>
      <c r="E9" s="224">
        <v>0.38332525371436865</v>
      </c>
      <c r="G9" s="277"/>
    </row>
    <row r="10" spans="1:7" x14ac:dyDescent="0.35">
      <c r="A10" s="328" t="s">
        <v>291</v>
      </c>
      <c r="B10" s="234" t="s">
        <v>2</v>
      </c>
      <c r="C10" s="219">
        <v>5593212000</v>
      </c>
      <c r="D10" s="220">
        <v>3092082023.8393655</v>
      </c>
      <c r="E10" s="221">
        <v>0.5528276102960813</v>
      </c>
    </row>
    <row r="11" spans="1:7" x14ac:dyDescent="0.35">
      <c r="A11" s="329" t="s">
        <v>292</v>
      </c>
      <c r="B11" s="235" t="s">
        <v>3</v>
      </c>
      <c r="C11" s="216">
        <v>22317990000</v>
      </c>
      <c r="D11" s="217">
        <v>6926778136.5177593</v>
      </c>
      <c r="E11" s="218">
        <v>0.31036747200432296</v>
      </c>
    </row>
    <row r="12" spans="1:7" x14ac:dyDescent="0.35">
      <c r="A12" s="329" t="s">
        <v>292</v>
      </c>
      <c r="B12" s="235" t="s">
        <v>4</v>
      </c>
      <c r="C12" s="216">
        <v>20984629000</v>
      </c>
      <c r="D12" s="217">
        <v>3887832674.5253744</v>
      </c>
      <c r="E12" s="218">
        <v>0.18527049844557053</v>
      </c>
    </row>
    <row r="13" spans="1:7" x14ac:dyDescent="0.35">
      <c r="A13" s="329" t="s">
        <v>293</v>
      </c>
      <c r="B13" s="235" t="s">
        <v>5</v>
      </c>
      <c r="C13" s="216">
        <v>4398623000</v>
      </c>
      <c r="D13" s="217">
        <v>2110806765.3563893</v>
      </c>
      <c r="E13" s="218">
        <v>0.47987899061965283</v>
      </c>
    </row>
    <row r="14" spans="1:7" x14ac:dyDescent="0.35">
      <c r="A14" s="329" t="s">
        <v>294</v>
      </c>
      <c r="B14" s="235" t="s">
        <v>6</v>
      </c>
      <c r="C14" s="216">
        <v>11000667000</v>
      </c>
      <c r="D14" s="217">
        <v>4290309698.7412863</v>
      </c>
      <c r="E14" s="218">
        <v>0.39000450597598185</v>
      </c>
    </row>
    <row r="15" spans="1:7" x14ac:dyDescent="0.35">
      <c r="A15" s="329" t="s">
        <v>291</v>
      </c>
      <c r="B15" s="235" t="s">
        <v>7</v>
      </c>
      <c r="C15" s="216">
        <v>4389685000</v>
      </c>
      <c r="D15" s="217">
        <v>1499289598.3231511</v>
      </c>
      <c r="E15" s="218">
        <v>0.34154833395178724</v>
      </c>
    </row>
    <row r="16" spans="1:7" x14ac:dyDescent="0.35">
      <c r="A16" s="329" t="s">
        <v>295</v>
      </c>
      <c r="B16" s="235" t="s">
        <v>8</v>
      </c>
      <c r="C16" s="216">
        <v>9619464000</v>
      </c>
      <c r="D16" s="217">
        <v>5369487363.9910059</v>
      </c>
      <c r="E16" s="218">
        <v>0.55818987045338553</v>
      </c>
    </row>
    <row r="17" spans="1:5" x14ac:dyDescent="0.35">
      <c r="A17" s="329" t="s">
        <v>296</v>
      </c>
      <c r="B17" s="235" t="s">
        <v>9</v>
      </c>
      <c r="C17" s="216">
        <v>13932679000</v>
      </c>
      <c r="D17" s="217">
        <v>5699887949.1396236</v>
      </c>
      <c r="E17" s="218">
        <v>0.40910207930144832</v>
      </c>
    </row>
    <row r="18" spans="1:5" x14ac:dyDescent="0.35">
      <c r="A18" s="329" t="s">
        <v>297</v>
      </c>
      <c r="B18" s="235" t="s">
        <v>10</v>
      </c>
      <c r="C18" s="216">
        <v>93587565000</v>
      </c>
      <c r="D18" s="217">
        <v>39622460213.652458</v>
      </c>
      <c r="E18" s="218">
        <v>0.42337312883022932</v>
      </c>
    </row>
    <row r="19" spans="1:5" x14ac:dyDescent="0.35">
      <c r="A19" s="329" t="s">
        <v>296</v>
      </c>
      <c r="B19" s="235" t="s">
        <v>11</v>
      </c>
      <c r="C19" s="216">
        <v>4083313000</v>
      </c>
      <c r="D19" s="217">
        <v>1687645618.7170417</v>
      </c>
      <c r="E19" s="218">
        <v>0.41330302592944546</v>
      </c>
    </row>
    <row r="20" spans="1:5" x14ac:dyDescent="0.35">
      <c r="A20" s="329" t="s">
        <v>291</v>
      </c>
      <c r="B20" s="235" t="s">
        <v>12</v>
      </c>
      <c r="C20" s="216">
        <v>19712603000</v>
      </c>
      <c r="D20" s="217">
        <v>9348763339.7466335</v>
      </c>
      <c r="E20" s="218">
        <v>0.47425311308438733</v>
      </c>
    </row>
    <row r="21" spans="1:5" x14ac:dyDescent="0.35">
      <c r="A21" s="329" t="s">
        <v>297</v>
      </c>
      <c r="B21" s="235" t="s">
        <v>13</v>
      </c>
      <c r="C21" s="216">
        <v>14006423000</v>
      </c>
      <c r="D21" s="217">
        <v>4703427607.0983763</v>
      </c>
      <c r="E21" s="218">
        <v>0.33580505223199214</v>
      </c>
    </row>
    <row r="22" spans="1:5" x14ac:dyDescent="0.35">
      <c r="A22" s="329" t="s">
        <v>297</v>
      </c>
      <c r="B22" s="235" t="s">
        <v>14</v>
      </c>
      <c r="C22" s="216">
        <v>6128237000</v>
      </c>
      <c r="D22" s="217">
        <v>2827910357.3424888</v>
      </c>
      <c r="E22" s="218">
        <v>0.46145577550974104</v>
      </c>
    </row>
    <row r="23" spans="1:5" x14ac:dyDescent="0.35">
      <c r="A23" s="329" t="s">
        <v>291</v>
      </c>
      <c r="B23" s="235" t="s">
        <v>15</v>
      </c>
      <c r="C23" s="216">
        <v>43615969000</v>
      </c>
      <c r="D23" s="217">
        <v>18443605597.801128</v>
      </c>
      <c r="E23" s="218">
        <v>0.42286359837153059</v>
      </c>
    </row>
    <row r="24" spans="1:5" x14ac:dyDescent="0.35">
      <c r="A24" s="329" t="s">
        <v>297</v>
      </c>
      <c r="B24" s="235" t="s">
        <v>16</v>
      </c>
      <c r="C24" s="216">
        <v>39562977000</v>
      </c>
      <c r="D24" s="217">
        <v>17390257385.066364</v>
      </c>
      <c r="E24" s="218">
        <v>0.43955886800597349</v>
      </c>
    </row>
    <row r="25" spans="1:5" x14ac:dyDescent="0.35">
      <c r="A25" s="329" t="s">
        <v>291</v>
      </c>
      <c r="B25" s="235" t="s">
        <v>17</v>
      </c>
      <c r="C25" s="216">
        <v>12639085000</v>
      </c>
      <c r="D25" s="217">
        <v>6522259105.4599714</v>
      </c>
      <c r="E25" s="218">
        <v>0.51603886716957525</v>
      </c>
    </row>
    <row r="26" spans="1:5" x14ac:dyDescent="0.35">
      <c r="A26" s="329" t="s">
        <v>297</v>
      </c>
      <c r="B26" s="235" t="s">
        <v>18</v>
      </c>
      <c r="C26" s="216">
        <v>7575096000</v>
      </c>
      <c r="D26" s="217">
        <v>3605796101.3477206</v>
      </c>
      <c r="E26" s="218">
        <v>0.47600665408698722</v>
      </c>
    </row>
    <row r="27" spans="1:5" x14ac:dyDescent="0.35">
      <c r="A27" s="329" t="s">
        <v>291</v>
      </c>
      <c r="B27" s="235" t="s">
        <v>19</v>
      </c>
      <c r="C27" s="216">
        <v>13223230000</v>
      </c>
      <c r="D27" s="217">
        <v>2413381098.7063146</v>
      </c>
      <c r="E27" s="218">
        <v>0.18251071022029525</v>
      </c>
    </row>
    <row r="28" spans="1:5" x14ac:dyDescent="0.35">
      <c r="A28" s="329" t="s">
        <v>294</v>
      </c>
      <c r="B28" s="235" t="s">
        <v>20</v>
      </c>
      <c r="C28" s="216">
        <v>27709935000</v>
      </c>
      <c r="D28" s="217">
        <v>12111568631.437389</v>
      </c>
      <c r="E28" s="218">
        <v>0.43708397841558955</v>
      </c>
    </row>
    <row r="29" spans="1:5" x14ac:dyDescent="0.35">
      <c r="A29" s="329" t="s">
        <v>295</v>
      </c>
      <c r="B29" s="235" t="s">
        <v>21</v>
      </c>
      <c r="C29" s="216">
        <v>12088553000</v>
      </c>
      <c r="D29" s="217">
        <v>5401962359.6719074</v>
      </c>
      <c r="E29" s="218">
        <v>0.44686592015371129</v>
      </c>
    </row>
    <row r="30" spans="1:5" x14ac:dyDescent="0.35">
      <c r="A30" s="329" t="s">
        <v>297</v>
      </c>
      <c r="B30" s="235" t="s">
        <v>22</v>
      </c>
      <c r="C30" s="216">
        <v>16852428000</v>
      </c>
      <c r="D30" s="217">
        <v>8889313066.857357</v>
      </c>
      <c r="E30" s="218">
        <v>0.52747966446480932</v>
      </c>
    </row>
    <row r="31" spans="1:5" x14ac:dyDescent="0.35">
      <c r="A31" s="329" t="s">
        <v>297</v>
      </c>
      <c r="B31" s="235" t="s">
        <v>23</v>
      </c>
      <c r="C31" s="216">
        <v>12943578000</v>
      </c>
      <c r="D31" s="217">
        <v>6687962082.6707201</v>
      </c>
      <c r="E31" s="218">
        <v>0.51670118437658585</v>
      </c>
    </row>
    <row r="32" spans="1:5" x14ac:dyDescent="0.35">
      <c r="A32" s="329" t="s">
        <v>293</v>
      </c>
      <c r="B32" s="235" t="s">
        <v>24</v>
      </c>
      <c r="C32" s="216">
        <v>76318819000</v>
      </c>
      <c r="D32" s="217">
        <v>10142653098.953556</v>
      </c>
      <c r="E32" s="218">
        <v>0.13289845456012042</v>
      </c>
    </row>
    <row r="33" spans="1:5" x14ac:dyDescent="0.35">
      <c r="A33" s="329" t="s">
        <v>291</v>
      </c>
      <c r="B33" s="235" t="s">
        <v>25</v>
      </c>
      <c r="C33" s="216">
        <v>8553959000.000001</v>
      </c>
      <c r="D33" s="217">
        <v>4096879786.9737091</v>
      </c>
      <c r="E33" s="218">
        <v>0.47894545519492304</v>
      </c>
    </row>
    <row r="34" spans="1:5" x14ac:dyDescent="0.35">
      <c r="A34" s="329" t="s">
        <v>292</v>
      </c>
      <c r="B34" s="235" t="s">
        <v>26</v>
      </c>
      <c r="C34" s="216">
        <v>15728785000</v>
      </c>
      <c r="D34" s="217">
        <v>5267978173.1777191</v>
      </c>
      <c r="E34" s="218">
        <v>0.33492594457726516</v>
      </c>
    </row>
    <row r="35" spans="1:5" x14ac:dyDescent="0.35">
      <c r="A35" s="329" t="s">
        <v>292</v>
      </c>
      <c r="B35" s="235" t="s">
        <v>27</v>
      </c>
      <c r="C35" s="216">
        <v>12454287000</v>
      </c>
      <c r="D35" s="217">
        <v>4554274018.7156801</v>
      </c>
      <c r="E35" s="218">
        <v>0.36567922505043282</v>
      </c>
    </row>
    <row r="36" spans="1:5" x14ac:dyDescent="0.35">
      <c r="A36" s="329" t="s">
        <v>298</v>
      </c>
      <c r="B36" s="235" t="s">
        <v>28</v>
      </c>
      <c r="C36" s="216">
        <v>6640712000</v>
      </c>
      <c r="D36" s="217">
        <v>4082088487.5673766</v>
      </c>
      <c r="E36" s="218">
        <v>0.61470644827954846</v>
      </c>
    </row>
    <row r="37" spans="1:5" x14ac:dyDescent="0.35">
      <c r="A37" s="329" t="s">
        <v>294</v>
      </c>
      <c r="B37" s="235" t="s">
        <v>29</v>
      </c>
      <c r="C37" s="216">
        <v>12351001000</v>
      </c>
      <c r="D37" s="217">
        <v>5402377052.7168741</v>
      </c>
      <c r="E37" s="218">
        <v>0.43740398472292846</v>
      </c>
    </row>
    <row r="38" spans="1:5" x14ac:dyDescent="0.35">
      <c r="A38" s="329" t="s">
        <v>297</v>
      </c>
      <c r="B38" s="235" t="s">
        <v>30</v>
      </c>
      <c r="C38" s="216">
        <v>2216152000</v>
      </c>
      <c r="D38" s="217">
        <v>1065388250.3007624</v>
      </c>
      <c r="E38" s="218">
        <v>0.48073789627280189</v>
      </c>
    </row>
    <row r="39" spans="1:5" x14ac:dyDescent="0.35">
      <c r="A39" s="329" t="s">
        <v>298</v>
      </c>
      <c r="B39" s="235" t="s">
        <v>31</v>
      </c>
      <c r="C39" s="216">
        <v>19786640000</v>
      </c>
      <c r="D39" s="217">
        <v>10300548347.027803</v>
      </c>
      <c r="E39" s="218">
        <v>0.52058097519476798</v>
      </c>
    </row>
    <row r="40" spans="1:5" x14ac:dyDescent="0.35">
      <c r="A40" s="329" t="s">
        <v>293</v>
      </c>
      <c r="B40" s="235" t="s">
        <v>32</v>
      </c>
      <c r="C40" s="216">
        <v>10218703000</v>
      </c>
      <c r="D40" s="217">
        <v>4673099257.7678795</v>
      </c>
      <c r="E40" s="218">
        <v>0.45730845272319581</v>
      </c>
    </row>
    <row r="41" spans="1:5" x14ac:dyDescent="0.35">
      <c r="A41" s="330" t="s">
        <v>291</v>
      </c>
      <c r="B41" s="236" t="s">
        <v>33</v>
      </c>
      <c r="C41" s="211">
        <v>3739496000</v>
      </c>
      <c r="D41" s="212">
        <v>1734098209.3841126</v>
      </c>
      <c r="E41" s="213">
        <v>0.46372511412877904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1.0000000000000002</v>
      </c>
      <c r="D50" s="215">
        <v>0.99999999999999978</v>
      </c>
    </row>
    <row r="51" spans="1:4" x14ac:dyDescent="0.35">
      <c r="A51" s="328" t="s">
        <v>291</v>
      </c>
      <c r="B51" s="3" t="s">
        <v>2</v>
      </c>
      <c r="C51" s="226">
        <v>9.5778361005303837E-3</v>
      </c>
      <c r="D51" s="4">
        <v>1.3813053515146672E-2</v>
      </c>
    </row>
    <row r="52" spans="1:4" x14ac:dyDescent="0.35">
      <c r="A52" s="329" t="s">
        <v>292</v>
      </c>
      <c r="B52" s="230" t="s">
        <v>3</v>
      </c>
      <c r="C52" s="231">
        <v>3.8217405368020395E-2</v>
      </c>
      <c r="D52" s="232">
        <v>3.0943537832953151E-2</v>
      </c>
    </row>
    <row r="53" spans="1:4" x14ac:dyDescent="0.35">
      <c r="A53" s="329" t="s">
        <v>292</v>
      </c>
      <c r="B53" s="230" t="s">
        <v>4</v>
      </c>
      <c r="C53" s="231">
        <v>3.5934153254415672E-2</v>
      </c>
      <c r="D53" s="232">
        <v>1.7367857766099379E-2</v>
      </c>
    </row>
    <row r="54" spans="1:4" x14ac:dyDescent="0.35">
      <c r="A54" s="329" t="s">
        <v>293</v>
      </c>
      <c r="B54" s="230" t="s">
        <v>5</v>
      </c>
      <c r="C54" s="231">
        <v>7.5322176527589614E-3</v>
      </c>
      <c r="D54" s="232">
        <v>9.4294674543588843E-3</v>
      </c>
    </row>
    <row r="55" spans="1:4" x14ac:dyDescent="0.35">
      <c r="A55" s="329" t="s">
        <v>294</v>
      </c>
      <c r="B55" s="230" t="s">
        <v>6</v>
      </c>
      <c r="C55" s="231">
        <v>1.8837581254297759E-2</v>
      </c>
      <c r="D55" s="232">
        <v>1.9165816756594838E-2</v>
      </c>
    </row>
    <row r="56" spans="1:4" x14ac:dyDescent="0.35">
      <c r="A56" s="329" t="s">
        <v>291</v>
      </c>
      <c r="B56" s="230" t="s">
        <v>7</v>
      </c>
      <c r="C56" s="231">
        <v>7.5169121898037688E-3</v>
      </c>
      <c r="D56" s="232">
        <v>6.6976772597466911E-3</v>
      </c>
    </row>
    <row r="57" spans="1:4" x14ac:dyDescent="0.35">
      <c r="A57" s="329" t="s">
        <v>295</v>
      </c>
      <c r="B57" s="230" t="s">
        <v>8</v>
      </c>
      <c r="C57" s="231">
        <v>1.6472404329918554E-2</v>
      </c>
      <c r="D57" s="232">
        <v>2.3986755763877727E-2</v>
      </c>
    </row>
    <row r="58" spans="1:4" x14ac:dyDescent="0.35">
      <c r="A58" s="329" t="s">
        <v>296</v>
      </c>
      <c r="B58" s="230" t="s">
        <v>9</v>
      </c>
      <c r="C58" s="231">
        <v>2.3858369020037424E-2</v>
      </c>
      <c r="D58" s="232">
        <v>2.5462732445255286E-2</v>
      </c>
    </row>
    <row r="59" spans="1:4" x14ac:dyDescent="0.35">
      <c r="A59" s="329" t="s">
        <v>297</v>
      </c>
      <c r="B59" s="230" t="s">
        <v>10</v>
      </c>
      <c r="C59" s="231">
        <v>0.16025967880669173</v>
      </c>
      <c r="D59" s="232">
        <v>0.17700279588746901</v>
      </c>
    </row>
    <row r="60" spans="1:4" x14ac:dyDescent="0.35">
      <c r="A60" s="329" t="s">
        <v>296</v>
      </c>
      <c r="B60" s="230" t="s">
        <v>11</v>
      </c>
      <c r="C60" s="231">
        <v>6.9922796885161908E-3</v>
      </c>
      <c r="D60" s="232">
        <v>7.5391076518067021E-3</v>
      </c>
    </row>
    <row r="61" spans="1:4" x14ac:dyDescent="0.35">
      <c r="A61" s="329" t="s">
        <v>291</v>
      </c>
      <c r="B61" s="230" t="s">
        <v>12</v>
      </c>
      <c r="C61" s="231">
        <v>3.3755931412723768E-2</v>
      </c>
      <c r="D61" s="232">
        <v>4.1763112141513542E-2</v>
      </c>
    </row>
    <row r="62" spans="1:4" x14ac:dyDescent="0.35">
      <c r="A62" s="329" t="s">
        <v>297</v>
      </c>
      <c r="B62" s="230" t="s">
        <v>13</v>
      </c>
      <c r="C62" s="231">
        <v>2.3984648507637308E-2</v>
      </c>
      <c r="D62" s="232">
        <v>2.1011311065027318E-2</v>
      </c>
    </row>
    <row r="63" spans="1:4" x14ac:dyDescent="0.35">
      <c r="A63" s="329" t="s">
        <v>297</v>
      </c>
      <c r="B63" s="230" t="s">
        <v>14</v>
      </c>
      <c r="C63" s="231">
        <v>1.0494014811383158E-2</v>
      </c>
      <c r="D63" s="232">
        <v>1.2632936901688941E-2</v>
      </c>
    </row>
    <row r="64" spans="1:4" x14ac:dyDescent="0.35">
      <c r="A64" s="329" t="s">
        <v>291</v>
      </c>
      <c r="B64" s="230" t="s">
        <v>15</v>
      </c>
      <c r="C64" s="231">
        <v>7.4688140275715298E-2</v>
      </c>
      <c r="D64" s="232">
        <v>8.2391899429095056E-2</v>
      </c>
    </row>
    <row r="65" spans="1:4" x14ac:dyDescent="0.35">
      <c r="A65" s="329" t="s">
        <v>297</v>
      </c>
      <c r="B65" s="230" t="s">
        <v>16</v>
      </c>
      <c r="C65" s="231">
        <v>6.7747782375324458E-2</v>
      </c>
      <c r="D65" s="232">
        <v>7.7686346626675201E-2</v>
      </c>
    </row>
    <row r="66" spans="1:4" x14ac:dyDescent="0.35">
      <c r="A66" s="329" t="s">
        <v>291</v>
      </c>
      <c r="B66" s="230" t="s">
        <v>17</v>
      </c>
      <c r="C66" s="231">
        <v>2.1643214058518087E-2</v>
      </c>
      <c r="D66" s="232">
        <v>2.9136456720351079E-2</v>
      </c>
    </row>
    <row r="67" spans="1:4" x14ac:dyDescent="0.35">
      <c r="A67" s="329" t="s">
        <v>297</v>
      </c>
      <c r="B67" s="230" t="s">
        <v>18</v>
      </c>
      <c r="C67" s="231">
        <v>1.2971621303426958E-2</v>
      </c>
      <c r="D67" s="232">
        <v>1.6107934436609496E-2</v>
      </c>
    </row>
    <row r="68" spans="1:4" x14ac:dyDescent="0.35">
      <c r="A68" s="329" t="s">
        <v>291</v>
      </c>
      <c r="B68" s="230" t="s">
        <v>19</v>
      </c>
      <c r="C68" s="231">
        <v>2.2643506031885863E-2</v>
      </c>
      <c r="D68" s="232">
        <v>1.0781137761501252E-2</v>
      </c>
    </row>
    <row r="69" spans="1:4" x14ac:dyDescent="0.35">
      <c r="A69" s="329" t="s">
        <v>294</v>
      </c>
      <c r="B69" s="230" t="s">
        <v>20</v>
      </c>
      <c r="C69" s="231">
        <v>4.7450591142683379E-2</v>
      </c>
      <c r="D69" s="232">
        <v>5.4105209489458087E-2</v>
      </c>
    </row>
    <row r="70" spans="1:4" x14ac:dyDescent="0.35">
      <c r="A70" s="329" t="s">
        <v>295</v>
      </c>
      <c r="B70" s="230" t="s">
        <v>21</v>
      </c>
      <c r="C70" s="231">
        <v>2.0700481105771579E-2</v>
      </c>
      <c r="D70" s="232">
        <v>2.4131829164190523E-2</v>
      </c>
    </row>
    <row r="71" spans="1:4" x14ac:dyDescent="0.35">
      <c r="A71" s="329" t="s">
        <v>297</v>
      </c>
      <c r="B71" s="230" t="s">
        <v>22</v>
      </c>
      <c r="C71" s="231">
        <v>2.885815758100874E-2</v>
      </c>
      <c r="D71" s="232">
        <v>3.9710640325423707E-2</v>
      </c>
    </row>
    <row r="72" spans="1:4" x14ac:dyDescent="0.35">
      <c r="A72" s="329" t="s">
        <v>297</v>
      </c>
      <c r="B72" s="230" t="s">
        <v>23</v>
      </c>
      <c r="C72" s="231">
        <v>2.2164628953529896E-2</v>
      </c>
      <c r="D72" s="232">
        <v>2.9876690670868723E-2</v>
      </c>
    </row>
    <row r="73" spans="1:4" x14ac:dyDescent="0.35">
      <c r="A73" s="329" t="s">
        <v>293</v>
      </c>
      <c r="B73" s="230" t="s">
        <v>24</v>
      </c>
      <c r="C73" s="231">
        <v>0.13068861680337598</v>
      </c>
      <c r="D73" s="232">
        <v>4.5309603355040882E-2</v>
      </c>
    </row>
    <row r="74" spans="1:4" x14ac:dyDescent="0.35">
      <c r="A74" s="329" t="s">
        <v>291</v>
      </c>
      <c r="B74" s="230" t="s">
        <v>25</v>
      </c>
      <c r="C74" s="231">
        <v>1.4647829782360617E-2</v>
      </c>
      <c r="D74" s="232">
        <v>1.8301720105187751E-2</v>
      </c>
    </row>
    <row r="75" spans="1:4" x14ac:dyDescent="0.35">
      <c r="A75" s="329" t="s">
        <v>292</v>
      </c>
      <c r="B75" s="230" t="s">
        <v>26</v>
      </c>
      <c r="C75" s="231">
        <v>2.6934027315696382E-2</v>
      </c>
      <c r="D75" s="232">
        <v>2.3533290469563786E-2</v>
      </c>
    </row>
    <row r="76" spans="1:4" x14ac:dyDescent="0.35">
      <c r="A76" s="329" t="s">
        <v>292</v>
      </c>
      <c r="B76" s="230" t="s">
        <v>27</v>
      </c>
      <c r="C76" s="231">
        <v>2.1326765306762242E-2</v>
      </c>
      <c r="D76" s="232">
        <v>2.0345007104646554E-2</v>
      </c>
    </row>
    <row r="77" spans="1:4" x14ac:dyDescent="0.35">
      <c r="A77" s="329" t="s">
        <v>298</v>
      </c>
      <c r="B77" s="230" t="s">
        <v>28</v>
      </c>
      <c r="C77" s="231">
        <v>1.1371578822119621E-2</v>
      </c>
      <c r="D77" s="232">
        <v>1.823564391164469E-2</v>
      </c>
    </row>
    <row r="78" spans="1:4" x14ac:dyDescent="0.35">
      <c r="A78" s="329" t="s">
        <v>294</v>
      </c>
      <c r="B78" s="230" t="s">
        <v>29</v>
      </c>
      <c r="C78" s="231">
        <v>2.1149897993404661E-2</v>
      </c>
      <c r="D78" s="232">
        <v>2.4133681695002553E-2</v>
      </c>
    </row>
    <row r="79" spans="1:4" x14ac:dyDescent="0.35">
      <c r="A79" s="329" t="s">
        <v>297</v>
      </c>
      <c r="B79" s="230" t="s">
        <v>30</v>
      </c>
      <c r="C79" s="231">
        <v>3.7949465584109113E-3</v>
      </c>
      <c r="D79" s="232">
        <v>4.7593384659117381E-3</v>
      </c>
    </row>
    <row r="80" spans="1:4" x14ac:dyDescent="0.35">
      <c r="A80" s="329" t="s">
        <v>298</v>
      </c>
      <c r="B80" s="230" t="s">
        <v>31</v>
      </c>
      <c r="C80" s="231">
        <v>3.3882712634564632E-2</v>
      </c>
      <c r="D80" s="232">
        <v>4.601495835358934E-2</v>
      </c>
    </row>
    <row r="81" spans="1:4" x14ac:dyDescent="0.35">
      <c r="A81" s="329" t="s">
        <v>293</v>
      </c>
      <c r="B81" s="230" t="s">
        <v>32</v>
      </c>
      <c r="C81" s="231">
        <v>1.7498543322512741E-2</v>
      </c>
      <c r="D81" s="232">
        <v>2.0875827235976741E-2</v>
      </c>
    </row>
    <row r="82" spans="1:4" x14ac:dyDescent="0.35">
      <c r="A82" s="330" t="s">
        <v>291</v>
      </c>
      <c r="B82" s="227" t="s">
        <v>33</v>
      </c>
      <c r="C82" s="228">
        <v>6.4035262361929008E-3</v>
      </c>
      <c r="D82" s="229">
        <v>7.746622237724681E-3</v>
      </c>
    </row>
  </sheetData>
  <autoFilter ref="A8:G8"/>
  <hyperlinks>
    <hyperlink ref="A5" location="Índice!B25" tooltip="Regreso al Índice" display="Índice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.54296875" style="2" customWidth="1"/>
    <col min="3" max="3" width="22.90625" style="2" bestFit="1" customWidth="1"/>
    <col min="4" max="4" width="25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231</v>
      </c>
    </row>
    <row r="3" spans="1:5" x14ac:dyDescent="0.35">
      <c r="A3" s="120" t="s">
        <v>263</v>
      </c>
    </row>
    <row r="5" spans="1:5" ht="15.5" x14ac:dyDescent="0.35">
      <c r="A5" s="327" t="s">
        <v>233</v>
      </c>
      <c r="C5" s="253"/>
    </row>
    <row r="6" spans="1:5" x14ac:dyDescent="0.35">
      <c r="C6" s="253"/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261</v>
      </c>
      <c r="E8" s="208" t="s">
        <v>35</v>
      </c>
    </row>
    <row r="9" spans="1:5" x14ac:dyDescent="0.35">
      <c r="A9" s="233"/>
      <c r="B9" s="233" t="s">
        <v>1</v>
      </c>
      <c r="C9" s="222">
        <v>583974495000</v>
      </c>
      <c r="D9" s="223">
        <v>180374405542.46832</v>
      </c>
      <c r="E9" s="224">
        <v>0.30887377289048956</v>
      </c>
    </row>
    <row r="10" spans="1:5" x14ac:dyDescent="0.35">
      <c r="A10" s="328" t="s">
        <v>291</v>
      </c>
      <c r="B10" s="234" t="s">
        <v>2</v>
      </c>
      <c r="C10" s="219">
        <v>5593212000</v>
      </c>
      <c r="D10" s="220">
        <v>1609738563.9699163</v>
      </c>
      <c r="E10" s="221">
        <v>0.28780217234210259</v>
      </c>
    </row>
    <row r="11" spans="1:5" x14ac:dyDescent="0.35">
      <c r="A11" s="329" t="s">
        <v>292</v>
      </c>
      <c r="B11" s="235" t="s">
        <v>3</v>
      </c>
      <c r="C11" s="216">
        <v>22317990000</v>
      </c>
      <c r="D11" s="217">
        <v>10377999839.756359</v>
      </c>
      <c r="E11" s="218">
        <v>0.46500602606938884</v>
      </c>
    </row>
    <row r="12" spans="1:5" x14ac:dyDescent="0.35">
      <c r="A12" s="329" t="s">
        <v>292</v>
      </c>
      <c r="B12" s="235" t="s">
        <v>4</v>
      </c>
      <c r="C12" s="216">
        <v>20984629000</v>
      </c>
      <c r="D12" s="217">
        <v>4006332564.5434299</v>
      </c>
      <c r="E12" s="218">
        <v>0.19091748367547645</v>
      </c>
    </row>
    <row r="13" spans="1:5" x14ac:dyDescent="0.35">
      <c r="A13" s="329" t="s">
        <v>293</v>
      </c>
      <c r="B13" s="235" t="s">
        <v>5</v>
      </c>
      <c r="C13" s="216">
        <v>4398623000</v>
      </c>
      <c r="D13" s="217">
        <v>1291796721.763608</v>
      </c>
      <c r="E13" s="218">
        <v>0.29368207317690287</v>
      </c>
    </row>
    <row r="14" spans="1:5" x14ac:dyDescent="0.35">
      <c r="A14" s="329" t="s">
        <v>294</v>
      </c>
      <c r="B14" s="235" t="s">
        <v>6</v>
      </c>
      <c r="C14" s="216">
        <v>11000667000</v>
      </c>
      <c r="D14" s="217">
        <v>4730053391.7081127</v>
      </c>
      <c r="E14" s="218">
        <v>0.42997878144189916</v>
      </c>
    </row>
    <row r="15" spans="1:5" x14ac:dyDescent="0.35">
      <c r="A15" s="329" t="s">
        <v>291</v>
      </c>
      <c r="B15" s="235" t="s">
        <v>7</v>
      </c>
      <c r="C15" s="216">
        <v>4389685000</v>
      </c>
      <c r="D15" s="217">
        <v>1582709671.7972298</v>
      </c>
      <c r="E15" s="218">
        <v>0.36055199218104028</v>
      </c>
    </row>
    <row r="16" spans="1:5" x14ac:dyDescent="0.35">
      <c r="A16" s="329" t="s">
        <v>295</v>
      </c>
      <c r="B16" s="235" t="s">
        <v>8</v>
      </c>
      <c r="C16" s="216">
        <v>9619464000</v>
      </c>
      <c r="D16" s="217">
        <v>2363361991.2809162</v>
      </c>
      <c r="E16" s="218">
        <v>0.24568541358239049</v>
      </c>
    </row>
    <row r="17" spans="1:5" x14ac:dyDescent="0.35">
      <c r="A17" s="329" t="s">
        <v>296</v>
      </c>
      <c r="B17" s="235" t="s">
        <v>9</v>
      </c>
      <c r="C17" s="216">
        <v>13932679000</v>
      </c>
      <c r="D17" s="217">
        <v>5918694088.2681046</v>
      </c>
      <c r="E17" s="218">
        <v>0.42480660670270981</v>
      </c>
    </row>
    <row r="18" spans="1:5" x14ac:dyDescent="0.35">
      <c r="A18" s="329" t="s">
        <v>297</v>
      </c>
      <c r="B18" s="235" t="s">
        <v>10</v>
      </c>
      <c r="C18" s="216">
        <v>93587565000</v>
      </c>
      <c r="D18" s="217">
        <v>32440319410.011017</v>
      </c>
      <c r="E18" s="218">
        <v>0.34663065985327235</v>
      </c>
    </row>
    <row r="19" spans="1:5" x14ac:dyDescent="0.35">
      <c r="A19" s="329" t="s">
        <v>296</v>
      </c>
      <c r="B19" s="235" t="s">
        <v>11</v>
      </c>
      <c r="C19" s="216">
        <v>4083313000</v>
      </c>
      <c r="D19" s="217">
        <v>1815529235.454644</v>
      </c>
      <c r="E19" s="218">
        <v>0.4446216186353199</v>
      </c>
    </row>
    <row r="20" spans="1:5" x14ac:dyDescent="0.35">
      <c r="A20" s="329" t="s">
        <v>291</v>
      </c>
      <c r="B20" s="235" t="s">
        <v>12</v>
      </c>
      <c r="C20" s="216">
        <v>19712603000</v>
      </c>
      <c r="D20" s="217">
        <v>5366063626.8020363</v>
      </c>
      <c r="E20" s="218">
        <v>0.27221486816337936</v>
      </c>
    </row>
    <row r="21" spans="1:5" x14ac:dyDescent="0.35">
      <c r="A21" s="329" t="s">
        <v>297</v>
      </c>
      <c r="B21" s="235" t="s">
        <v>13</v>
      </c>
      <c r="C21" s="216">
        <v>14006423000</v>
      </c>
      <c r="D21" s="217">
        <v>3214102716.2841935</v>
      </c>
      <c r="E21" s="218">
        <v>0.22947348629155306</v>
      </c>
    </row>
    <row r="22" spans="1:5" x14ac:dyDescent="0.35">
      <c r="A22" s="329" t="s">
        <v>297</v>
      </c>
      <c r="B22" s="235" t="s">
        <v>14</v>
      </c>
      <c r="C22" s="216">
        <v>6128237000</v>
      </c>
      <c r="D22" s="217">
        <v>2364179744.9501238</v>
      </c>
      <c r="E22" s="218">
        <v>0.38578464653865768</v>
      </c>
    </row>
    <row r="23" spans="1:5" x14ac:dyDescent="0.35">
      <c r="A23" s="329" t="s">
        <v>291</v>
      </c>
      <c r="B23" s="235" t="s">
        <v>15</v>
      </c>
      <c r="C23" s="216">
        <v>43615969000</v>
      </c>
      <c r="D23" s="217">
        <v>11719121635.272264</v>
      </c>
      <c r="E23" s="218">
        <v>0.26868878312143574</v>
      </c>
    </row>
    <row r="24" spans="1:5" x14ac:dyDescent="0.35">
      <c r="A24" s="329" t="s">
        <v>297</v>
      </c>
      <c r="B24" s="235" t="s">
        <v>16</v>
      </c>
      <c r="C24" s="216">
        <v>39562977000</v>
      </c>
      <c r="D24" s="217">
        <v>17692281867.114723</v>
      </c>
      <c r="E24" s="218">
        <v>0.44719288609435848</v>
      </c>
    </row>
    <row r="25" spans="1:5" x14ac:dyDescent="0.35">
      <c r="A25" s="329" t="s">
        <v>291</v>
      </c>
      <c r="B25" s="235" t="s">
        <v>17</v>
      </c>
      <c r="C25" s="216">
        <v>12639085000</v>
      </c>
      <c r="D25" s="217">
        <v>4045043835.6041336</v>
      </c>
      <c r="E25" s="218">
        <v>0.32004245842196122</v>
      </c>
    </row>
    <row r="26" spans="1:5" x14ac:dyDescent="0.35">
      <c r="A26" s="329" t="s">
        <v>297</v>
      </c>
      <c r="B26" s="235" t="s">
        <v>18</v>
      </c>
      <c r="C26" s="216">
        <v>7575096000</v>
      </c>
      <c r="D26" s="217">
        <v>1982080372.7341764</v>
      </c>
      <c r="E26" s="218">
        <v>0.26165745922351036</v>
      </c>
    </row>
    <row r="27" spans="1:5" x14ac:dyDescent="0.35">
      <c r="A27" s="329" t="s">
        <v>291</v>
      </c>
      <c r="B27" s="235" t="s">
        <v>19</v>
      </c>
      <c r="C27" s="216">
        <v>13223230000</v>
      </c>
      <c r="D27" s="217">
        <v>2823040323.269002</v>
      </c>
      <c r="E27" s="218">
        <v>0.2134909793801516</v>
      </c>
    </row>
    <row r="28" spans="1:5" x14ac:dyDescent="0.35">
      <c r="A28" s="329" t="s">
        <v>294</v>
      </c>
      <c r="B28" s="235" t="s">
        <v>20</v>
      </c>
      <c r="C28" s="216">
        <v>27709935000</v>
      </c>
      <c r="D28" s="217">
        <v>10588243633.780937</v>
      </c>
      <c r="E28" s="218">
        <v>0.38211001338620743</v>
      </c>
    </row>
    <row r="29" spans="1:5" x14ac:dyDescent="0.35">
      <c r="A29" s="329" t="s">
        <v>295</v>
      </c>
      <c r="B29" s="235" t="s">
        <v>21</v>
      </c>
      <c r="C29" s="216">
        <v>12088553000</v>
      </c>
      <c r="D29" s="217">
        <v>2994660354.1703196</v>
      </c>
      <c r="E29" s="218">
        <v>0.24772694913694959</v>
      </c>
    </row>
    <row r="30" spans="1:5" x14ac:dyDescent="0.35">
      <c r="A30" s="329" t="s">
        <v>297</v>
      </c>
      <c r="B30" s="235" t="s">
        <v>22</v>
      </c>
      <c r="C30" s="216">
        <v>16852428000</v>
      </c>
      <c r="D30" s="217">
        <v>4935150029.7596502</v>
      </c>
      <c r="E30" s="218">
        <v>0.29284504462856331</v>
      </c>
    </row>
    <row r="31" spans="1:5" x14ac:dyDescent="0.35">
      <c r="A31" s="329" t="s">
        <v>297</v>
      </c>
      <c r="B31" s="235" t="s">
        <v>23</v>
      </c>
      <c r="C31" s="216">
        <v>12943578000</v>
      </c>
      <c r="D31" s="217">
        <v>3284850775.6274076</v>
      </c>
      <c r="E31" s="218">
        <v>0.25378228304626493</v>
      </c>
    </row>
    <row r="32" spans="1:5" x14ac:dyDescent="0.35">
      <c r="A32" s="329" t="s">
        <v>293</v>
      </c>
      <c r="B32" s="235" t="s">
        <v>24</v>
      </c>
      <c r="C32" s="216">
        <v>76318819000</v>
      </c>
      <c r="D32" s="217">
        <v>12149994335.995523</v>
      </c>
      <c r="E32" s="218">
        <v>0.15920050251295847</v>
      </c>
    </row>
    <row r="33" spans="1:5" x14ac:dyDescent="0.35">
      <c r="A33" s="329" t="s">
        <v>291</v>
      </c>
      <c r="B33" s="235" t="s">
        <v>25</v>
      </c>
      <c r="C33" s="216">
        <v>8553959000.000001</v>
      </c>
      <c r="D33" s="217">
        <v>2503477702.2743726</v>
      </c>
      <c r="E33" s="218">
        <v>0.2926688919451651</v>
      </c>
    </row>
    <row r="34" spans="1:5" x14ac:dyDescent="0.35">
      <c r="A34" s="329" t="s">
        <v>292</v>
      </c>
      <c r="B34" s="235" t="s">
        <v>26</v>
      </c>
      <c r="C34" s="216">
        <v>15728785000</v>
      </c>
      <c r="D34" s="217">
        <v>5636658241.0375795</v>
      </c>
      <c r="E34" s="218">
        <v>0.35836577593485952</v>
      </c>
    </row>
    <row r="35" spans="1:5" x14ac:dyDescent="0.35">
      <c r="A35" s="329" t="s">
        <v>292</v>
      </c>
      <c r="B35" s="235" t="s">
        <v>27</v>
      </c>
      <c r="C35" s="216">
        <v>12454287000</v>
      </c>
      <c r="D35" s="217">
        <v>5677613711.4540892</v>
      </c>
      <c r="E35" s="218">
        <v>0.45587625461450254</v>
      </c>
    </row>
    <row r="36" spans="1:5" x14ac:dyDescent="0.35">
      <c r="A36" s="329" t="s">
        <v>298</v>
      </c>
      <c r="B36" s="235" t="s">
        <v>28</v>
      </c>
      <c r="C36" s="216">
        <v>6640712000</v>
      </c>
      <c r="D36" s="217">
        <v>1683636869.2265439</v>
      </c>
      <c r="E36" s="218">
        <v>0.2535325834378217</v>
      </c>
    </row>
    <row r="37" spans="1:5" x14ac:dyDescent="0.35">
      <c r="A37" s="329" t="s">
        <v>294</v>
      </c>
      <c r="B37" s="235" t="s">
        <v>29</v>
      </c>
      <c r="C37" s="216">
        <v>12351001000</v>
      </c>
      <c r="D37" s="217">
        <v>5054677250.7348289</v>
      </c>
      <c r="E37" s="218">
        <v>0.40925243636000264</v>
      </c>
    </row>
    <row r="38" spans="1:5" x14ac:dyDescent="0.35">
      <c r="A38" s="329" t="s">
        <v>297</v>
      </c>
      <c r="B38" s="235" t="s">
        <v>30</v>
      </c>
      <c r="C38" s="216">
        <v>2216152000</v>
      </c>
      <c r="D38" s="217">
        <v>864203885.99751389</v>
      </c>
      <c r="E38" s="218">
        <v>0.38995695511748019</v>
      </c>
    </row>
    <row r="39" spans="1:5" x14ac:dyDescent="0.35">
      <c r="A39" s="329" t="s">
        <v>298</v>
      </c>
      <c r="B39" s="235" t="s">
        <v>31</v>
      </c>
      <c r="C39" s="216">
        <v>19786640000</v>
      </c>
      <c r="D39" s="217">
        <v>5294064205.8875818</v>
      </c>
      <c r="E39" s="218">
        <v>0.26755751385215387</v>
      </c>
    </row>
    <row r="40" spans="1:5" x14ac:dyDescent="0.35">
      <c r="A40" s="329" t="s">
        <v>293</v>
      </c>
      <c r="B40" s="235" t="s">
        <v>32</v>
      </c>
      <c r="C40" s="216">
        <v>10218703000</v>
      </c>
      <c r="D40" s="217">
        <v>3170745536.5137386</v>
      </c>
      <c r="E40" s="218">
        <v>0.31028845211703859</v>
      </c>
    </row>
    <row r="41" spans="1:5" x14ac:dyDescent="0.35">
      <c r="A41" s="330" t="s">
        <v>291</v>
      </c>
      <c r="B41" s="236" t="s">
        <v>33</v>
      </c>
      <c r="C41" s="211">
        <v>3739496000</v>
      </c>
      <c r="D41" s="212">
        <v>1193979409.4243155</v>
      </c>
      <c r="E41" s="213">
        <v>0.31928885855856387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1.0000000000000002</v>
      </c>
      <c r="D50" s="215">
        <v>1.0000000000000004</v>
      </c>
    </row>
    <row r="51" spans="1:4" x14ac:dyDescent="0.35">
      <c r="A51" s="328" t="s">
        <v>291</v>
      </c>
      <c r="B51" s="3" t="s">
        <v>2</v>
      </c>
      <c r="C51" s="226">
        <v>9.5778361005303837E-3</v>
      </c>
      <c r="D51" s="4">
        <v>8.9244289350736677E-3</v>
      </c>
    </row>
    <row r="52" spans="1:4" x14ac:dyDescent="0.35">
      <c r="A52" s="329" t="s">
        <v>292</v>
      </c>
      <c r="B52" s="230" t="s">
        <v>3</v>
      </c>
      <c r="C52" s="231">
        <v>3.8217405368020395E-2</v>
      </c>
      <c r="D52" s="232">
        <v>5.7535878266902492E-2</v>
      </c>
    </row>
    <row r="53" spans="1:4" x14ac:dyDescent="0.35">
      <c r="A53" s="329" t="s">
        <v>292</v>
      </c>
      <c r="B53" s="230" t="s">
        <v>4</v>
      </c>
      <c r="C53" s="231">
        <v>3.5934153254415672E-2</v>
      </c>
      <c r="D53" s="232">
        <v>2.2211203149884572E-2</v>
      </c>
    </row>
    <row r="54" spans="1:4" x14ac:dyDescent="0.35">
      <c r="A54" s="329" t="s">
        <v>293</v>
      </c>
      <c r="B54" s="230" t="s">
        <v>5</v>
      </c>
      <c r="C54" s="231">
        <v>7.5322176527589614E-3</v>
      </c>
      <c r="D54" s="232">
        <v>7.1617517899980575E-3</v>
      </c>
    </row>
    <row r="55" spans="1:4" x14ac:dyDescent="0.35">
      <c r="A55" s="329" t="s">
        <v>294</v>
      </c>
      <c r="B55" s="230" t="s">
        <v>6</v>
      </c>
      <c r="C55" s="231">
        <v>1.8837581254297759E-2</v>
      </c>
      <c r="D55" s="232">
        <v>2.6223528651322117E-2</v>
      </c>
    </row>
    <row r="56" spans="1:4" x14ac:dyDescent="0.35">
      <c r="A56" s="329" t="s">
        <v>291</v>
      </c>
      <c r="B56" s="230" t="s">
        <v>7</v>
      </c>
      <c r="C56" s="231">
        <v>7.5169121898037688E-3</v>
      </c>
      <c r="D56" s="232">
        <v>8.7745801131668202E-3</v>
      </c>
    </row>
    <row r="57" spans="1:4" x14ac:dyDescent="0.35">
      <c r="A57" s="329" t="s">
        <v>295</v>
      </c>
      <c r="B57" s="230" t="s">
        <v>8</v>
      </c>
      <c r="C57" s="231">
        <v>1.6472404329918554E-2</v>
      </c>
      <c r="D57" s="232">
        <v>1.3102535163862112E-2</v>
      </c>
    </row>
    <row r="58" spans="1:4" x14ac:dyDescent="0.35">
      <c r="A58" s="329" t="s">
        <v>296</v>
      </c>
      <c r="B58" s="230" t="s">
        <v>9</v>
      </c>
      <c r="C58" s="231">
        <v>2.3858369020037424E-2</v>
      </c>
      <c r="D58" s="232">
        <v>3.2813380980898511E-2</v>
      </c>
    </row>
    <row r="59" spans="1:4" x14ac:dyDescent="0.35">
      <c r="A59" s="329" t="s">
        <v>297</v>
      </c>
      <c r="B59" s="230" t="s">
        <v>10</v>
      </c>
      <c r="C59" s="231">
        <v>0.16025967880669173</v>
      </c>
      <c r="D59" s="232">
        <v>0.17984990338539519</v>
      </c>
    </row>
    <row r="60" spans="1:4" x14ac:dyDescent="0.35">
      <c r="A60" s="329" t="s">
        <v>296</v>
      </c>
      <c r="B60" s="230" t="s">
        <v>11</v>
      </c>
      <c r="C60" s="231">
        <v>6.9922796885161908E-3</v>
      </c>
      <c r="D60" s="232">
        <v>1.0065337318753829E-2</v>
      </c>
    </row>
    <row r="61" spans="1:4" x14ac:dyDescent="0.35">
      <c r="A61" s="329" t="s">
        <v>291</v>
      </c>
      <c r="B61" s="230" t="s">
        <v>12</v>
      </c>
      <c r="C61" s="231">
        <v>3.3755931412723768E-2</v>
      </c>
      <c r="D61" s="232">
        <v>2.9749584541464345E-2</v>
      </c>
    </row>
    <row r="62" spans="1:4" x14ac:dyDescent="0.35">
      <c r="A62" s="329" t="s">
        <v>297</v>
      </c>
      <c r="B62" s="230" t="s">
        <v>13</v>
      </c>
      <c r="C62" s="231">
        <v>2.3984648507637308E-2</v>
      </c>
      <c r="D62" s="232">
        <v>1.7819062003935186E-2</v>
      </c>
    </row>
    <row r="63" spans="1:4" x14ac:dyDescent="0.35">
      <c r="A63" s="329" t="s">
        <v>297</v>
      </c>
      <c r="B63" s="230" t="s">
        <v>14</v>
      </c>
      <c r="C63" s="231">
        <v>1.0494014811383158E-2</v>
      </c>
      <c r="D63" s="232">
        <v>1.3107068809679257E-2</v>
      </c>
    </row>
    <row r="64" spans="1:4" x14ac:dyDescent="0.35">
      <c r="A64" s="329" t="s">
        <v>291</v>
      </c>
      <c r="B64" s="230" t="s">
        <v>15</v>
      </c>
      <c r="C64" s="231">
        <v>7.4688140275715298E-2</v>
      </c>
      <c r="D64" s="232">
        <v>6.4971089440475249E-2</v>
      </c>
    </row>
    <row r="65" spans="1:4" x14ac:dyDescent="0.35">
      <c r="A65" s="329" t="s">
        <v>297</v>
      </c>
      <c r="B65" s="230" t="s">
        <v>16</v>
      </c>
      <c r="C65" s="231">
        <v>6.7747782375324458E-2</v>
      </c>
      <c r="D65" s="232">
        <v>9.8086432018478123E-2</v>
      </c>
    </row>
    <row r="66" spans="1:4" x14ac:dyDescent="0.35">
      <c r="A66" s="329" t="s">
        <v>291</v>
      </c>
      <c r="B66" s="230" t="s">
        <v>17</v>
      </c>
      <c r="C66" s="231">
        <v>2.1643214058518087E-2</v>
      </c>
      <c r="D66" s="232">
        <v>2.2425819358566072E-2</v>
      </c>
    </row>
    <row r="67" spans="1:4" x14ac:dyDescent="0.35">
      <c r="A67" s="329" t="s">
        <v>297</v>
      </c>
      <c r="B67" s="230" t="s">
        <v>18</v>
      </c>
      <c r="C67" s="231">
        <v>1.2971621303426958E-2</v>
      </c>
      <c r="D67" s="232">
        <v>1.0988700790298681E-2</v>
      </c>
    </row>
    <row r="68" spans="1:4" x14ac:dyDescent="0.35">
      <c r="A68" s="329" t="s">
        <v>291</v>
      </c>
      <c r="B68" s="230" t="s">
        <v>19</v>
      </c>
      <c r="C68" s="231">
        <v>2.2643506031885863E-2</v>
      </c>
      <c r="D68" s="232">
        <v>1.5651002783786474E-2</v>
      </c>
    </row>
    <row r="69" spans="1:4" x14ac:dyDescent="0.35">
      <c r="A69" s="329" t="s">
        <v>294</v>
      </c>
      <c r="B69" s="230" t="s">
        <v>20</v>
      </c>
      <c r="C69" s="231">
        <v>4.7450591142683379E-2</v>
      </c>
      <c r="D69" s="232">
        <v>5.8701474867996081E-2</v>
      </c>
    </row>
    <row r="70" spans="1:4" x14ac:dyDescent="0.35">
      <c r="A70" s="329" t="s">
        <v>295</v>
      </c>
      <c r="B70" s="230" t="s">
        <v>21</v>
      </c>
      <c r="C70" s="231">
        <v>2.0700481105771579E-2</v>
      </c>
      <c r="D70" s="232">
        <v>1.6602468322287778E-2</v>
      </c>
    </row>
    <row r="71" spans="1:4" x14ac:dyDescent="0.35">
      <c r="A71" s="329" t="s">
        <v>297</v>
      </c>
      <c r="B71" s="230" t="s">
        <v>22</v>
      </c>
      <c r="C71" s="231">
        <v>2.885815758100874E-2</v>
      </c>
      <c r="D71" s="232">
        <v>2.7360589297120048E-2</v>
      </c>
    </row>
    <row r="72" spans="1:4" x14ac:dyDescent="0.35">
      <c r="A72" s="329" t="s">
        <v>297</v>
      </c>
      <c r="B72" s="230" t="s">
        <v>23</v>
      </c>
      <c r="C72" s="231">
        <v>2.2164628953529896E-2</v>
      </c>
      <c r="D72" s="232">
        <v>1.8211290929820996E-2</v>
      </c>
    </row>
    <row r="73" spans="1:4" x14ac:dyDescent="0.35">
      <c r="A73" s="329" t="s">
        <v>293</v>
      </c>
      <c r="B73" s="230" t="s">
        <v>24</v>
      </c>
      <c r="C73" s="231">
        <v>0.13068861680337598</v>
      </c>
      <c r="D73" s="232">
        <v>6.7359857954652352E-2</v>
      </c>
    </row>
    <row r="74" spans="1:4" x14ac:dyDescent="0.35">
      <c r="A74" s="329" t="s">
        <v>291</v>
      </c>
      <c r="B74" s="230" t="s">
        <v>25</v>
      </c>
      <c r="C74" s="231">
        <v>1.4647829782360617E-2</v>
      </c>
      <c r="D74" s="232">
        <v>1.3879340002509061E-2</v>
      </c>
    </row>
    <row r="75" spans="1:4" x14ac:dyDescent="0.35">
      <c r="A75" s="329" t="s">
        <v>292</v>
      </c>
      <c r="B75" s="230" t="s">
        <v>26</v>
      </c>
      <c r="C75" s="231">
        <v>2.6934027315696382E-2</v>
      </c>
      <c r="D75" s="232">
        <v>3.1249767527081078E-2</v>
      </c>
    </row>
    <row r="76" spans="1:4" x14ac:dyDescent="0.35">
      <c r="A76" s="329" t="s">
        <v>292</v>
      </c>
      <c r="B76" s="230" t="s">
        <v>27</v>
      </c>
      <c r="C76" s="231">
        <v>2.1326765306762242E-2</v>
      </c>
      <c r="D76" s="232">
        <v>3.1476825630437466E-2</v>
      </c>
    </row>
    <row r="77" spans="1:4" x14ac:dyDescent="0.35">
      <c r="A77" s="329" t="s">
        <v>298</v>
      </c>
      <c r="B77" s="230" t="s">
        <v>28</v>
      </c>
      <c r="C77" s="231">
        <v>1.1371578822119621E-2</v>
      </c>
      <c r="D77" s="232">
        <v>9.3341228993275294E-3</v>
      </c>
    </row>
    <row r="78" spans="1:4" x14ac:dyDescent="0.35">
      <c r="A78" s="329" t="s">
        <v>294</v>
      </c>
      <c r="B78" s="230" t="s">
        <v>29</v>
      </c>
      <c r="C78" s="231">
        <v>2.1149897993404661E-2</v>
      </c>
      <c r="D78" s="232">
        <v>2.8023251056784375E-2</v>
      </c>
    </row>
    <row r="79" spans="1:4" x14ac:dyDescent="0.35">
      <c r="A79" s="329" t="s">
        <v>297</v>
      </c>
      <c r="B79" s="230" t="s">
        <v>30</v>
      </c>
      <c r="C79" s="231">
        <v>3.7949465584109113E-3</v>
      </c>
      <c r="D79" s="232">
        <v>4.7911669252544871E-3</v>
      </c>
    </row>
    <row r="80" spans="1:4" x14ac:dyDescent="0.35">
      <c r="A80" s="329" t="s">
        <v>298</v>
      </c>
      <c r="B80" s="230" t="s">
        <v>31</v>
      </c>
      <c r="C80" s="231">
        <v>3.3882712634564632E-2</v>
      </c>
      <c r="D80" s="232">
        <v>2.9350418037226014E-2</v>
      </c>
    </row>
    <row r="81" spans="1:4" x14ac:dyDescent="0.35">
      <c r="A81" s="329" t="s">
        <v>293</v>
      </c>
      <c r="B81" s="230" t="s">
        <v>32</v>
      </c>
      <c r="C81" s="231">
        <v>1.7498543322512741E-2</v>
      </c>
      <c r="D81" s="232">
        <v>1.7578688766723066E-2</v>
      </c>
    </row>
    <row r="82" spans="1:4" x14ac:dyDescent="0.35">
      <c r="A82" s="330" t="s">
        <v>291</v>
      </c>
      <c r="B82" s="227" t="s">
        <v>33</v>
      </c>
      <c r="C82" s="228">
        <v>6.4035262361929008E-3</v>
      </c>
      <c r="D82" s="229">
        <v>6.61945028083931E-3</v>
      </c>
    </row>
  </sheetData>
  <autoFilter ref="A8:E8"/>
  <hyperlinks>
    <hyperlink ref="A5" location="Índice!B26" tooltip="Regreso al Índice" display="Índice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E82"/>
  <sheetViews>
    <sheetView zoomScale="75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baseColWidth="10" defaultColWidth="11.453125" defaultRowHeight="14.5" x14ac:dyDescent="0.35"/>
  <cols>
    <col min="1" max="1" width="30" style="2" customWidth="1"/>
    <col min="2" max="2" width="29.90625" style="2" customWidth="1"/>
    <col min="3" max="4" width="22.90625" style="2" bestFit="1" customWidth="1"/>
    <col min="5" max="5" width="23" style="2" bestFit="1" customWidth="1"/>
    <col min="6" max="16384" width="11.453125" style="2"/>
  </cols>
  <sheetData>
    <row r="1" spans="1:5" x14ac:dyDescent="0.35">
      <c r="A1" s="120" t="s">
        <v>262</v>
      </c>
    </row>
    <row r="2" spans="1:5" x14ac:dyDescent="0.35">
      <c r="A2" s="120" t="s">
        <v>232</v>
      </c>
    </row>
    <row r="3" spans="1:5" x14ac:dyDescent="0.35">
      <c r="A3" s="120" t="s">
        <v>263</v>
      </c>
    </row>
    <row r="5" spans="1:5" ht="15.5" x14ac:dyDescent="0.35">
      <c r="A5" s="327" t="s">
        <v>233</v>
      </c>
    </row>
    <row r="7" spans="1:5" ht="15" thickBot="1" x14ac:dyDescent="0.4"/>
    <row r="8" spans="1:5" ht="17" thickBot="1" x14ac:dyDescent="0.4">
      <c r="A8" s="208" t="s">
        <v>287</v>
      </c>
      <c r="B8" s="208" t="s">
        <v>0</v>
      </c>
      <c r="C8" s="209" t="s">
        <v>217</v>
      </c>
      <c r="D8" s="210" t="s">
        <v>218</v>
      </c>
      <c r="E8" s="208" t="s">
        <v>35</v>
      </c>
    </row>
    <row r="9" spans="1:5" x14ac:dyDescent="0.35">
      <c r="A9" s="233"/>
      <c r="B9" s="233" t="s">
        <v>1</v>
      </c>
      <c r="C9" s="222">
        <v>450855027000</v>
      </c>
      <c r="D9" s="223">
        <v>17880759106.503201</v>
      </c>
      <c r="E9" s="224">
        <v>3.9659664494554256E-2</v>
      </c>
    </row>
    <row r="10" spans="1:5" x14ac:dyDescent="0.35">
      <c r="A10" s="328" t="s">
        <v>291</v>
      </c>
      <c r="B10" s="234" t="s">
        <v>2</v>
      </c>
      <c r="C10" s="219">
        <v>4956644000</v>
      </c>
      <c r="D10" s="220">
        <v>210514219.77547905</v>
      </c>
      <c r="E10" s="221">
        <v>4.2471119526736045E-2</v>
      </c>
    </row>
    <row r="11" spans="1:5" x14ac:dyDescent="0.35">
      <c r="A11" s="329" t="s">
        <v>292</v>
      </c>
      <c r="B11" s="235" t="s">
        <v>3</v>
      </c>
      <c r="C11" s="216">
        <v>15012111000</v>
      </c>
      <c r="D11" s="217">
        <v>649653245.50023842</v>
      </c>
      <c r="E11" s="218">
        <v>4.3275275908913703E-2</v>
      </c>
    </row>
    <row r="12" spans="1:5" x14ac:dyDescent="0.35">
      <c r="A12" s="329" t="s">
        <v>292</v>
      </c>
      <c r="B12" s="235" t="s">
        <v>4</v>
      </c>
      <c r="C12" s="216">
        <v>3636827000</v>
      </c>
      <c r="D12" s="217">
        <v>81816498.400713414</v>
      </c>
      <c r="E12" s="218">
        <v>2.2496670421967669E-2</v>
      </c>
    </row>
    <row r="13" spans="1:5" x14ac:dyDescent="0.35">
      <c r="A13" s="329" t="s">
        <v>293</v>
      </c>
      <c r="B13" s="235" t="s">
        <v>5</v>
      </c>
      <c r="C13" s="216">
        <v>4423485000</v>
      </c>
      <c r="D13" s="217">
        <v>263746519.00540048</v>
      </c>
      <c r="E13" s="218">
        <v>5.9624146799503216E-2</v>
      </c>
    </row>
    <row r="14" spans="1:5" x14ac:dyDescent="0.35">
      <c r="A14" s="329" t="s">
        <v>294</v>
      </c>
      <c r="B14" s="235" t="s">
        <v>6</v>
      </c>
      <c r="C14" s="216">
        <v>8848202000</v>
      </c>
      <c r="D14" s="217">
        <v>192434996.94121289</v>
      </c>
      <c r="E14" s="218">
        <v>2.1748485956945025E-2</v>
      </c>
    </row>
    <row r="15" spans="1:5" x14ac:dyDescent="0.35">
      <c r="A15" s="329" t="s">
        <v>291</v>
      </c>
      <c r="B15" s="235" t="s">
        <v>7</v>
      </c>
      <c r="C15" s="216">
        <v>2740309000</v>
      </c>
      <c r="D15" s="217">
        <v>90863079.448854312</v>
      </c>
      <c r="E15" s="218">
        <v>3.3157968480508698E-2</v>
      </c>
    </row>
    <row r="16" spans="1:5" x14ac:dyDescent="0.35">
      <c r="A16" s="329" t="s">
        <v>295</v>
      </c>
      <c r="B16" s="235" t="s">
        <v>8</v>
      </c>
      <c r="C16" s="216">
        <v>9339572000</v>
      </c>
      <c r="D16" s="217">
        <v>377020446.9598766</v>
      </c>
      <c r="E16" s="218">
        <v>4.0368064720725599E-2</v>
      </c>
    </row>
    <row r="17" spans="1:5" x14ac:dyDescent="0.35">
      <c r="A17" s="329" t="s">
        <v>296</v>
      </c>
      <c r="B17" s="235" t="s">
        <v>9</v>
      </c>
      <c r="C17" s="216">
        <v>13523430000</v>
      </c>
      <c r="D17" s="217">
        <v>300584503.69719464</v>
      </c>
      <c r="E17" s="218">
        <v>2.2226942698501388E-2</v>
      </c>
    </row>
    <row r="18" spans="1:5" x14ac:dyDescent="0.35">
      <c r="A18" s="329" t="s">
        <v>297</v>
      </c>
      <c r="B18" s="235" t="s">
        <v>10</v>
      </c>
      <c r="C18" s="216">
        <v>73140486000</v>
      </c>
      <c r="D18" s="217">
        <v>4593845841.17029</v>
      </c>
      <c r="E18" s="218">
        <v>6.2808522234461095E-2</v>
      </c>
    </row>
    <row r="19" spans="1:5" x14ac:dyDescent="0.35">
      <c r="A19" s="329" t="s">
        <v>296</v>
      </c>
      <c r="B19" s="235" t="s">
        <v>11</v>
      </c>
      <c r="C19" s="216">
        <v>4596439000</v>
      </c>
      <c r="D19" s="217">
        <v>113089232.7327691</v>
      </c>
      <c r="E19" s="218">
        <v>2.4603662255230429E-2</v>
      </c>
    </row>
    <row r="20" spans="1:5" x14ac:dyDescent="0.35">
      <c r="A20" s="329" t="s">
        <v>291</v>
      </c>
      <c r="B20" s="235" t="s">
        <v>12</v>
      </c>
      <c r="C20" s="216">
        <v>20901568000</v>
      </c>
      <c r="D20" s="217">
        <v>1208175080.7578216</v>
      </c>
      <c r="E20" s="218">
        <v>5.7803083517840456E-2</v>
      </c>
    </row>
    <row r="21" spans="1:5" x14ac:dyDescent="0.35">
      <c r="A21" s="329" t="s">
        <v>297</v>
      </c>
      <c r="B21" s="235" t="s">
        <v>13</v>
      </c>
      <c r="C21" s="216">
        <v>7409638000</v>
      </c>
      <c r="D21" s="217">
        <v>166887814.4820753</v>
      </c>
      <c r="E21" s="218">
        <v>2.2523072582233478E-2</v>
      </c>
    </row>
    <row r="22" spans="1:5" x14ac:dyDescent="0.35">
      <c r="A22" s="329" t="s">
        <v>297</v>
      </c>
      <c r="B22" s="235" t="s">
        <v>14</v>
      </c>
      <c r="C22" s="216">
        <v>7160391000</v>
      </c>
      <c r="D22" s="217">
        <v>274049376.04269969</v>
      </c>
      <c r="E22" s="218">
        <v>3.827296247407435E-2</v>
      </c>
    </row>
    <row r="23" spans="1:5" x14ac:dyDescent="0.35">
      <c r="A23" s="329" t="s">
        <v>291</v>
      </c>
      <c r="B23" s="235" t="s">
        <v>15</v>
      </c>
      <c r="C23" s="216">
        <v>43489872000</v>
      </c>
      <c r="D23" s="217">
        <v>1825994536.6298752</v>
      </c>
      <c r="E23" s="218">
        <v>4.1986661552599537E-2</v>
      </c>
    </row>
    <row r="24" spans="1:5" x14ac:dyDescent="0.35">
      <c r="A24" s="329" t="s">
        <v>297</v>
      </c>
      <c r="B24" s="235" t="s">
        <v>16</v>
      </c>
      <c r="C24" s="216">
        <v>46915936000</v>
      </c>
      <c r="D24" s="217">
        <v>1083211339.1954918</v>
      </c>
      <c r="E24" s="218">
        <v>2.3088345486605912E-2</v>
      </c>
    </row>
    <row r="25" spans="1:5" x14ac:dyDescent="0.35">
      <c r="A25" s="329" t="s">
        <v>291</v>
      </c>
      <c r="B25" s="235" t="s">
        <v>17</v>
      </c>
      <c r="C25" s="216">
        <v>13459868000</v>
      </c>
      <c r="D25" s="217">
        <v>491808527.25079995</v>
      </c>
      <c r="E25" s="218">
        <v>3.6538881900684314E-2</v>
      </c>
    </row>
    <row r="26" spans="1:5" x14ac:dyDescent="0.35">
      <c r="A26" s="329" t="s">
        <v>297</v>
      </c>
      <c r="B26" s="235" t="s">
        <v>18</v>
      </c>
      <c r="C26" s="216">
        <v>8682717000</v>
      </c>
      <c r="D26" s="217">
        <v>302175321.97472787</v>
      </c>
      <c r="E26" s="218">
        <v>3.4801931466236648E-2</v>
      </c>
    </row>
    <row r="27" spans="1:5" x14ac:dyDescent="0.35">
      <c r="A27" s="329" t="s">
        <v>291</v>
      </c>
      <c r="B27" s="235" t="s">
        <v>19</v>
      </c>
      <c r="C27" s="216">
        <v>4505116000</v>
      </c>
      <c r="D27" s="217">
        <v>115267242.42271048</v>
      </c>
      <c r="E27" s="218">
        <v>2.5585854486923416E-2</v>
      </c>
    </row>
    <row r="28" spans="1:5" x14ac:dyDescent="0.35">
      <c r="A28" s="329" t="s">
        <v>294</v>
      </c>
      <c r="B28" s="235" t="s">
        <v>20</v>
      </c>
      <c r="C28" s="216">
        <v>24699547000</v>
      </c>
      <c r="D28" s="217">
        <v>827378836.19946241</v>
      </c>
      <c r="E28" s="218">
        <v>3.3497733225611885E-2</v>
      </c>
    </row>
    <row r="29" spans="1:5" x14ac:dyDescent="0.35">
      <c r="A29" s="329" t="s">
        <v>295</v>
      </c>
      <c r="B29" s="235" t="s">
        <v>21</v>
      </c>
      <c r="C29" s="216">
        <v>8607552000</v>
      </c>
      <c r="D29" s="217">
        <v>207560838.63591835</v>
      </c>
      <c r="E29" s="218">
        <v>2.4113805950393138E-2</v>
      </c>
    </row>
    <row r="30" spans="1:5" x14ac:dyDescent="0.35">
      <c r="A30" s="329" t="s">
        <v>297</v>
      </c>
      <c r="B30" s="235" t="s">
        <v>22</v>
      </c>
      <c r="C30" s="216">
        <v>16116780000</v>
      </c>
      <c r="D30" s="217">
        <v>542768726.7721746</v>
      </c>
      <c r="E30" s="218">
        <v>3.367724364123445E-2</v>
      </c>
    </row>
    <row r="31" spans="1:5" x14ac:dyDescent="0.35">
      <c r="A31" s="329" t="s">
        <v>297</v>
      </c>
      <c r="B31" s="235" t="s">
        <v>23</v>
      </c>
      <c r="C31" s="216">
        <v>8579124000</v>
      </c>
      <c r="D31" s="217">
        <v>303323568.68326509</v>
      </c>
      <c r="E31" s="218">
        <v>3.5356007056578861E-2</v>
      </c>
    </row>
    <row r="32" spans="1:5" x14ac:dyDescent="0.35">
      <c r="A32" s="329" t="s">
        <v>293</v>
      </c>
      <c r="B32" s="235" t="s">
        <v>24</v>
      </c>
      <c r="C32" s="216">
        <v>9216940000</v>
      </c>
      <c r="D32" s="217">
        <v>294597590.66148353</v>
      </c>
      <c r="E32" s="218">
        <v>3.1962624326672795E-2</v>
      </c>
    </row>
    <row r="33" spans="1:5" x14ac:dyDescent="0.35">
      <c r="A33" s="329" t="s">
        <v>291</v>
      </c>
      <c r="B33" s="235" t="s">
        <v>25</v>
      </c>
      <c r="C33" s="216">
        <v>8885723000</v>
      </c>
      <c r="D33" s="217">
        <v>218445659.86236992</v>
      </c>
      <c r="E33" s="218">
        <v>2.458389259516304E-2</v>
      </c>
    </row>
    <row r="34" spans="1:5" x14ac:dyDescent="0.35">
      <c r="A34" s="329" t="s">
        <v>292</v>
      </c>
      <c r="B34" s="235" t="s">
        <v>26</v>
      </c>
      <c r="C34" s="216">
        <v>13736811000</v>
      </c>
      <c r="D34" s="217">
        <v>765833509.58497238</v>
      </c>
      <c r="E34" s="218">
        <v>5.5750458354924766E-2</v>
      </c>
    </row>
    <row r="35" spans="1:5" x14ac:dyDescent="0.35">
      <c r="A35" s="329" t="s">
        <v>292</v>
      </c>
      <c r="B35" s="235" t="s">
        <v>27</v>
      </c>
      <c r="C35" s="216">
        <v>11069895000</v>
      </c>
      <c r="D35" s="217">
        <v>270747513.35274845</v>
      </c>
      <c r="E35" s="218">
        <v>2.4458001937032688E-2</v>
      </c>
    </row>
    <row r="36" spans="1:5" x14ac:dyDescent="0.35">
      <c r="A36" s="329" t="s">
        <v>298</v>
      </c>
      <c r="B36" s="235" t="s">
        <v>28</v>
      </c>
      <c r="C36" s="216">
        <v>6460808000</v>
      </c>
      <c r="D36" s="217">
        <v>174622362.4929955</v>
      </c>
      <c r="E36" s="218">
        <v>2.7027944878256018E-2</v>
      </c>
    </row>
    <row r="37" spans="1:5" x14ac:dyDescent="0.35">
      <c r="A37" s="329" t="s">
        <v>294</v>
      </c>
      <c r="B37" s="235" t="s">
        <v>29</v>
      </c>
      <c r="C37" s="216">
        <v>11672286000</v>
      </c>
      <c r="D37" s="217">
        <v>363783375.26828831</v>
      </c>
      <c r="E37" s="218">
        <v>3.116642063673631E-2</v>
      </c>
    </row>
    <row r="38" spans="1:5" x14ac:dyDescent="0.35">
      <c r="A38" s="329" t="s">
        <v>297</v>
      </c>
      <c r="B38" s="235" t="s">
        <v>30</v>
      </c>
      <c r="C38" s="216">
        <v>2667241000</v>
      </c>
      <c r="D38" s="217">
        <v>74148161.884367451</v>
      </c>
      <c r="E38" s="218">
        <v>2.7799573373522471E-2</v>
      </c>
    </row>
    <row r="39" spans="1:5" x14ac:dyDescent="0.35">
      <c r="A39" s="329" t="s">
        <v>298</v>
      </c>
      <c r="B39" s="235" t="s">
        <v>31</v>
      </c>
      <c r="C39" s="216">
        <v>22686605000</v>
      </c>
      <c r="D39" s="217">
        <v>1083397776.8249509</v>
      </c>
      <c r="E39" s="218">
        <v>4.7754953939778605E-2</v>
      </c>
    </row>
    <row r="40" spans="1:5" x14ac:dyDescent="0.35">
      <c r="A40" s="329" t="s">
        <v>293</v>
      </c>
      <c r="B40" s="235" t="s">
        <v>32</v>
      </c>
      <c r="C40" s="216">
        <v>10313206000</v>
      </c>
      <c r="D40" s="217">
        <v>250143541.68590209</v>
      </c>
      <c r="E40" s="218">
        <v>2.4254682945914402E-2</v>
      </c>
    </row>
    <row r="41" spans="1:5" x14ac:dyDescent="0.35">
      <c r="A41" s="330" t="s">
        <v>291</v>
      </c>
      <c r="B41" s="236" t="s">
        <v>33</v>
      </c>
      <c r="C41" s="211">
        <v>3399898000</v>
      </c>
      <c r="D41" s="212">
        <v>162869822.20607135</v>
      </c>
      <c r="E41" s="213">
        <v>4.790432601391905E-2</v>
      </c>
    </row>
    <row r="43" spans="1:5" ht="16.5" x14ac:dyDescent="0.35">
      <c r="B43" s="1" t="s">
        <v>36</v>
      </c>
    </row>
    <row r="44" spans="1:5" ht="16.5" x14ac:dyDescent="0.35">
      <c r="B44" s="2" t="s">
        <v>37</v>
      </c>
    </row>
    <row r="45" spans="1:5" x14ac:dyDescent="0.35">
      <c r="B45" s="5" t="s">
        <v>309</v>
      </c>
    </row>
    <row r="47" spans="1:5" x14ac:dyDescent="0.35">
      <c r="B47" s="2" t="s">
        <v>34</v>
      </c>
    </row>
    <row r="48" spans="1:5" ht="15" thickBot="1" x14ac:dyDescent="0.4"/>
    <row r="49" spans="1:4" ht="15" thickBot="1" x14ac:dyDescent="0.4">
      <c r="A49" s="208" t="s">
        <v>287</v>
      </c>
      <c r="B49" s="208" t="s">
        <v>0</v>
      </c>
    </row>
    <row r="50" spans="1:4" x14ac:dyDescent="0.35">
      <c r="A50" s="233"/>
      <c r="B50" s="214" t="s">
        <v>1</v>
      </c>
      <c r="C50" s="225">
        <v>1</v>
      </c>
      <c r="D50" s="215">
        <v>1.0000000000000002</v>
      </c>
    </row>
    <row r="51" spans="1:4" x14ac:dyDescent="0.35">
      <c r="A51" s="328" t="s">
        <v>291</v>
      </c>
      <c r="B51" s="3" t="s">
        <v>2</v>
      </c>
      <c r="C51" s="226">
        <v>1.0993875421511048E-2</v>
      </c>
      <c r="D51" s="4">
        <v>1.1773226098600893E-2</v>
      </c>
    </row>
    <row r="52" spans="1:4" x14ac:dyDescent="0.35">
      <c r="A52" s="329" t="s">
        <v>292</v>
      </c>
      <c r="B52" s="230" t="s">
        <v>3</v>
      </c>
      <c r="C52" s="231">
        <v>3.3296980406076294E-2</v>
      </c>
      <c r="D52" s="232">
        <v>3.6332531612931394E-2</v>
      </c>
    </row>
    <row r="53" spans="1:4" x14ac:dyDescent="0.35">
      <c r="A53" s="329" t="s">
        <v>292</v>
      </c>
      <c r="B53" s="230" t="s">
        <v>4</v>
      </c>
      <c r="C53" s="231">
        <v>8.0665109230333588E-3</v>
      </c>
      <c r="D53" s="232">
        <v>4.5756725379157365E-3</v>
      </c>
    </row>
    <row r="54" spans="1:4" x14ac:dyDescent="0.35">
      <c r="A54" s="329" t="s">
        <v>293</v>
      </c>
      <c r="B54" s="230" t="s">
        <v>5</v>
      </c>
      <c r="C54" s="231">
        <v>9.8113245613206841E-3</v>
      </c>
      <c r="D54" s="232">
        <v>1.4750297648687427E-2</v>
      </c>
    </row>
    <row r="55" spans="1:4" x14ac:dyDescent="0.35">
      <c r="A55" s="329" t="s">
        <v>294</v>
      </c>
      <c r="B55" s="230" t="s">
        <v>6</v>
      </c>
      <c r="C55" s="231">
        <v>1.9625381708342358E-2</v>
      </c>
      <c r="D55" s="232">
        <v>1.0762126808767567E-2</v>
      </c>
    </row>
    <row r="56" spans="1:4" x14ac:dyDescent="0.35">
      <c r="A56" s="329" t="s">
        <v>291</v>
      </c>
      <c r="B56" s="230" t="s">
        <v>7</v>
      </c>
      <c r="C56" s="231">
        <v>6.0780269396885312E-3</v>
      </c>
      <c r="D56" s="232">
        <v>5.0816119666758199E-3</v>
      </c>
    </row>
    <row r="57" spans="1:4" x14ac:dyDescent="0.35">
      <c r="A57" s="329" t="s">
        <v>295</v>
      </c>
      <c r="B57" s="230" t="s">
        <v>8</v>
      </c>
      <c r="C57" s="231">
        <v>2.0715244237478579E-2</v>
      </c>
      <c r="D57" s="232">
        <v>2.108525956388255E-2</v>
      </c>
    </row>
    <row r="58" spans="1:4" x14ac:dyDescent="0.35">
      <c r="A58" s="329" t="s">
        <v>296</v>
      </c>
      <c r="B58" s="230" t="s">
        <v>9</v>
      </c>
      <c r="C58" s="231">
        <v>2.9995074225932939E-2</v>
      </c>
      <c r="D58" s="232">
        <v>1.6810500153087604E-2</v>
      </c>
    </row>
    <row r="59" spans="1:4" x14ac:dyDescent="0.35">
      <c r="A59" s="329" t="s">
        <v>297</v>
      </c>
      <c r="B59" s="230" t="s">
        <v>10</v>
      </c>
      <c r="C59" s="231">
        <v>0.16222617386941102</v>
      </c>
      <c r="D59" s="232">
        <v>0.25691559367295075</v>
      </c>
    </row>
    <row r="60" spans="1:4" x14ac:dyDescent="0.35">
      <c r="A60" s="329" t="s">
        <v>296</v>
      </c>
      <c r="B60" s="230" t="s">
        <v>11</v>
      </c>
      <c r="C60" s="231">
        <v>1.019493789519175E-2</v>
      </c>
      <c r="D60" s="232">
        <v>6.3246326433444734E-3</v>
      </c>
    </row>
    <row r="61" spans="1:4" x14ac:dyDescent="0.35">
      <c r="A61" s="329" t="s">
        <v>291</v>
      </c>
      <c r="B61" s="230" t="s">
        <v>12</v>
      </c>
      <c r="C61" s="231">
        <v>4.6359842406725568E-2</v>
      </c>
      <c r="D61" s="232">
        <v>6.7568444581215262E-2</v>
      </c>
    </row>
    <row r="62" spans="1:4" x14ac:dyDescent="0.35">
      <c r="A62" s="329" t="s">
        <v>297</v>
      </c>
      <c r="B62" s="230" t="s">
        <v>13</v>
      </c>
      <c r="C62" s="231">
        <v>1.6434635428829322E-2</v>
      </c>
      <c r="D62" s="232">
        <v>9.3333741307089421E-3</v>
      </c>
    </row>
    <row r="63" spans="1:4" x14ac:dyDescent="0.35">
      <c r="A63" s="329" t="s">
        <v>297</v>
      </c>
      <c r="B63" s="230" t="s">
        <v>14</v>
      </c>
      <c r="C63" s="231">
        <v>1.5881803620213377E-2</v>
      </c>
      <c r="D63" s="232">
        <v>1.53264956152241E-2</v>
      </c>
    </row>
    <row r="64" spans="1:4" x14ac:dyDescent="0.35">
      <c r="A64" s="329" t="s">
        <v>291</v>
      </c>
      <c r="B64" s="230" t="s">
        <v>15</v>
      </c>
      <c r="C64" s="231">
        <v>9.6460878543115372E-2</v>
      </c>
      <c r="D64" s="232">
        <v>0.10212063848932254</v>
      </c>
    </row>
    <row r="65" spans="1:4" x14ac:dyDescent="0.35">
      <c r="A65" s="329" t="s">
        <v>297</v>
      </c>
      <c r="B65" s="230" t="s">
        <v>16</v>
      </c>
      <c r="C65" s="231">
        <v>0.10405991547256276</v>
      </c>
      <c r="D65" s="232">
        <v>6.057971771464276E-2</v>
      </c>
    </row>
    <row r="66" spans="1:4" x14ac:dyDescent="0.35">
      <c r="A66" s="329" t="s">
        <v>291</v>
      </c>
      <c r="B66" s="230" t="s">
        <v>17</v>
      </c>
      <c r="C66" s="231">
        <v>2.985409320943426E-2</v>
      </c>
      <c r="D66" s="232">
        <v>2.7504902019060817E-2</v>
      </c>
    </row>
    <row r="67" spans="1:4" x14ac:dyDescent="0.35">
      <c r="A67" s="329" t="s">
        <v>297</v>
      </c>
      <c r="B67" s="230" t="s">
        <v>18</v>
      </c>
      <c r="C67" s="231">
        <v>1.9258334675283546E-2</v>
      </c>
      <c r="D67" s="232">
        <v>1.689946831534838E-2</v>
      </c>
    </row>
    <row r="68" spans="1:4" x14ac:dyDescent="0.35">
      <c r="A68" s="329" t="s">
        <v>291</v>
      </c>
      <c r="B68" s="230" t="s">
        <v>19</v>
      </c>
      <c r="C68" s="231">
        <v>9.9923827620979379E-3</v>
      </c>
      <c r="D68" s="232">
        <v>6.4464400944134409E-3</v>
      </c>
    </row>
    <row r="69" spans="1:4" x14ac:dyDescent="0.35">
      <c r="A69" s="329" t="s">
        <v>294</v>
      </c>
      <c r="B69" s="230" t="s">
        <v>20</v>
      </c>
      <c r="C69" s="231">
        <v>5.4783789734698912E-2</v>
      </c>
      <c r="D69" s="232">
        <v>4.6272019620159539E-2</v>
      </c>
    </row>
    <row r="70" spans="1:4" x14ac:dyDescent="0.35">
      <c r="A70" s="329" t="s">
        <v>295</v>
      </c>
      <c r="B70" s="230" t="s">
        <v>21</v>
      </c>
      <c r="C70" s="231">
        <v>1.9091618113420746E-2</v>
      </c>
      <c r="D70" s="232">
        <v>1.1608055194951361E-2</v>
      </c>
    </row>
    <row r="71" spans="1:4" x14ac:dyDescent="0.35">
      <c r="A71" s="329" t="s">
        <v>297</v>
      </c>
      <c r="B71" s="230" t="s">
        <v>22</v>
      </c>
      <c r="C71" s="231">
        <v>3.5747144946439734E-2</v>
      </c>
      <c r="D71" s="232">
        <v>3.0354904036192207E-2</v>
      </c>
    </row>
    <row r="72" spans="1:4" x14ac:dyDescent="0.35">
      <c r="A72" s="329" t="s">
        <v>297</v>
      </c>
      <c r="B72" s="230" t="s">
        <v>23</v>
      </c>
      <c r="C72" s="231">
        <v>1.9028564585573535E-2</v>
      </c>
      <c r="D72" s="232">
        <v>1.6963685203551949E-2</v>
      </c>
    </row>
    <row r="73" spans="1:4" x14ac:dyDescent="0.35">
      <c r="A73" s="329" t="s">
        <v>293</v>
      </c>
      <c r="B73" s="230" t="s">
        <v>24</v>
      </c>
      <c r="C73" s="231">
        <v>2.0443245495852039E-2</v>
      </c>
      <c r="D73" s="232">
        <v>1.6475675831589213E-2</v>
      </c>
    </row>
    <row r="74" spans="1:4" x14ac:dyDescent="0.35">
      <c r="A74" s="329" t="s">
        <v>291</v>
      </c>
      <c r="B74" s="230" t="s">
        <v>25</v>
      </c>
      <c r="C74" s="231">
        <v>1.9708603581789497E-2</v>
      </c>
      <c r="D74" s="232">
        <v>1.2216800112413663E-2</v>
      </c>
    </row>
    <row r="75" spans="1:4" x14ac:dyDescent="0.35">
      <c r="A75" s="329" t="s">
        <v>292</v>
      </c>
      <c r="B75" s="230" t="s">
        <v>26</v>
      </c>
      <c r="C75" s="231">
        <v>3.0468354964133516E-2</v>
      </c>
      <c r="D75" s="232">
        <v>4.2830033390832946E-2</v>
      </c>
    </row>
    <row r="76" spans="1:4" x14ac:dyDescent="0.35">
      <c r="A76" s="329" t="s">
        <v>292</v>
      </c>
      <c r="B76" s="230" t="s">
        <v>27</v>
      </c>
      <c r="C76" s="231">
        <v>2.4553114276354735E-2</v>
      </c>
      <c r="D76" s="232">
        <v>1.5141835519403539E-2</v>
      </c>
    </row>
    <row r="77" spans="1:4" x14ac:dyDescent="0.35">
      <c r="A77" s="329" t="s">
        <v>298</v>
      </c>
      <c r="B77" s="230" t="s">
        <v>28</v>
      </c>
      <c r="C77" s="231">
        <v>1.4330123017570346E-2</v>
      </c>
      <c r="D77" s="232">
        <v>9.7659367509450798E-3</v>
      </c>
    </row>
    <row r="78" spans="1:4" x14ac:dyDescent="0.35">
      <c r="A78" s="329" t="s">
        <v>294</v>
      </c>
      <c r="B78" s="230" t="s">
        <v>29</v>
      </c>
      <c r="C78" s="231">
        <v>2.5889222257690386E-2</v>
      </c>
      <c r="D78" s="232">
        <v>2.0344962599265763E-2</v>
      </c>
    </row>
    <row r="79" spans="1:4" x14ac:dyDescent="0.35">
      <c r="A79" s="329" t="s">
        <v>297</v>
      </c>
      <c r="B79" s="230" t="s">
        <v>30</v>
      </c>
      <c r="C79" s="231">
        <v>5.9159615403378881E-3</v>
      </c>
      <c r="D79" s="232">
        <v>4.1468128641920969E-3</v>
      </c>
    </row>
    <row r="80" spans="1:4" x14ac:dyDescent="0.35">
      <c r="A80" s="329" t="s">
        <v>298</v>
      </c>
      <c r="B80" s="230" t="s">
        <v>31</v>
      </c>
      <c r="C80" s="231">
        <v>5.0319068528429649E-2</v>
      </c>
      <c r="D80" s="232">
        <v>6.0590144432454272E-2</v>
      </c>
    </row>
    <row r="81" spans="1:4" x14ac:dyDescent="0.35">
      <c r="A81" s="329" t="s">
        <v>293</v>
      </c>
      <c r="B81" s="230" t="s">
        <v>32</v>
      </c>
      <c r="C81" s="231">
        <v>2.2874772116048735E-2</v>
      </c>
      <c r="D81" s="232">
        <v>1.3989537032291059E-2</v>
      </c>
    </row>
    <row r="82" spans="1:4" x14ac:dyDescent="0.35">
      <c r="A82" s="330" t="s">
        <v>291</v>
      </c>
      <c r="B82" s="227" t="s">
        <v>33</v>
      </c>
      <c r="C82" s="228">
        <v>7.5410005354115744E-3</v>
      </c>
      <c r="D82" s="229">
        <v>9.108663744976906E-3</v>
      </c>
    </row>
  </sheetData>
  <autoFilter ref="A8:E8"/>
  <hyperlinks>
    <hyperlink ref="A5" location="Índice!B27" tooltip="Regreso al Índice" display="Índice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82"/>
  <sheetViews>
    <sheetView zoomScale="75" zoomScaleNormal="7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9" sqref="C9"/>
    </sheetView>
  </sheetViews>
  <sheetFormatPr baseColWidth="10" defaultColWidth="11.453125" defaultRowHeight="14.5" x14ac:dyDescent="0.35"/>
  <cols>
    <col min="1" max="1" width="30" style="2" customWidth="1"/>
    <col min="2" max="2" width="32.7265625" style="2" bestFit="1" customWidth="1"/>
    <col min="3" max="3" width="36.08984375" style="2" bestFit="1" customWidth="1"/>
    <col min="4" max="4" width="27.36328125" style="2" bestFit="1" customWidth="1"/>
    <col min="5" max="5" width="30.7265625" style="2" bestFit="1" customWidth="1"/>
    <col min="6" max="6" width="25.90625" style="2" bestFit="1" customWidth="1"/>
    <col min="7" max="7" width="30.7265625" style="2" bestFit="1" customWidth="1"/>
    <col min="8" max="8" width="36.1796875" style="2" customWidth="1"/>
    <col min="9" max="16384" width="11.453125" style="2"/>
  </cols>
  <sheetData>
    <row r="1" spans="1:9" x14ac:dyDescent="0.35">
      <c r="A1" s="120" t="s">
        <v>262</v>
      </c>
    </row>
    <row r="2" spans="1:9" x14ac:dyDescent="0.35">
      <c r="A2" s="120" t="s">
        <v>253</v>
      </c>
    </row>
    <row r="3" spans="1:9" x14ac:dyDescent="0.35">
      <c r="A3" s="120" t="s">
        <v>263</v>
      </c>
    </row>
    <row r="5" spans="1:9" ht="15.5" x14ac:dyDescent="0.35">
      <c r="A5" s="327" t="s">
        <v>233</v>
      </c>
    </row>
    <row r="7" spans="1:9" ht="15" thickBot="1" x14ac:dyDescent="0.4"/>
    <row r="8" spans="1:9" ht="15" thickBot="1" x14ac:dyDescent="0.4">
      <c r="A8" s="208" t="s">
        <v>287</v>
      </c>
      <c r="B8" s="208" t="s">
        <v>0</v>
      </c>
      <c r="C8" s="209" t="s">
        <v>182</v>
      </c>
      <c r="D8" s="208" t="s">
        <v>254</v>
      </c>
      <c r="E8" s="262" t="s">
        <v>183</v>
      </c>
      <c r="F8" s="208" t="s">
        <v>255</v>
      </c>
      <c r="G8" s="208" t="s">
        <v>305</v>
      </c>
      <c r="H8" s="208" t="s">
        <v>255</v>
      </c>
      <c r="I8" s="210" t="s">
        <v>307</v>
      </c>
    </row>
    <row r="9" spans="1:9" x14ac:dyDescent="0.35">
      <c r="A9" s="233"/>
      <c r="B9" s="233" t="s">
        <v>1</v>
      </c>
      <c r="C9" s="222">
        <v>507567133032.66602</v>
      </c>
      <c r="D9" s="254">
        <v>30</v>
      </c>
      <c r="E9" s="263">
        <v>1445744215967.3337</v>
      </c>
      <c r="F9" s="254">
        <v>89</v>
      </c>
      <c r="G9" s="254">
        <v>1953311348999.9998</v>
      </c>
      <c r="H9" s="254">
        <v>119</v>
      </c>
      <c r="I9" s="258">
        <v>2.8483802868187063</v>
      </c>
    </row>
    <row r="10" spans="1:9" x14ac:dyDescent="0.35">
      <c r="A10" s="328" t="s">
        <v>291</v>
      </c>
      <c r="B10" s="234" t="s">
        <v>2</v>
      </c>
      <c r="C10" s="219">
        <v>2563930355.6983261</v>
      </c>
      <c r="D10" s="255">
        <v>17</v>
      </c>
      <c r="E10" s="264">
        <v>14467335948.762314</v>
      </c>
      <c r="F10" s="255">
        <v>68</v>
      </c>
      <c r="G10" s="255">
        <v>17031266304.46064</v>
      </c>
      <c r="H10" s="255">
        <v>85</v>
      </c>
      <c r="I10" s="259">
        <v>5.6426399869281596</v>
      </c>
    </row>
    <row r="11" spans="1:9" x14ac:dyDescent="0.35">
      <c r="A11" s="329" t="s">
        <v>292</v>
      </c>
      <c r="B11" s="235" t="s">
        <v>3</v>
      </c>
      <c r="C11" s="216">
        <v>10969497015.973167</v>
      </c>
      <c r="D11" s="256">
        <v>22</v>
      </c>
      <c r="E11" s="265">
        <v>51978280630.616272</v>
      </c>
      <c r="F11" s="256">
        <v>79</v>
      </c>
      <c r="G11" s="256">
        <v>62947777646.589439</v>
      </c>
      <c r="H11" s="256">
        <v>101</v>
      </c>
      <c r="I11" s="260">
        <v>4.7384379206200986</v>
      </c>
    </row>
    <row r="12" spans="1:9" x14ac:dyDescent="0.35">
      <c r="A12" s="329" t="s">
        <v>292</v>
      </c>
      <c r="B12" s="235" t="s">
        <v>4</v>
      </c>
      <c r="C12" s="216">
        <v>17959522906.522488</v>
      </c>
      <c r="D12" s="256">
        <v>23</v>
      </c>
      <c r="E12" s="265">
        <v>15290467532.15976</v>
      </c>
      <c r="F12" s="256">
        <v>70</v>
      </c>
      <c r="G12" s="256">
        <v>33249990438.682247</v>
      </c>
      <c r="H12" s="256">
        <v>93</v>
      </c>
      <c r="I12" s="260">
        <v>0.8513849511340088</v>
      </c>
    </row>
    <row r="13" spans="1:9" x14ac:dyDescent="0.35">
      <c r="A13" s="329" t="s">
        <v>293</v>
      </c>
      <c r="B13" s="235" t="s">
        <v>5</v>
      </c>
      <c r="C13" s="216">
        <v>2204323531.8114686</v>
      </c>
      <c r="D13" s="256">
        <v>16</v>
      </c>
      <c r="E13" s="265">
        <v>12636013421.295256</v>
      </c>
      <c r="F13" s="256">
        <v>64</v>
      </c>
      <c r="G13" s="256">
        <v>14840336953.106724</v>
      </c>
      <c r="H13" s="256">
        <v>80</v>
      </c>
      <c r="I13" s="260">
        <v>5.7323769578013053</v>
      </c>
    </row>
    <row r="14" spans="1:9" x14ac:dyDescent="0.35">
      <c r="A14" s="329" t="s">
        <v>294</v>
      </c>
      <c r="B14" s="235" t="s">
        <v>6</v>
      </c>
      <c r="C14" s="216">
        <v>4162937949.6657562</v>
      </c>
      <c r="D14" s="256">
        <v>18</v>
      </c>
      <c r="E14" s="265">
        <v>27137096451.741463</v>
      </c>
      <c r="F14" s="256">
        <v>77</v>
      </c>
      <c r="G14" s="256">
        <v>31300034401.407219</v>
      </c>
      <c r="H14" s="256">
        <v>95</v>
      </c>
      <c r="I14" s="260">
        <v>6.5187367142765869</v>
      </c>
    </row>
    <row r="15" spans="1:9" x14ac:dyDescent="0.35">
      <c r="A15" s="329" t="s">
        <v>291</v>
      </c>
      <c r="B15" s="235" t="s">
        <v>7</v>
      </c>
      <c r="C15" s="216">
        <v>2565955033.5060945</v>
      </c>
      <c r="D15" s="256">
        <v>16</v>
      </c>
      <c r="E15" s="265">
        <v>6601029400.3214035</v>
      </c>
      <c r="F15" s="256">
        <v>63</v>
      </c>
      <c r="G15" s="256">
        <v>9166984433.8274975</v>
      </c>
      <c r="H15" s="256">
        <v>79</v>
      </c>
      <c r="I15" s="260">
        <v>2.5725428988916557</v>
      </c>
    </row>
    <row r="16" spans="1:9" x14ac:dyDescent="0.35">
      <c r="A16" s="329" t="s">
        <v>295</v>
      </c>
      <c r="B16" s="235" t="s">
        <v>8</v>
      </c>
      <c r="C16" s="216">
        <v>4428205590.6386127</v>
      </c>
      <c r="D16" s="256">
        <v>22</v>
      </c>
      <c r="E16" s="265">
        <v>36634811690.884109</v>
      </c>
      <c r="F16" s="256">
        <v>73</v>
      </c>
      <c r="G16" s="256">
        <v>41063017281.52272</v>
      </c>
      <c r="H16" s="256">
        <v>95</v>
      </c>
      <c r="I16" s="260">
        <v>8.2730602590655291</v>
      </c>
    </row>
    <row r="17" spans="1:9" x14ac:dyDescent="0.35">
      <c r="A17" s="329" t="s">
        <v>296</v>
      </c>
      <c r="B17" s="235" t="s">
        <v>9</v>
      </c>
      <c r="C17" s="216">
        <v>4266747118.7116232</v>
      </c>
      <c r="D17" s="256">
        <v>18</v>
      </c>
      <c r="E17" s="265">
        <v>33364624147.770855</v>
      </c>
      <c r="F17" s="256">
        <v>76</v>
      </c>
      <c r="G17" s="256">
        <v>37631371266.482475</v>
      </c>
      <c r="H17" s="256">
        <v>94</v>
      </c>
      <c r="I17" s="260">
        <v>7.8196863370345602</v>
      </c>
    </row>
    <row r="18" spans="1:9" x14ac:dyDescent="0.35">
      <c r="A18" s="329" t="s">
        <v>297</v>
      </c>
      <c r="B18" s="235" t="s">
        <v>10</v>
      </c>
      <c r="C18" s="216">
        <v>171655364436.85336</v>
      </c>
      <c r="D18" s="256">
        <v>27</v>
      </c>
      <c r="E18" s="265">
        <v>197919090560.39468</v>
      </c>
      <c r="F18" s="256">
        <v>86</v>
      </c>
      <c r="G18" s="256">
        <v>369574454997.24805</v>
      </c>
      <c r="H18" s="256">
        <v>113</v>
      </c>
      <c r="I18" s="260">
        <v>1.1530026527845736</v>
      </c>
    </row>
    <row r="19" spans="1:9" x14ac:dyDescent="0.35">
      <c r="A19" s="329" t="s">
        <v>296</v>
      </c>
      <c r="B19" s="235" t="s">
        <v>11</v>
      </c>
      <c r="C19" s="216">
        <v>1309217306.2935863</v>
      </c>
      <c r="D19" s="256">
        <v>17</v>
      </c>
      <c r="E19" s="265">
        <v>12095011213.733648</v>
      </c>
      <c r="F19" s="256">
        <v>64</v>
      </c>
      <c r="G19" s="256">
        <v>13404228520.027235</v>
      </c>
      <c r="H19" s="256">
        <v>81</v>
      </c>
      <c r="I19" s="260">
        <v>9.2383526826228763</v>
      </c>
    </row>
    <row r="20" spans="1:9" x14ac:dyDescent="0.35">
      <c r="A20" s="329" t="s">
        <v>291</v>
      </c>
      <c r="B20" s="235" t="s">
        <v>12</v>
      </c>
      <c r="C20" s="216">
        <v>17112435696.240685</v>
      </c>
      <c r="D20" s="256">
        <v>18</v>
      </c>
      <c r="E20" s="265">
        <v>122065362280.10669</v>
      </c>
      <c r="F20" s="256">
        <v>79</v>
      </c>
      <c r="G20" s="256">
        <v>139177797976.34738</v>
      </c>
      <c r="H20" s="256">
        <v>97</v>
      </c>
      <c r="I20" s="260">
        <v>7.1331378213402088</v>
      </c>
    </row>
    <row r="21" spans="1:9" x14ac:dyDescent="0.35">
      <c r="A21" s="329" t="s">
        <v>297</v>
      </c>
      <c r="B21" s="235" t="s">
        <v>13</v>
      </c>
      <c r="C21" s="216">
        <v>8628814395.9015942</v>
      </c>
      <c r="D21" s="256">
        <v>18</v>
      </c>
      <c r="E21" s="265">
        <v>33123263592.598843</v>
      </c>
      <c r="F21" s="256">
        <v>70</v>
      </c>
      <c r="G21" s="256">
        <v>41752077988.500435</v>
      </c>
      <c r="H21" s="256">
        <v>88</v>
      </c>
      <c r="I21" s="260">
        <v>3.8386807355980812</v>
      </c>
    </row>
    <row r="22" spans="1:9" x14ac:dyDescent="0.35">
      <c r="A22" s="329" t="s">
        <v>297</v>
      </c>
      <c r="B22" s="235" t="s">
        <v>14</v>
      </c>
      <c r="C22" s="216">
        <v>2265604012.4476624</v>
      </c>
      <c r="D22" s="256">
        <v>15</v>
      </c>
      <c r="E22" s="265">
        <v>30446013213.085091</v>
      </c>
      <c r="F22" s="256">
        <v>73</v>
      </c>
      <c r="G22" s="256">
        <v>32711617225.532753</v>
      </c>
      <c r="H22" s="256">
        <v>88</v>
      </c>
      <c r="I22" s="260">
        <v>13.438364800648685</v>
      </c>
    </row>
    <row r="23" spans="1:9" x14ac:dyDescent="0.35">
      <c r="A23" s="329" t="s">
        <v>291</v>
      </c>
      <c r="B23" s="235" t="s">
        <v>15</v>
      </c>
      <c r="C23" s="216">
        <v>37404969401.502892</v>
      </c>
      <c r="D23" s="256">
        <v>22</v>
      </c>
      <c r="E23" s="265">
        <v>104924816313.47246</v>
      </c>
      <c r="F23" s="256">
        <v>85</v>
      </c>
      <c r="G23" s="256">
        <v>142329785714.97534</v>
      </c>
      <c r="H23" s="256">
        <v>107</v>
      </c>
      <c r="I23" s="260">
        <v>2.8051036531326954</v>
      </c>
    </row>
    <row r="24" spans="1:9" x14ac:dyDescent="0.35">
      <c r="A24" s="329" t="s">
        <v>297</v>
      </c>
      <c r="B24" s="235" t="s">
        <v>16</v>
      </c>
      <c r="C24" s="216">
        <v>34407831176.067459</v>
      </c>
      <c r="D24" s="256">
        <v>23</v>
      </c>
      <c r="E24" s="265">
        <v>142005945308.21265</v>
      </c>
      <c r="F24" s="256">
        <v>81</v>
      </c>
      <c r="G24" s="256">
        <v>176413776484.28009</v>
      </c>
      <c r="H24" s="256">
        <v>104</v>
      </c>
      <c r="I24" s="260">
        <v>4.1271402600634008</v>
      </c>
    </row>
    <row r="25" spans="1:9" x14ac:dyDescent="0.35">
      <c r="A25" s="329" t="s">
        <v>291</v>
      </c>
      <c r="B25" s="235" t="s">
        <v>17</v>
      </c>
      <c r="C25" s="216">
        <v>6137572064.3915024</v>
      </c>
      <c r="D25" s="256">
        <v>20</v>
      </c>
      <c r="E25" s="265">
        <v>47595769464.713913</v>
      </c>
      <c r="F25" s="256">
        <v>80</v>
      </c>
      <c r="G25" s="256">
        <v>53733341529.105415</v>
      </c>
      <c r="H25" s="256">
        <v>100</v>
      </c>
      <c r="I25" s="260">
        <v>7.7548204673394254</v>
      </c>
    </row>
    <row r="26" spans="1:9" x14ac:dyDescent="0.35">
      <c r="A26" s="329" t="s">
        <v>297</v>
      </c>
      <c r="B26" s="235" t="s">
        <v>18</v>
      </c>
      <c r="C26" s="216">
        <v>5023957452.3321791</v>
      </c>
      <c r="D26" s="256">
        <v>18</v>
      </c>
      <c r="E26" s="265">
        <v>22685162307.259026</v>
      </c>
      <c r="F26" s="256">
        <v>75</v>
      </c>
      <c r="G26" s="256">
        <v>27709119759.591206</v>
      </c>
      <c r="H26" s="256">
        <v>93</v>
      </c>
      <c r="I26" s="260">
        <v>4.515396979870582</v>
      </c>
    </row>
    <row r="27" spans="1:9" x14ac:dyDescent="0.35">
      <c r="A27" s="329" t="s">
        <v>291</v>
      </c>
      <c r="B27" s="235" t="s">
        <v>19</v>
      </c>
      <c r="C27" s="216">
        <v>9424082399.6403141</v>
      </c>
      <c r="D27" s="256">
        <v>20</v>
      </c>
      <c r="E27" s="265">
        <v>11994152025.966581</v>
      </c>
      <c r="F27" s="256">
        <v>72</v>
      </c>
      <c r="G27" s="256">
        <v>21418234425.606895</v>
      </c>
      <c r="H27" s="256">
        <v>92</v>
      </c>
      <c r="I27" s="260">
        <v>1.2727129833270938</v>
      </c>
    </row>
    <row r="28" spans="1:9" x14ac:dyDescent="0.35">
      <c r="A28" s="329" t="s">
        <v>294</v>
      </c>
      <c r="B28" s="235" t="s">
        <v>20</v>
      </c>
      <c r="C28" s="216">
        <v>25357904705.042816</v>
      </c>
      <c r="D28" s="256">
        <v>20</v>
      </c>
      <c r="E28" s="265">
        <v>90630768023.303833</v>
      </c>
      <c r="F28" s="256">
        <v>76</v>
      </c>
      <c r="G28" s="256">
        <v>115988672728.34665</v>
      </c>
      <c r="H28" s="256">
        <v>96</v>
      </c>
      <c r="I28" s="260">
        <v>3.5740637516190557</v>
      </c>
    </row>
    <row r="29" spans="1:9" x14ac:dyDescent="0.35">
      <c r="A29" s="329" t="s">
        <v>295</v>
      </c>
      <c r="B29" s="235" t="s">
        <v>21</v>
      </c>
      <c r="C29" s="216">
        <v>5745446684.6299438</v>
      </c>
      <c r="D29" s="256">
        <v>21</v>
      </c>
      <c r="E29" s="265">
        <v>30107313773.864754</v>
      </c>
      <c r="F29" s="256">
        <v>74</v>
      </c>
      <c r="G29" s="256">
        <v>35852760458.494698</v>
      </c>
      <c r="H29" s="256">
        <v>95</v>
      </c>
      <c r="I29" s="260">
        <v>5.2402041871534522</v>
      </c>
    </row>
    <row r="30" spans="1:9" x14ac:dyDescent="0.35">
      <c r="A30" s="329" t="s">
        <v>297</v>
      </c>
      <c r="B30" s="235" t="s">
        <v>22</v>
      </c>
      <c r="C30" s="216">
        <v>8804083191.6705666</v>
      </c>
      <c r="D30" s="256">
        <v>20</v>
      </c>
      <c r="E30" s="265">
        <v>60302166338.36441</v>
      </c>
      <c r="F30" s="256">
        <v>81</v>
      </c>
      <c r="G30" s="256">
        <v>69106249530.034973</v>
      </c>
      <c r="H30" s="256">
        <v>101</v>
      </c>
      <c r="I30" s="260">
        <v>6.8493408144320513</v>
      </c>
    </row>
    <row r="31" spans="1:9" x14ac:dyDescent="0.35">
      <c r="A31" s="329" t="s">
        <v>297</v>
      </c>
      <c r="B31" s="235" t="s">
        <v>23</v>
      </c>
      <c r="C31" s="216">
        <v>6898248047.030694</v>
      </c>
      <c r="D31" s="256">
        <v>18</v>
      </c>
      <c r="E31" s="265">
        <v>32887098253.196411</v>
      </c>
      <c r="F31" s="256">
        <v>80</v>
      </c>
      <c r="G31" s="256">
        <v>39785346300.227104</v>
      </c>
      <c r="H31" s="256">
        <v>98</v>
      </c>
      <c r="I31" s="260">
        <v>4.7674566105741079</v>
      </c>
    </row>
    <row r="32" spans="1:9" x14ac:dyDescent="0.35">
      <c r="A32" s="329" t="s">
        <v>293</v>
      </c>
      <c r="B32" s="235" t="s">
        <v>24</v>
      </c>
      <c r="C32" s="216">
        <v>70285642909.662476</v>
      </c>
      <c r="D32" s="256">
        <v>23</v>
      </c>
      <c r="E32" s="265">
        <v>51891856444.646164</v>
      </c>
      <c r="F32" s="256">
        <v>76</v>
      </c>
      <c r="G32" s="256">
        <v>122177499354.30864</v>
      </c>
      <c r="H32" s="256">
        <v>99</v>
      </c>
      <c r="I32" s="260">
        <v>0.73829952030661961</v>
      </c>
    </row>
    <row r="33" spans="1:9" x14ac:dyDescent="0.35">
      <c r="A33" s="329" t="s">
        <v>291</v>
      </c>
      <c r="B33" s="235" t="s">
        <v>25</v>
      </c>
      <c r="C33" s="216">
        <v>5779383560.4147348</v>
      </c>
      <c r="D33" s="256">
        <v>19</v>
      </c>
      <c r="E33" s="265">
        <v>22816088673.501781</v>
      </c>
      <c r="F33" s="256">
        <v>76</v>
      </c>
      <c r="G33" s="256">
        <v>28595472233.916515</v>
      </c>
      <c r="H33" s="256">
        <v>95</v>
      </c>
      <c r="I33" s="260">
        <v>3.9478412247593537</v>
      </c>
    </row>
    <row r="34" spans="1:9" x14ac:dyDescent="0.35">
      <c r="A34" s="329" t="s">
        <v>292</v>
      </c>
      <c r="B34" s="235" t="s">
        <v>26</v>
      </c>
      <c r="C34" s="216">
        <v>10393272317.955744</v>
      </c>
      <c r="D34" s="256">
        <v>23</v>
      </c>
      <c r="E34" s="265">
        <v>23029860050.427231</v>
      </c>
      <c r="F34" s="256">
        <v>76</v>
      </c>
      <c r="G34" s="256">
        <v>33423132368.382973</v>
      </c>
      <c r="H34" s="256">
        <v>99</v>
      </c>
      <c r="I34" s="260">
        <v>2.2158430324817067</v>
      </c>
    </row>
    <row r="35" spans="1:9" x14ac:dyDescent="0.35">
      <c r="A35" s="329" t="s">
        <v>292</v>
      </c>
      <c r="B35" s="235" t="s">
        <v>27</v>
      </c>
      <c r="C35" s="216">
        <v>5655787608.9376869</v>
      </c>
      <c r="D35" s="256">
        <v>21</v>
      </c>
      <c r="E35" s="265">
        <v>23644717809.14378</v>
      </c>
      <c r="F35" s="256">
        <v>76</v>
      </c>
      <c r="G35" s="256">
        <v>29300505418.081467</v>
      </c>
      <c r="H35" s="256">
        <v>97</v>
      </c>
      <c r="I35" s="260">
        <v>4.180623362125317</v>
      </c>
    </row>
    <row r="36" spans="1:9" x14ac:dyDescent="0.35">
      <c r="A36" s="329" t="s">
        <v>298</v>
      </c>
      <c r="B36" s="235" t="s">
        <v>28</v>
      </c>
      <c r="C36" s="216">
        <v>3569824093.3086467</v>
      </c>
      <c r="D36" s="256">
        <v>17</v>
      </c>
      <c r="E36" s="265">
        <v>30316336462.843399</v>
      </c>
      <c r="F36" s="256">
        <v>64</v>
      </c>
      <c r="G36" s="256">
        <v>33886160556.152046</v>
      </c>
      <c r="H36" s="256">
        <v>81</v>
      </c>
      <c r="I36" s="260">
        <v>8.4923894484518101</v>
      </c>
    </row>
    <row r="37" spans="1:9" x14ac:dyDescent="0.35">
      <c r="A37" s="329" t="s">
        <v>294</v>
      </c>
      <c r="B37" s="235" t="s">
        <v>29</v>
      </c>
      <c r="C37" s="216">
        <v>5881190702.9536047</v>
      </c>
      <c r="D37" s="256">
        <v>22</v>
      </c>
      <c r="E37" s="265">
        <v>35373795500.646851</v>
      </c>
      <c r="F37" s="256">
        <v>70</v>
      </c>
      <c r="G37" s="256">
        <v>41254986203.600456</v>
      </c>
      <c r="H37" s="256">
        <v>92</v>
      </c>
      <c r="I37" s="260">
        <v>6.0147336291750761</v>
      </c>
    </row>
    <row r="38" spans="1:9" x14ac:dyDescent="0.35">
      <c r="A38" s="329" t="s">
        <v>297</v>
      </c>
      <c r="B38" s="235" t="s">
        <v>30</v>
      </c>
      <c r="C38" s="216">
        <v>1376439397.3639405</v>
      </c>
      <c r="D38" s="256">
        <v>14</v>
      </c>
      <c r="E38" s="265">
        <v>9841004105.2246265</v>
      </c>
      <c r="F38" s="256">
        <v>64</v>
      </c>
      <c r="G38" s="256">
        <v>11217443502.588568</v>
      </c>
      <c r="H38" s="256">
        <v>78</v>
      </c>
      <c r="I38" s="260">
        <v>7.149609437270847</v>
      </c>
    </row>
    <row r="39" spans="1:9" x14ac:dyDescent="0.35">
      <c r="A39" s="329" t="s">
        <v>298</v>
      </c>
      <c r="B39" s="235" t="s">
        <v>31</v>
      </c>
      <c r="C39" s="216">
        <v>8145784118.9051361</v>
      </c>
      <c r="D39" s="256">
        <v>24</v>
      </c>
      <c r="E39" s="265">
        <v>67823620809.29007</v>
      </c>
      <c r="F39" s="256">
        <v>79</v>
      </c>
      <c r="G39" s="256">
        <v>75969404928.195206</v>
      </c>
      <c r="H39" s="256">
        <v>103</v>
      </c>
      <c r="I39" s="260">
        <v>8.3262237028700135</v>
      </c>
    </row>
    <row r="40" spans="1:9" x14ac:dyDescent="0.35">
      <c r="A40" s="329" t="s">
        <v>293</v>
      </c>
      <c r="B40" s="235" t="s">
        <v>32</v>
      </c>
      <c r="C40" s="216">
        <v>5928521467.1276646</v>
      </c>
      <c r="D40" s="256">
        <v>20</v>
      </c>
      <c r="E40" s="265">
        <v>33941977109.008324</v>
      </c>
      <c r="F40" s="256">
        <v>79</v>
      </c>
      <c r="G40" s="256">
        <v>39870498576.135986</v>
      </c>
      <c r="H40" s="256">
        <v>99</v>
      </c>
      <c r="I40" s="260">
        <v>5.7252010129690936</v>
      </c>
    </row>
    <row r="41" spans="1:9" x14ac:dyDescent="0.35">
      <c r="A41" s="330" t="s">
        <v>291</v>
      </c>
      <c r="B41" s="236" t="s">
        <v>33</v>
      </c>
      <c r="C41" s="211">
        <v>1254636383.4636531</v>
      </c>
      <c r="D41" s="257">
        <v>15</v>
      </c>
      <c r="E41" s="266">
        <v>10173367110.777016</v>
      </c>
      <c r="F41" s="257">
        <v>67</v>
      </c>
      <c r="G41" s="257">
        <v>11428003494.240669</v>
      </c>
      <c r="H41" s="257">
        <v>82</v>
      </c>
      <c r="I41" s="261">
        <v>8.1086179588476277</v>
      </c>
    </row>
    <row r="42" spans="1:9" x14ac:dyDescent="0.35">
      <c r="C42" s="253"/>
      <c r="E42" s="253"/>
      <c r="G42" s="253"/>
      <c r="H42" s="253"/>
    </row>
    <row r="43" spans="1:9" ht="16.5" x14ac:dyDescent="0.35">
      <c r="B43" s="1" t="s">
        <v>36</v>
      </c>
    </row>
    <row r="44" spans="1:9" ht="16.5" x14ac:dyDescent="0.35">
      <c r="B44" s="2" t="s">
        <v>37</v>
      </c>
    </row>
    <row r="45" spans="1:9" x14ac:dyDescent="0.35">
      <c r="B45" s="5" t="s">
        <v>309</v>
      </c>
    </row>
    <row r="47" spans="1:9" x14ac:dyDescent="0.35">
      <c r="B47" s="2" t="s">
        <v>34</v>
      </c>
    </row>
    <row r="48" spans="1:9" ht="15" thickBot="1" x14ac:dyDescent="0.4"/>
    <row r="49" spans="1:8" ht="15" thickBot="1" x14ac:dyDescent="0.4">
      <c r="A49" s="208" t="s">
        <v>287</v>
      </c>
      <c r="B49" s="208" t="s">
        <v>0</v>
      </c>
    </row>
    <row r="50" spans="1:8" x14ac:dyDescent="0.35">
      <c r="A50" s="233"/>
      <c r="B50" s="214" t="s">
        <v>1</v>
      </c>
      <c r="C50" s="271">
        <f>SUM(C51:C82)</f>
        <v>1.0000000000000002</v>
      </c>
      <c r="D50" s="267">
        <f>D9/$D$9</f>
        <v>1</v>
      </c>
      <c r="E50" s="271">
        <f>E9/$E$9</f>
        <v>1</v>
      </c>
      <c r="F50" s="267">
        <f>F9/$F$9</f>
        <v>1</v>
      </c>
      <c r="G50" s="271">
        <f>G9/$G$9</f>
        <v>1</v>
      </c>
      <c r="H50" s="287"/>
    </row>
    <row r="51" spans="1:8" x14ac:dyDescent="0.35">
      <c r="A51" s="328" t="s">
        <v>291</v>
      </c>
      <c r="B51" s="3" t="s">
        <v>2</v>
      </c>
      <c r="C51" s="272">
        <f>C10/C$9</f>
        <v>5.0514113086461742E-3</v>
      </c>
      <c r="D51" s="268">
        <f t="shared" ref="D51:D82" si="0">D10/$D$9</f>
        <v>0.56666666666666665</v>
      </c>
      <c r="E51" s="272">
        <f t="shared" ref="E51:E82" si="1">E10/$E$9</f>
        <v>1.0006843388325339E-2</v>
      </c>
      <c r="F51" s="268">
        <f t="shared" ref="F51:F82" si="2">F10/$F$9</f>
        <v>0.7640449438202247</v>
      </c>
      <c r="G51" s="272">
        <f t="shared" ref="G51:G82" si="3">G10/$G$9</f>
        <v>8.7191764452604122E-3</v>
      </c>
      <c r="H51" s="268"/>
    </row>
    <row r="52" spans="1:8" x14ac:dyDescent="0.35">
      <c r="A52" s="329" t="s">
        <v>292</v>
      </c>
      <c r="B52" s="230" t="s">
        <v>3</v>
      </c>
      <c r="C52" s="273">
        <f t="shared" ref="C52:C67" si="4">C11/C$9</f>
        <v>2.1611913581621119E-2</v>
      </c>
      <c r="D52" s="269">
        <f t="shared" si="0"/>
        <v>0.73333333333333328</v>
      </c>
      <c r="E52" s="273">
        <f t="shared" si="1"/>
        <v>3.5952611849695761E-2</v>
      </c>
      <c r="F52" s="269">
        <f t="shared" si="2"/>
        <v>0.88764044943820219</v>
      </c>
      <c r="G52" s="273">
        <f t="shared" si="3"/>
        <v>3.2226187432339258E-2</v>
      </c>
      <c r="H52" s="268"/>
    </row>
    <row r="53" spans="1:8" x14ac:dyDescent="0.35">
      <c r="A53" s="329" t="s">
        <v>292</v>
      </c>
      <c r="B53" s="230" t="s">
        <v>4</v>
      </c>
      <c r="C53" s="273">
        <f t="shared" si="4"/>
        <v>3.5383541875960371E-2</v>
      </c>
      <c r="D53" s="269">
        <f t="shared" si="0"/>
        <v>0.76666666666666672</v>
      </c>
      <c r="E53" s="273">
        <f t="shared" si="1"/>
        <v>1.0576191392146814E-2</v>
      </c>
      <c r="F53" s="269">
        <f t="shared" si="2"/>
        <v>0.7865168539325843</v>
      </c>
      <c r="G53" s="273">
        <f t="shared" si="3"/>
        <v>1.7022370988477909E-2</v>
      </c>
      <c r="H53" s="268"/>
    </row>
    <row r="54" spans="1:8" x14ac:dyDescent="0.35">
      <c r="A54" s="329" t="s">
        <v>293</v>
      </c>
      <c r="B54" s="230" t="s">
        <v>5</v>
      </c>
      <c r="C54" s="273">
        <f t="shared" si="4"/>
        <v>4.3429201545041778E-3</v>
      </c>
      <c r="D54" s="269">
        <f t="shared" si="0"/>
        <v>0.53333333333333333</v>
      </c>
      <c r="E54" s="273">
        <f t="shared" si="1"/>
        <v>8.7401445440614262E-3</v>
      </c>
      <c r="F54" s="269">
        <f t="shared" si="2"/>
        <v>0.7191011235955056</v>
      </c>
      <c r="G54" s="273">
        <f t="shared" si="3"/>
        <v>7.5975276346519228E-3</v>
      </c>
      <c r="H54" s="268"/>
    </row>
    <row r="55" spans="1:8" x14ac:dyDescent="0.35">
      <c r="A55" s="329" t="s">
        <v>294</v>
      </c>
      <c r="B55" s="230" t="s">
        <v>6</v>
      </c>
      <c r="C55" s="273">
        <f t="shared" si="4"/>
        <v>8.2017484559975193E-3</v>
      </c>
      <c r="D55" s="269">
        <f t="shared" si="0"/>
        <v>0.6</v>
      </c>
      <c r="E55" s="273">
        <f t="shared" si="1"/>
        <v>1.8770330292197841E-2</v>
      </c>
      <c r="F55" s="269">
        <f t="shared" si="2"/>
        <v>0.8651685393258427</v>
      </c>
      <c r="G55" s="273">
        <f t="shared" si="3"/>
        <v>1.6024088744188841E-2</v>
      </c>
      <c r="H55" s="268"/>
    </row>
    <row r="56" spans="1:8" x14ac:dyDescent="0.35">
      <c r="A56" s="329" t="s">
        <v>291</v>
      </c>
      <c r="B56" s="230" t="s">
        <v>7</v>
      </c>
      <c r="C56" s="273">
        <f t="shared" si="4"/>
        <v>5.0554002938975849E-3</v>
      </c>
      <c r="D56" s="269">
        <f t="shared" si="0"/>
        <v>0.53333333333333333</v>
      </c>
      <c r="E56" s="273">
        <f t="shared" si="1"/>
        <v>4.5658349017877395E-3</v>
      </c>
      <c r="F56" s="269">
        <f t="shared" si="2"/>
        <v>0.7078651685393258</v>
      </c>
      <c r="G56" s="273">
        <f t="shared" si="3"/>
        <v>4.6930482631560742E-3</v>
      </c>
      <c r="H56" s="268"/>
    </row>
    <row r="57" spans="1:8" x14ac:dyDescent="0.35">
      <c r="A57" s="329" t="s">
        <v>295</v>
      </c>
      <c r="B57" s="230" t="s">
        <v>8</v>
      </c>
      <c r="C57" s="273">
        <f t="shared" si="4"/>
        <v>8.7243741811659468E-3</v>
      </c>
      <c r="D57" s="269">
        <f t="shared" si="0"/>
        <v>0.73333333333333328</v>
      </c>
      <c r="E57" s="273">
        <f t="shared" si="1"/>
        <v>2.5339760163848972E-2</v>
      </c>
      <c r="F57" s="269">
        <f t="shared" si="2"/>
        <v>0.8202247191011236</v>
      </c>
      <c r="G57" s="273">
        <f t="shared" si="3"/>
        <v>2.1022259099935596E-2</v>
      </c>
      <c r="H57" s="268"/>
    </row>
    <row r="58" spans="1:8" x14ac:dyDescent="0.35">
      <c r="A58" s="329" t="s">
        <v>296</v>
      </c>
      <c r="B58" s="230" t="s">
        <v>9</v>
      </c>
      <c r="C58" s="273">
        <f t="shared" si="4"/>
        <v>8.4062714881048533E-3</v>
      </c>
      <c r="D58" s="269">
        <f t="shared" si="0"/>
        <v>0.6</v>
      </c>
      <c r="E58" s="273">
        <f t="shared" si="1"/>
        <v>2.307781956121948E-2</v>
      </c>
      <c r="F58" s="269">
        <f t="shared" si="2"/>
        <v>0.8539325842696629</v>
      </c>
      <c r="G58" s="273">
        <f t="shared" si="3"/>
        <v>1.9265423961084292E-2</v>
      </c>
      <c r="H58" s="268"/>
    </row>
    <row r="59" spans="1:8" x14ac:dyDescent="0.35">
      <c r="A59" s="329" t="s">
        <v>297</v>
      </c>
      <c r="B59" s="230" t="s">
        <v>10</v>
      </c>
      <c r="C59" s="273">
        <f t="shared" si="4"/>
        <v>0.33819243458737891</v>
      </c>
      <c r="D59" s="269">
        <f t="shared" si="0"/>
        <v>0.9</v>
      </c>
      <c r="E59" s="273">
        <f t="shared" si="1"/>
        <v>0.13689772255320343</v>
      </c>
      <c r="F59" s="269">
        <f t="shared" si="2"/>
        <v>0.9662921348314607</v>
      </c>
      <c r="G59" s="273">
        <f t="shared" si="3"/>
        <v>0.1892040688682079</v>
      </c>
      <c r="H59" s="268"/>
    </row>
    <row r="60" spans="1:8" x14ac:dyDescent="0.35">
      <c r="A60" s="329" t="s">
        <v>296</v>
      </c>
      <c r="B60" s="230" t="s">
        <v>11</v>
      </c>
      <c r="C60" s="273">
        <f t="shared" si="4"/>
        <v>2.5793973271498799E-3</v>
      </c>
      <c r="D60" s="269">
        <f t="shared" si="0"/>
        <v>0.56666666666666665</v>
      </c>
      <c r="E60" s="273">
        <f t="shared" si="1"/>
        <v>8.3659412779604255E-3</v>
      </c>
      <c r="F60" s="269">
        <f t="shared" si="2"/>
        <v>0.7191011235955056</v>
      </c>
      <c r="G60" s="273">
        <f t="shared" si="3"/>
        <v>6.8623102645103389E-3</v>
      </c>
      <c r="H60" s="268"/>
    </row>
    <row r="61" spans="1:8" x14ac:dyDescent="0.35">
      <c r="A61" s="329" t="s">
        <v>291</v>
      </c>
      <c r="B61" s="230" t="s">
        <v>12</v>
      </c>
      <c r="C61" s="273">
        <f t="shared" si="4"/>
        <v>3.3714625283153159E-2</v>
      </c>
      <c r="D61" s="269">
        <f t="shared" si="0"/>
        <v>0.6</v>
      </c>
      <c r="E61" s="273">
        <f t="shared" si="1"/>
        <v>8.4430814892407446E-2</v>
      </c>
      <c r="F61" s="269">
        <f t="shared" si="2"/>
        <v>0.88764044943820219</v>
      </c>
      <c r="G61" s="273">
        <f t="shared" si="3"/>
        <v>7.1252234339190035E-2</v>
      </c>
      <c r="H61" s="268"/>
    </row>
    <row r="62" spans="1:8" x14ac:dyDescent="0.35">
      <c r="A62" s="329" t="s">
        <v>297</v>
      </c>
      <c r="B62" s="230" t="s">
        <v>13</v>
      </c>
      <c r="C62" s="273">
        <f t="shared" si="4"/>
        <v>1.7000341106299059E-2</v>
      </c>
      <c r="D62" s="269">
        <f t="shared" si="0"/>
        <v>0.6</v>
      </c>
      <c r="E62" s="273">
        <f t="shared" si="1"/>
        <v>2.2910874016837328E-2</v>
      </c>
      <c r="F62" s="269">
        <f t="shared" si="2"/>
        <v>0.7865168539325843</v>
      </c>
      <c r="G62" s="273">
        <f t="shared" si="3"/>
        <v>2.1375024524316343E-2</v>
      </c>
      <c r="H62" s="268"/>
    </row>
    <row r="63" spans="1:8" x14ac:dyDescent="0.35">
      <c r="A63" s="329" t="s">
        <v>297</v>
      </c>
      <c r="B63" s="230" t="s">
        <v>14</v>
      </c>
      <c r="C63" s="273">
        <f t="shared" si="4"/>
        <v>4.4636538991618523E-3</v>
      </c>
      <c r="D63" s="269">
        <f t="shared" si="0"/>
        <v>0.5</v>
      </c>
      <c r="E63" s="273">
        <f t="shared" si="1"/>
        <v>2.105905932517527E-2</v>
      </c>
      <c r="F63" s="269">
        <f t="shared" si="2"/>
        <v>0.8202247191011236</v>
      </c>
      <c r="G63" s="273">
        <f t="shared" si="3"/>
        <v>1.6746750200514377E-2</v>
      </c>
      <c r="H63" s="268"/>
    </row>
    <row r="64" spans="1:8" x14ac:dyDescent="0.35">
      <c r="A64" s="329" t="s">
        <v>291</v>
      </c>
      <c r="B64" s="230" t="s">
        <v>15</v>
      </c>
      <c r="C64" s="273">
        <f t="shared" si="4"/>
        <v>7.3694624744537154E-2</v>
      </c>
      <c r="D64" s="269">
        <f t="shared" si="0"/>
        <v>0.73333333333333328</v>
      </c>
      <c r="E64" s="273">
        <f t="shared" si="1"/>
        <v>7.2574951471113619E-2</v>
      </c>
      <c r="F64" s="269">
        <f t="shared" si="2"/>
        <v>0.9550561797752809</v>
      </c>
      <c r="G64" s="273">
        <f t="shared" si="3"/>
        <v>7.2865898100597862E-2</v>
      </c>
      <c r="H64" s="268"/>
    </row>
    <row r="65" spans="1:8" x14ac:dyDescent="0.35">
      <c r="A65" s="329" t="s">
        <v>297</v>
      </c>
      <c r="B65" s="230" t="s">
        <v>16</v>
      </c>
      <c r="C65" s="273">
        <f t="shared" si="4"/>
        <v>6.7789714772278284E-2</v>
      </c>
      <c r="D65" s="269">
        <f t="shared" si="0"/>
        <v>0.76666666666666672</v>
      </c>
      <c r="E65" s="273">
        <f t="shared" si="1"/>
        <v>9.8223422746462674E-2</v>
      </c>
      <c r="F65" s="269">
        <f t="shared" si="2"/>
        <v>0.9101123595505618</v>
      </c>
      <c r="G65" s="273">
        <f t="shared" si="3"/>
        <v>9.0315236521098061E-2</v>
      </c>
      <c r="H65" s="268"/>
    </row>
    <row r="66" spans="1:8" x14ac:dyDescent="0.35">
      <c r="A66" s="329" t="s">
        <v>291</v>
      </c>
      <c r="B66" s="230" t="s">
        <v>17</v>
      </c>
      <c r="C66" s="273">
        <f t="shared" si="4"/>
        <v>1.2092138487612633E-2</v>
      </c>
      <c r="D66" s="269">
        <f t="shared" si="0"/>
        <v>0.66666666666666663</v>
      </c>
      <c r="E66" s="273">
        <f t="shared" si="1"/>
        <v>3.2921293365070138E-2</v>
      </c>
      <c r="F66" s="269">
        <f t="shared" si="2"/>
        <v>0.898876404494382</v>
      </c>
      <c r="G66" s="273">
        <f t="shared" si="3"/>
        <v>2.7508846224957566E-2</v>
      </c>
      <c r="H66" s="268"/>
    </row>
    <row r="67" spans="1:8" x14ac:dyDescent="0.35">
      <c r="A67" s="329" t="s">
        <v>297</v>
      </c>
      <c r="B67" s="230" t="s">
        <v>18</v>
      </c>
      <c r="C67" s="273">
        <f t="shared" si="4"/>
        <v>9.8981142106552584E-3</v>
      </c>
      <c r="D67" s="269">
        <f t="shared" si="0"/>
        <v>0.6</v>
      </c>
      <c r="E67" s="273">
        <f t="shared" si="1"/>
        <v>1.5690992954850314E-2</v>
      </c>
      <c r="F67" s="269">
        <f t="shared" si="2"/>
        <v>0.84269662921348309</v>
      </c>
      <c r="G67" s="273">
        <f t="shared" si="3"/>
        <v>1.4185715848001868E-2</v>
      </c>
      <c r="H67" s="268"/>
    </row>
    <row r="68" spans="1:8" x14ac:dyDescent="0.35">
      <c r="A68" s="329" t="s">
        <v>291</v>
      </c>
      <c r="B68" s="230" t="s">
        <v>19</v>
      </c>
      <c r="C68" s="273">
        <f t="shared" ref="C68:C82" si="5">C27/C$9</f>
        <v>1.856716439327406E-2</v>
      </c>
      <c r="D68" s="269">
        <f t="shared" si="0"/>
        <v>0.66666666666666663</v>
      </c>
      <c r="E68" s="273">
        <f t="shared" si="1"/>
        <v>8.296178461928972E-3</v>
      </c>
      <c r="F68" s="269">
        <f t="shared" si="2"/>
        <v>0.8089887640449438</v>
      </c>
      <c r="G68" s="273">
        <f t="shared" si="3"/>
        <v>1.0965089839145197E-2</v>
      </c>
      <c r="H68" s="268"/>
    </row>
    <row r="69" spans="1:8" x14ac:dyDescent="0.35">
      <c r="A69" s="329" t="s">
        <v>294</v>
      </c>
      <c r="B69" s="230" t="s">
        <v>20</v>
      </c>
      <c r="C69" s="273">
        <f t="shared" si="5"/>
        <v>4.9959705928025157E-2</v>
      </c>
      <c r="D69" s="269">
        <f t="shared" si="0"/>
        <v>0.66666666666666663</v>
      </c>
      <c r="E69" s="273">
        <f t="shared" si="1"/>
        <v>6.268796860630263E-2</v>
      </c>
      <c r="F69" s="269">
        <f t="shared" si="2"/>
        <v>0.8539325842696629</v>
      </c>
      <c r="G69" s="273">
        <f t="shared" si="3"/>
        <v>5.938053489922495E-2</v>
      </c>
      <c r="H69" s="268"/>
    </row>
    <row r="70" spans="1:8" x14ac:dyDescent="0.35">
      <c r="A70" s="329" t="s">
        <v>295</v>
      </c>
      <c r="B70" s="230" t="s">
        <v>21</v>
      </c>
      <c r="C70" s="273">
        <f t="shared" si="5"/>
        <v>1.131957983627001E-2</v>
      </c>
      <c r="D70" s="269">
        <f t="shared" si="0"/>
        <v>0.7</v>
      </c>
      <c r="E70" s="273">
        <f t="shared" si="1"/>
        <v>2.0824785907042509E-2</v>
      </c>
      <c r="F70" s="269">
        <f t="shared" si="2"/>
        <v>0.8314606741573034</v>
      </c>
      <c r="G70" s="273">
        <f t="shared" si="3"/>
        <v>1.835486210472773E-2</v>
      </c>
      <c r="H70" s="268"/>
    </row>
    <row r="71" spans="1:8" x14ac:dyDescent="0.35">
      <c r="A71" s="329" t="s">
        <v>297</v>
      </c>
      <c r="B71" s="230" t="s">
        <v>22</v>
      </c>
      <c r="C71" s="273">
        <f t="shared" si="5"/>
        <v>1.7345652660894325E-2</v>
      </c>
      <c r="D71" s="269">
        <f t="shared" si="0"/>
        <v>0.66666666666666663</v>
      </c>
      <c r="E71" s="273">
        <f t="shared" si="1"/>
        <v>4.1710121107430338E-2</v>
      </c>
      <c r="F71" s="269">
        <f t="shared" si="2"/>
        <v>0.9101123595505618</v>
      </c>
      <c r="G71" s="273">
        <f t="shared" si="3"/>
        <v>3.5379024222336089E-2</v>
      </c>
      <c r="H71" s="268"/>
    </row>
    <row r="72" spans="1:8" x14ac:dyDescent="0.35">
      <c r="A72" s="329" t="s">
        <v>297</v>
      </c>
      <c r="B72" s="230" t="s">
        <v>23</v>
      </c>
      <c r="C72" s="273">
        <f t="shared" si="5"/>
        <v>1.3590809172009048E-2</v>
      </c>
      <c r="D72" s="269">
        <f t="shared" si="0"/>
        <v>0.6</v>
      </c>
      <c r="E72" s="273">
        <f t="shared" si="1"/>
        <v>2.2747521926755186E-2</v>
      </c>
      <c r="F72" s="269">
        <f t="shared" si="2"/>
        <v>0.898876404494382</v>
      </c>
      <c r="G72" s="273">
        <f t="shared" si="3"/>
        <v>2.036815396613308E-2</v>
      </c>
      <c r="H72" s="268"/>
    </row>
    <row r="73" spans="1:8" x14ac:dyDescent="0.35">
      <c r="A73" s="329" t="s">
        <v>293</v>
      </c>
      <c r="B73" s="230" t="s">
        <v>24</v>
      </c>
      <c r="C73" s="273">
        <f t="shared" si="5"/>
        <v>0.13847555985296439</v>
      </c>
      <c r="D73" s="269">
        <f t="shared" si="0"/>
        <v>0.76666666666666672</v>
      </c>
      <c r="E73" s="273">
        <f t="shared" si="1"/>
        <v>3.5892833511995632E-2</v>
      </c>
      <c r="F73" s="269">
        <f t="shared" si="2"/>
        <v>0.8539325842696629</v>
      </c>
      <c r="G73" s="273">
        <f t="shared" si="3"/>
        <v>6.2548911834694229E-2</v>
      </c>
      <c r="H73" s="268"/>
    </row>
    <row r="74" spans="1:8" x14ac:dyDescent="0.35">
      <c r="A74" s="329" t="s">
        <v>291</v>
      </c>
      <c r="B74" s="230" t="s">
        <v>25</v>
      </c>
      <c r="C74" s="273">
        <f t="shared" si="5"/>
        <v>1.1386441682863624E-2</v>
      </c>
      <c r="D74" s="269">
        <f t="shared" si="0"/>
        <v>0.6333333333333333</v>
      </c>
      <c r="E74" s="273">
        <f t="shared" si="1"/>
        <v>1.5781552795793654E-2</v>
      </c>
      <c r="F74" s="269">
        <f t="shared" si="2"/>
        <v>0.8539325842696629</v>
      </c>
      <c r="G74" s="273">
        <f t="shared" si="3"/>
        <v>1.4639485020427494E-2</v>
      </c>
      <c r="H74" s="268"/>
    </row>
    <row r="75" spans="1:8" x14ac:dyDescent="0.35">
      <c r="A75" s="329" t="s">
        <v>292</v>
      </c>
      <c r="B75" s="230" t="s">
        <v>26</v>
      </c>
      <c r="C75" s="273">
        <f t="shared" si="5"/>
        <v>2.0476645632779483E-2</v>
      </c>
      <c r="D75" s="269">
        <f t="shared" si="0"/>
        <v>0.76666666666666672</v>
      </c>
      <c r="E75" s="273">
        <f t="shared" si="1"/>
        <v>1.5929415311558531E-2</v>
      </c>
      <c r="F75" s="269">
        <f t="shared" si="2"/>
        <v>0.8539325842696629</v>
      </c>
      <c r="G75" s="273">
        <f t="shared" si="3"/>
        <v>1.7111011199261186E-2</v>
      </c>
      <c r="H75" s="268"/>
    </row>
    <row r="76" spans="1:8" x14ac:dyDescent="0.35">
      <c r="A76" s="329" t="s">
        <v>292</v>
      </c>
      <c r="B76" s="230" t="s">
        <v>27</v>
      </c>
      <c r="C76" s="273">
        <f t="shared" si="5"/>
        <v>1.1142935073720961E-2</v>
      </c>
      <c r="D76" s="269">
        <f t="shared" si="0"/>
        <v>0.7</v>
      </c>
      <c r="E76" s="273">
        <f t="shared" si="1"/>
        <v>1.6354703375605985E-2</v>
      </c>
      <c r="F76" s="269">
        <f t="shared" si="2"/>
        <v>0.8539325842696629</v>
      </c>
      <c r="G76" s="273">
        <f t="shared" si="3"/>
        <v>1.5000427572942685E-2</v>
      </c>
      <c r="H76" s="268"/>
    </row>
    <row r="77" spans="1:8" x14ac:dyDescent="0.35">
      <c r="A77" s="329" t="s">
        <v>298</v>
      </c>
      <c r="B77" s="230" t="s">
        <v>28</v>
      </c>
      <c r="C77" s="273">
        <f t="shared" si="5"/>
        <v>7.0332057790646971E-3</v>
      </c>
      <c r="D77" s="269">
        <f t="shared" si="0"/>
        <v>0.56666666666666665</v>
      </c>
      <c r="E77" s="273">
        <f t="shared" si="1"/>
        <v>2.0969363825231718E-2</v>
      </c>
      <c r="F77" s="269">
        <f t="shared" si="2"/>
        <v>0.7191011235955056</v>
      </c>
      <c r="G77" s="273">
        <f t="shared" si="3"/>
        <v>1.734805901450381E-2</v>
      </c>
      <c r="H77" s="268"/>
    </row>
    <row r="78" spans="1:8" x14ac:dyDescent="0.35">
      <c r="A78" s="329" t="s">
        <v>294</v>
      </c>
      <c r="B78" s="230" t="s">
        <v>29</v>
      </c>
      <c r="C78" s="273">
        <f t="shared" si="5"/>
        <v>1.1587020356921147E-2</v>
      </c>
      <c r="D78" s="269">
        <f t="shared" si="0"/>
        <v>0.73333333333333328</v>
      </c>
      <c r="E78" s="273">
        <f t="shared" si="1"/>
        <v>2.4467533820966097E-2</v>
      </c>
      <c r="F78" s="269">
        <f t="shared" si="2"/>
        <v>0.7865168539325843</v>
      </c>
      <c r="G78" s="273">
        <f t="shared" si="3"/>
        <v>2.1120537811199939E-2</v>
      </c>
      <c r="H78" s="268"/>
    </row>
    <row r="79" spans="1:8" x14ac:dyDescent="0.35">
      <c r="A79" s="329" t="s">
        <v>297</v>
      </c>
      <c r="B79" s="230" t="s">
        <v>30</v>
      </c>
      <c r="C79" s="273">
        <f t="shared" si="5"/>
        <v>2.7118371300754725E-3</v>
      </c>
      <c r="D79" s="269">
        <f t="shared" si="0"/>
        <v>0.46666666666666667</v>
      </c>
      <c r="E79" s="273">
        <f t="shared" si="1"/>
        <v>6.8068777288104896E-3</v>
      </c>
      <c r="F79" s="269">
        <f t="shared" si="2"/>
        <v>0.7191011235955056</v>
      </c>
      <c r="G79" s="273">
        <f t="shared" si="3"/>
        <v>5.7427831504339296E-3</v>
      </c>
      <c r="H79" s="268"/>
    </row>
    <row r="80" spans="1:8" x14ac:dyDescent="0.35">
      <c r="A80" s="329" t="s">
        <v>298</v>
      </c>
      <c r="B80" s="230" t="s">
        <v>31</v>
      </c>
      <c r="C80" s="273">
        <f t="shared" si="5"/>
        <v>1.6048683196318959E-2</v>
      </c>
      <c r="D80" s="269">
        <f t="shared" si="0"/>
        <v>0.8</v>
      </c>
      <c r="E80" s="273">
        <f t="shared" si="1"/>
        <v>4.6912600486462903E-2</v>
      </c>
      <c r="F80" s="269">
        <f t="shared" si="2"/>
        <v>0.88764044943820219</v>
      </c>
      <c r="G80" s="273">
        <f t="shared" si="3"/>
        <v>3.8892624551169395E-2</v>
      </c>
      <c r="H80" s="268"/>
    </row>
    <row r="81" spans="1:8" x14ac:dyDescent="0.35">
      <c r="A81" s="329" t="s">
        <v>293</v>
      </c>
      <c r="B81" s="230" t="s">
        <v>32</v>
      </c>
      <c r="C81" s="273">
        <f t="shared" si="5"/>
        <v>1.1680270611111687E-2</v>
      </c>
      <c r="D81" s="269">
        <f t="shared" si="0"/>
        <v>0.66666666666666663</v>
      </c>
      <c r="E81" s="273">
        <f t="shared" si="1"/>
        <v>2.3477166108735265E-2</v>
      </c>
      <c r="F81" s="269">
        <f t="shared" si="2"/>
        <v>0.88764044943820219</v>
      </c>
      <c r="G81" s="273">
        <f t="shared" si="3"/>
        <v>2.0411747772083412E-2</v>
      </c>
      <c r="H81" s="268"/>
    </row>
    <row r="82" spans="1:8" x14ac:dyDescent="0.35">
      <c r="A82" s="330" t="s">
        <v>291</v>
      </c>
      <c r="B82" s="227" t="s">
        <v>33</v>
      </c>
      <c r="C82" s="274">
        <f t="shared" si="5"/>
        <v>2.4718629355831578E-3</v>
      </c>
      <c r="D82" s="270">
        <f t="shared" si="0"/>
        <v>0.5</v>
      </c>
      <c r="E82" s="274">
        <f t="shared" si="1"/>
        <v>7.0367683290160094E-3</v>
      </c>
      <c r="F82" s="270">
        <f t="shared" si="2"/>
        <v>0.7528089887640449</v>
      </c>
      <c r="G82" s="274">
        <f t="shared" si="3"/>
        <v>5.85057958122818E-3</v>
      </c>
      <c r="H82" s="268"/>
    </row>
  </sheetData>
  <autoFilter ref="A8:I8"/>
  <hyperlinks>
    <hyperlink ref="A5" location="Índice!B28" tooltip="Regreso al Índice" display="Índice"/>
  </hyperlink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CD86"/>
  <sheetViews>
    <sheetView zoomScale="70" zoomScaleNormal="70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C9" sqref="C9"/>
    </sheetView>
  </sheetViews>
  <sheetFormatPr baseColWidth="10" defaultRowHeight="13" x14ac:dyDescent="0.3"/>
  <cols>
    <col min="1" max="1" width="21.6328125" style="289" customWidth="1"/>
    <col min="2" max="2" width="26.1796875" style="289" customWidth="1"/>
    <col min="3" max="82" width="14.90625" style="289" customWidth="1"/>
    <col min="83" max="16384" width="10.90625" style="289"/>
  </cols>
  <sheetData>
    <row r="1" spans="1:82" ht="14.5" x14ac:dyDescent="0.35">
      <c r="A1" s="120" t="s">
        <v>265</v>
      </c>
    </row>
    <row r="2" spans="1:82" ht="14.5" x14ac:dyDescent="0.35">
      <c r="A2" s="120" t="s">
        <v>266</v>
      </c>
    </row>
    <row r="3" spans="1:82" ht="14.5" x14ac:dyDescent="0.35">
      <c r="A3" s="120" t="s">
        <v>267</v>
      </c>
    </row>
    <row r="4" spans="1:82" ht="15.5" x14ac:dyDescent="0.3">
      <c r="B4" s="327" t="s">
        <v>233</v>
      </c>
    </row>
    <row r="6" spans="1:82" ht="14.5" x14ac:dyDescent="0.3">
      <c r="C6" s="331" t="s">
        <v>268</v>
      </c>
      <c r="D6" s="331"/>
      <c r="E6" s="331"/>
      <c r="F6" s="297"/>
      <c r="G6" s="331" t="s">
        <v>269</v>
      </c>
      <c r="H6" s="331"/>
      <c r="I6" s="331"/>
      <c r="J6" s="297"/>
      <c r="K6" s="331" t="s">
        <v>270</v>
      </c>
      <c r="L6" s="331"/>
      <c r="M6" s="331"/>
      <c r="N6" s="297"/>
      <c r="O6" s="331" t="s">
        <v>271</v>
      </c>
      <c r="P6" s="331"/>
      <c r="Q6" s="331"/>
      <c r="R6" s="297"/>
      <c r="S6" s="331" t="s">
        <v>272</v>
      </c>
      <c r="T6" s="331"/>
      <c r="U6" s="331"/>
      <c r="V6" s="297"/>
      <c r="W6" s="331" t="s">
        <v>273</v>
      </c>
      <c r="X6" s="331"/>
      <c r="Y6" s="331"/>
      <c r="Z6" s="297"/>
      <c r="AA6" s="331" t="s">
        <v>274</v>
      </c>
      <c r="AB6" s="331"/>
      <c r="AC6" s="331"/>
      <c r="AD6" s="297"/>
      <c r="AE6" s="331" t="s">
        <v>275</v>
      </c>
      <c r="AF6" s="331"/>
      <c r="AG6" s="331"/>
      <c r="AH6" s="297"/>
      <c r="AI6" s="331" t="s">
        <v>276</v>
      </c>
      <c r="AJ6" s="331"/>
      <c r="AK6" s="331"/>
      <c r="AL6" s="297"/>
      <c r="AM6" s="331" t="s">
        <v>277</v>
      </c>
      <c r="AN6" s="331"/>
      <c r="AO6" s="331"/>
      <c r="AP6" s="297"/>
      <c r="AQ6" s="331" t="s">
        <v>278</v>
      </c>
      <c r="AR6" s="331"/>
      <c r="AS6" s="331"/>
      <c r="AT6" s="297"/>
      <c r="AU6" s="331" t="s">
        <v>279</v>
      </c>
      <c r="AV6" s="331"/>
      <c r="AW6" s="331"/>
      <c r="AX6" s="297"/>
      <c r="AY6" s="331" t="s">
        <v>280</v>
      </c>
      <c r="AZ6" s="331"/>
      <c r="BA6" s="331"/>
      <c r="BB6" s="297"/>
      <c r="BC6" s="331" t="s">
        <v>281</v>
      </c>
      <c r="BD6" s="331"/>
      <c r="BE6" s="331"/>
      <c r="BF6" s="297"/>
      <c r="BG6" s="331" t="s">
        <v>282</v>
      </c>
      <c r="BH6" s="331"/>
      <c r="BI6" s="331"/>
      <c r="BJ6" s="297"/>
      <c r="BK6" s="331">
        <v>2018</v>
      </c>
      <c r="BL6" s="331"/>
      <c r="BM6" s="331"/>
      <c r="BN6" s="297"/>
      <c r="BO6" s="331" t="s">
        <v>283</v>
      </c>
      <c r="BP6" s="331"/>
      <c r="BQ6" s="331"/>
      <c r="BR6" s="297"/>
      <c r="BS6" s="331" t="s">
        <v>284</v>
      </c>
      <c r="BT6" s="331"/>
      <c r="BU6" s="331"/>
      <c r="BV6" s="297"/>
      <c r="BW6" s="331" t="s">
        <v>285</v>
      </c>
      <c r="BX6" s="331"/>
      <c r="BY6" s="331"/>
      <c r="BZ6" s="297"/>
      <c r="CA6" s="331" t="s">
        <v>286</v>
      </c>
      <c r="CB6" s="331"/>
      <c r="CC6" s="331"/>
      <c r="CD6" s="297"/>
    </row>
    <row r="7" spans="1:82" ht="3" customHeight="1" x14ac:dyDescent="0.3"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  <c r="AW7" s="290"/>
      <c r="AX7" s="290"/>
      <c r="AY7" s="290"/>
      <c r="AZ7" s="290"/>
      <c r="BA7" s="290"/>
      <c r="BB7" s="290"/>
      <c r="BC7" s="290"/>
      <c r="BD7" s="290"/>
      <c r="BE7" s="290"/>
      <c r="BF7" s="290"/>
      <c r="BG7" s="290"/>
      <c r="BH7" s="290"/>
      <c r="BI7" s="290"/>
      <c r="BJ7" s="290"/>
      <c r="BK7" s="290"/>
      <c r="BL7" s="290"/>
      <c r="BM7" s="290"/>
      <c r="BN7" s="290"/>
      <c r="BO7" s="290"/>
      <c r="BP7" s="290"/>
      <c r="BQ7" s="290"/>
      <c r="BR7" s="290"/>
      <c r="BS7" s="290"/>
      <c r="BT7" s="290"/>
      <c r="BU7" s="290"/>
      <c r="BV7" s="290"/>
      <c r="BW7" s="290"/>
      <c r="BX7" s="290"/>
      <c r="BY7" s="290"/>
      <c r="BZ7" s="290"/>
      <c r="CA7" s="290"/>
      <c r="CB7" s="290"/>
      <c r="CC7" s="290"/>
      <c r="CD7" s="290"/>
    </row>
    <row r="8" spans="1:82" ht="28" customHeight="1" x14ac:dyDescent="0.3">
      <c r="A8" s="20" t="s">
        <v>287</v>
      </c>
      <c r="B8" s="20" t="s">
        <v>0</v>
      </c>
      <c r="C8" s="300" t="s">
        <v>288</v>
      </c>
      <c r="D8" s="300" t="s">
        <v>289</v>
      </c>
      <c r="E8" s="300" t="s">
        <v>290</v>
      </c>
      <c r="F8" s="300" t="s">
        <v>256</v>
      </c>
      <c r="G8" s="300" t="s">
        <v>288</v>
      </c>
      <c r="H8" s="300" t="s">
        <v>289</v>
      </c>
      <c r="I8" s="300" t="s">
        <v>290</v>
      </c>
      <c r="J8" s="300" t="s">
        <v>256</v>
      </c>
      <c r="K8" s="300" t="s">
        <v>288</v>
      </c>
      <c r="L8" s="300" t="s">
        <v>289</v>
      </c>
      <c r="M8" s="300" t="s">
        <v>290</v>
      </c>
      <c r="N8" s="300" t="s">
        <v>256</v>
      </c>
      <c r="O8" s="300" t="s">
        <v>288</v>
      </c>
      <c r="P8" s="300" t="s">
        <v>289</v>
      </c>
      <c r="Q8" s="300" t="s">
        <v>290</v>
      </c>
      <c r="R8" s="300" t="s">
        <v>256</v>
      </c>
      <c r="S8" s="300" t="s">
        <v>288</v>
      </c>
      <c r="T8" s="300" t="s">
        <v>289</v>
      </c>
      <c r="U8" s="300" t="s">
        <v>290</v>
      </c>
      <c r="V8" s="300" t="s">
        <v>256</v>
      </c>
      <c r="W8" s="300" t="s">
        <v>288</v>
      </c>
      <c r="X8" s="300" t="s">
        <v>289</v>
      </c>
      <c r="Y8" s="300" t="s">
        <v>290</v>
      </c>
      <c r="Z8" s="300" t="s">
        <v>256</v>
      </c>
      <c r="AA8" s="300" t="s">
        <v>288</v>
      </c>
      <c r="AB8" s="300" t="s">
        <v>289</v>
      </c>
      <c r="AC8" s="300" t="s">
        <v>290</v>
      </c>
      <c r="AD8" s="300" t="s">
        <v>256</v>
      </c>
      <c r="AE8" s="300" t="s">
        <v>288</v>
      </c>
      <c r="AF8" s="300" t="s">
        <v>289</v>
      </c>
      <c r="AG8" s="300" t="s">
        <v>290</v>
      </c>
      <c r="AH8" s="300" t="s">
        <v>256</v>
      </c>
      <c r="AI8" s="300" t="s">
        <v>288</v>
      </c>
      <c r="AJ8" s="300" t="s">
        <v>289</v>
      </c>
      <c r="AK8" s="300" t="s">
        <v>290</v>
      </c>
      <c r="AL8" s="300" t="s">
        <v>256</v>
      </c>
      <c r="AM8" s="300" t="s">
        <v>288</v>
      </c>
      <c r="AN8" s="300" t="s">
        <v>289</v>
      </c>
      <c r="AO8" s="300" t="s">
        <v>290</v>
      </c>
      <c r="AP8" s="300" t="s">
        <v>256</v>
      </c>
      <c r="AQ8" s="300" t="s">
        <v>288</v>
      </c>
      <c r="AR8" s="300" t="s">
        <v>289</v>
      </c>
      <c r="AS8" s="300" t="s">
        <v>290</v>
      </c>
      <c r="AT8" s="300" t="s">
        <v>256</v>
      </c>
      <c r="AU8" s="300" t="s">
        <v>288</v>
      </c>
      <c r="AV8" s="300" t="s">
        <v>289</v>
      </c>
      <c r="AW8" s="300" t="s">
        <v>290</v>
      </c>
      <c r="AX8" s="300" t="s">
        <v>256</v>
      </c>
      <c r="AY8" s="300" t="s">
        <v>288</v>
      </c>
      <c r="AZ8" s="300" t="s">
        <v>289</v>
      </c>
      <c r="BA8" s="300" t="s">
        <v>290</v>
      </c>
      <c r="BB8" s="300" t="s">
        <v>256</v>
      </c>
      <c r="BC8" s="300" t="s">
        <v>288</v>
      </c>
      <c r="BD8" s="300" t="s">
        <v>289</v>
      </c>
      <c r="BE8" s="300" t="s">
        <v>290</v>
      </c>
      <c r="BF8" s="300" t="s">
        <v>256</v>
      </c>
      <c r="BG8" s="300" t="s">
        <v>288</v>
      </c>
      <c r="BH8" s="300" t="s">
        <v>289</v>
      </c>
      <c r="BI8" s="300" t="s">
        <v>290</v>
      </c>
      <c r="BJ8" s="300" t="s">
        <v>256</v>
      </c>
      <c r="BK8" s="300" t="s">
        <v>288</v>
      </c>
      <c r="BL8" s="300" t="s">
        <v>289</v>
      </c>
      <c r="BM8" s="300" t="s">
        <v>290</v>
      </c>
      <c r="BN8" s="300" t="s">
        <v>256</v>
      </c>
      <c r="BO8" s="300" t="s">
        <v>288</v>
      </c>
      <c r="BP8" s="300" t="s">
        <v>289</v>
      </c>
      <c r="BQ8" s="300" t="s">
        <v>290</v>
      </c>
      <c r="BR8" s="300" t="s">
        <v>256</v>
      </c>
      <c r="BS8" s="300" t="s">
        <v>288</v>
      </c>
      <c r="BT8" s="300" t="s">
        <v>289</v>
      </c>
      <c r="BU8" s="300" t="s">
        <v>290</v>
      </c>
      <c r="BV8" s="300" t="s">
        <v>256</v>
      </c>
      <c r="BW8" s="300" t="s">
        <v>288</v>
      </c>
      <c r="BX8" s="300" t="s">
        <v>289</v>
      </c>
      <c r="BY8" s="300" t="s">
        <v>290</v>
      </c>
      <c r="BZ8" s="300" t="s">
        <v>256</v>
      </c>
      <c r="CA8" s="300" t="s">
        <v>288</v>
      </c>
      <c r="CB8" s="300" t="s">
        <v>289</v>
      </c>
      <c r="CC8" s="300" t="s">
        <v>290</v>
      </c>
      <c r="CD8" s="300" t="s">
        <v>256</v>
      </c>
    </row>
    <row r="9" spans="1:82" x14ac:dyDescent="0.3">
      <c r="B9" s="290" t="s">
        <v>1</v>
      </c>
      <c r="C9" s="291">
        <v>553824.96846160165</v>
      </c>
      <c r="D9" s="291">
        <v>734288.91553839832</v>
      </c>
      <c r="E9" s="291">
        <v>1288113.8840000001</v>
      </c>
      <c r="F9" s="298">
        <f>D9/C9</f>
        <v>1.325850146442628</v>
      </c>
      <c r="G9" s="291">
        <v>573423.00102134934</v>
      </c>
      <c r="H9" s="291">
        <v>772519.05397865048</v>
      </c>
      <c r="I9" s="291">
        <v>1345942.0549999999</v>
      </c>
      <c r="J9" s="298">
        <f>H9/G9</f>
        <v>1.3472062554217084</v>
      </c>
      <c r="K9" s="291">
        <v>573414.98224835366</v>
      </c>
      <c r="L9" s="291">
        <v>782540.62175164605</v>
      </c>
      <c r="M9" s="291">
        <v>1355955.6040000001</v>
      </c>
      <c r="N9" s="298">
        <f>L9/K9</f>
        <v>1.364702084837953</v>
      </c>
      <c r="O9" s="291">
        <v>578962.31584522384</v>
      </c>
      <c r="P9" s="291">
        <v>797855.68615477602</v>
      </c>
      <c r="Q9" s="291">
        <v>1376818.0020000001</v>
      </c>
      <c r="R9" s="298">
        <f>P9/O9</f>
        <v>1.3780787873732179</v>
      </c>
      <c r="S9" s="291">
        <v>596396.78756790794</v>
      </c>
      <c r="T9" s="291">
        <v>827251.39243209234</v>
      </c>
      <c r="U9" s="291">
        <v>1423648.18</v>
      </c>
      <c r="V9" s="298">
        <f>T9/S9</f>
        <v>1.3870822406767214</v>
      </c>
      <c r="W9" s="291">
        <v>596923.15649057459</v>
      </c>
      <c r="X9" s="291">
        <v>830596.17450942472</v>
      </c>
      <c r="Y9" s="291">
        <v>1427519.331</v>
      </c>
      <c r="Z9" s="298">
        <f>X9/W9</f>
        <v>1.3914624780058098</v>
      </c>
      <c r="AA9" s="291">
        <v>536974.75990488508</v>
      </c>
      <c r="AB9" s="291">
        <v>821828.74409511487</v>
      </c>
      <c r="AC9" s="291">
        <v>1358803.504</v>
      </c>
      <c r="AD9" s="298">
        <f>AB9/AA9</f>
        <v>1.530479280330953</v>
      </c>
      <c r="AE9" s="291">
        <v>509930.65178184863</v>
      </c>
      <c r="AF9" s="291">
        <v>855676.34521815111</v>
      </c>
      <c r="AG9" s="291">
        <v>1365606.997</v>
      </c>
      <c r="AH9" s="298">
        <f>AF9/AE9</f>
        <v>1.6780249279547419</v>
      </c>
      <c r="AI9" s="291">
        <v>495203.00112210034</v>
      </c>
      <c r="AJ9" s="291">
        <v>908369.56687789969</v>
      </c>
      <c r="AK9" s="291">
        <v>1403572.568</v>
      </c>
      <c r="AL9" s="298">
        <f>AJ9/AI9</f>
        <v>1.8343377661677911</v>
      </c>
      <c r="AM9" s="291">
        <v>485348.99119652633</v>
      </c>
      <c r="AN9" s="291">
        <v>970560.3278034731</v>
      </c>
      <c r="AO9" s="291">
        <v>1455909.3189999999</v>
      </c>
      <c r="AP9" s="298">
        <f>AN9/AM9</f>
        <v>1.9997163801881195</v>
      </c>
      <c r="AQ9" s="291">
        <v>464738.62300836801</v>
      </c>
      <c r="AR9" s="291">
        <v>1010590.568991632</v>
      </c>
      <c r="AS9" s="291">
        <v>1475329.192</v>
      </c>
      <c r="AT9" s="298">
        <f>AR9/AQ9</f>
        <v>2.1745353602199646</v>
      </c>
      <c r="AU9" s="291">
        <v>463327.44053085183</v>
      </c>
      <c r="AV9" s="291">
        <v>1037013.7304691485</v>
      </c>
      <c r="AW9" s="291">
        <v>1500341.1710000001</v>
      </c>
      <c r="AX9" s="298">
        <f>AV9/AU9</f>
        <v>2.2381875964026703</v>
      </c>
      <c r="AY9" s="291">
        <v>473735.80129282753</v>
      </c>
      <c r="AZ9" s="291">
        <v>1085969.0167071726</v>
      </c>
      <c r="BA9" s="291">
        <v>1559704.818</v>
      </c>
      <c r="BB9" s="298">
        <f>AZ9/AY9</f>
        <v>2.2923515886778185</v>
      </c>
      <c r="BC9" s="291">
        <v>483059.76106123679</v>
      </c>
      <c r="BD9" s="291">
        <v>1128550.2749387634</v>
      </c>
      <c r="BE9" s="291">
        <v>1611610.0360000001</v>
      </c>
      <c r="BF9" s="298">
        <f>BD9/BC9</f>
        <v>2.3362539501519328</v>
      </c>
      <c r="BG9" s="291">
        <v>489679.11116814089</v>
      </c>
      <c r="BH9" s="291">
        <v>1160183.627831859</v>
      </c>
      <c r="BI9" s="291">
        <v>1649862.7390000001</v>
      </c>
      <c r="BJ9" s="298">
        <f>BH9/BG9</f>
        <v>2.3692732676797545</v>
      </c>
      <c r="BK9" s="291">
        <v>507567.13303266611</v>
      </c>
      <c r="BL9" s="291">
        <v>1213575.2989673335</v>
      </c>
      <c r="BM9" s="291">
        <v>1721142.4319999996</v>
      </c>
      <c r="BN9" s="298">
        <f>BL9/BK9</f>
        <v>2.3909650960185989</v>
      </c>
      <c r="BO9" s="291">
        <v>501528.54821767926</v>
      </c>
      <c r="BP9" s="291">
        <v>1210194.2257823208</v>
      </c>
      <c r="BQ9" s="291">
        <v>1711722.774</v>
      </c>
      <c r="BR9" s="298">
        <f>BP9/BO9</f>
        <v>2.4130116422745655</v>
      </c>
      <c r="BS9" s="291">
        <v>357708.91248013027</v>
      </c>
      <c r="BT9" s="291">
        <v>894237.28451987007</v>
      </c>
      <c r="BU9" s="291">
        <v>1251946.1969999999</v>
      </c>
      <c r="BV9" s="298">
        <f>BT9/BS9</f>
        <v>2.4999021643598058</v>
      </c>
      <c r="BW9" s="291">
        <v>428463.69837685319</v>
      </c>
      <c r="BX9" s="291">
        <v>1028708.7366231469</v>
      </c>
      <c r="BY9" s="291">
        <v>1457172.4350000001</v>
      </c>
      <c r="BZ9" s="298">
        <f>BX9/BW9</f>
        <v>2.4009239067864998</v>
      </c>
      <c r="CA9" s="291">
        <v>471486.2738965507</v>
      </c>
      <c r="CB9" s="291">
        <v>1174419.5331034495</v>
      </c>
      <c r="CC9" s="291">
        <v>1645905.807</v>
      </c>
      <c r="CD9" s="298">
        <f>CB9/CA9</f>
        <v>2.4908880663642186</v>
      </c>
    </row>
    <row r="10" spans="1:82" x14ac:dyDescent="0.3">
      <c r="A10" s="289" t="s">
        <v>291</v>
      </c>
      <c r="B10" s="292" t="s">
        <v>2</v>
      </c>
      <c r="C10" s="293">
        <v>3019.3322683615884</v>
      </c>
      <c r="D10" s="293">
        <v>8016.0787176520262</v>
      </c>
      <c r="E10" s="293">
        <v>11035.410986013614</v>
      </c>
      <c r="F10" s="299">
        <f t="shared" ref="F10:F41" si="0">D10/C10</f>
        <v>2.6549177119886425</v>
      </c>
      <c r="G10" s="293">
        <v>2861.8247765665233</v>
      </c>
      <c r="H10" s="293">
        <v>8213.5847440698944</v>
      </c>
      <c r="I10" s="293">
        <v>11075.409520636418</v>
      </c>
      <c r="J10" s="299">
        <f t="shared" ref="J10:J41" si="1">H10/G10</f>
        <v>2.8700515878278718</v>
      </c>
      <c r="K10" s="293">
        <v>2605.9286007883748</v>
      </c>
      <c r="L10" s="293">
        <v>8085.2016068610992</v>
      </c>
      <c r="M10" s="293">
        <v>10691.130207649474</v>
      </c>
      <c r="N10" s="299">
        <f t="shared" ref="N10:N41" si="2">L10/K10</f>
        <v>3.1026182392008259</v>
      </c>
      <c r="O10" s="293">
        <v>2383.4566123411705</v>
      </c>
      <c r="P10" s="293">
        <v>7994.185655074376</v>
      </c>
      <c r="Q10" s="293">
        <v>10377.642267415547</v>
      </c>
      <c r="R10" s="299">
        <f t="shared" ref="R10:R41" si="3">P10/O10</f>
        <v>3.3540302826079218</v>
      </c>
      <c r="S10" s="293">
        <v>2212.6633591302771</v>
      </c>
      <c r="T10" s="293">
        <v>8022.7075593786303</v>
      </c>
      <c r="U10" s="293">
        <v>10235.370918508906</v>
      </c>
      <c r="V10" s="299">
        <f t="shared" ref="V10:V41" si="4">T10/S10</f>
        <v>3.6258148020004657</v>
      </c>
      <c r="W10" s="293">
        <v>1985.5589704539975</v>
      </c>
      <c r="X10" s="293">
        <v>7782.6418625374363</v>
      </c>
      <c r="Y10" s="293">
        <v>9768.2008329914333</v>
      </c>
      <c r="Z10" s="299">
        <f t="shared" ref="Z10:Z41" si="5">X10/W10</f>
        <v>3.9196226243322996</v>
      </c>
      <c r="AA10" s="293">
        <v>1822.7604795036523</v>
      </c>
      <c r="AB10" s="293">
        <v>8092.1159893442118</v>
      </c>
      <c r="AC10" s="293">
        <v>9914.8764688478641</v>
      </c>
      <c r="AD10" s="299">
        <f t="shared" ref="AD10:AD41" si="6">AB10/AA10</f>
        <v>4.4394840026089106</v>
      </c>
      <c r="AE10" s="293">
        <v>1756.6407705474796</v>
      </c>
      <c r="AF10" s="293">
        <v>8832.9077190252156</v>
      </c>
      <c r="AG10" s="293">
        <v>10589.548489572695</v>
      </c>
      <c r="AH10" s="299">
        <f t="shared" ref="AH10:AH41" si="7">AF10/AE10</f>
        <v>5.0282948381485681</v>
      </c>
      <c r="AI10" s="293">
        <v>1721.7365004119597</v>
      </c>
      <c r="AJ10" s="293">
        <v>9805.6335960262804</v>
      </c>
      <c r="AK10" s="293">
        <v>11527.370096438241</v>
      </c>
      <c r="AL10" s="299">
        <f t="shared" ref="AL10:AL41" si="8">AJ10/AI10</f>
        <v>5.6951999296524685</v>
      </c>
      <c r="AM10" s="293">
        <v>1693.9131858569017</v>
      </c>
      <c r="AN10" s="293">
        <v>10926.683481758733</v>
      </c>
      <c r="AO10" s="293">
        <v>12620.596667615635</v>
      </c>
      <c r="AP10" s="299">
        <f t="shared" ref="AP10:AP41" si="9">AN10/AM10</f>
        <v>6.4505569547421882</v>
      </c>
      <c r="AQ10" s="293">
        <v>1619.4297518806661</v>
      </c>
      <c r="AR10" s="293">
        <v>11831.711393879619</v>
      </c>
      <c r="AS10" s="293">
        <v>13451.141145760284</v>
      </c>
      <c r="AT10" s="299">
        <f t="shared" ref="AT10:AT41" si="10">AR10/AQ10</f>
        <v>7.3060973346570233</v>
      </c>
      <c r="AU10" s="293">
        <v>1762.0504167706756</v>
      </c>
      <c r="AV10" s="293">
        <v>12151.235244342519</v>
      </c>
      <c r="AW10" s="293">
        <v>13913.285661113194</v>
      </c>
      <c r="AX10" s="299">
        <f t="shared" ref="AX10:AX41" si="11">AV10/AU10</f>
        <v>6.8960769389403671</v>
      </c>
      <c r="AY10" s="293">
        <v>1953.3077191497141</v>
      </c>
      <c r="AZ10" s="293">
        <v>12714.210839084701</v>
      </c>
      <c r="BA10" s="293">
        <v>14667.518558234415</v>
      </c>
      <c r="BB10" s="299">
        <f t="shared" ref="BB10:BB41" si="12">AZ10/AY10</f>
        <v>6.5090670120421521</v>
      </c>
      <c r="BC10" s="293">
        <v>2145.2362318462751</v>
      </c>
      <c r="BD10" s="293">
        <v>13179.85130348261</v>
      </c>
      <c r="BE10" s="293">
        <v>15325.087535328885</v>
      </c>
      <c r="BF10" s="299">
        <f t="shared" ref="BF10:BF41" si="13">BD10/BC10</f>
        <v>6.1437761994815405</v>
      </c>
      <c r="BG10" s="293">
        <v>2326.8749765106463</v>
      </c>
      <c r="BH10" s="293">
        <v>13493.514523628281</v>
      </c>
      <c r="BI10" s="293">
        <v>15820.389500138926</v>
      </c>
      <c r="BJ10" s="299">
        <f t="shared" ref="BJ10:BJ41" si="14">BH10/BG10</f>
        <v>5.7989856179823605</v>
      </c>
      <c r="BK10" s="293">
        <v>2563.9303556983259</v>
      </c>
      <c r="BL10" s="293">
        <v>14033.787636168881</v>
      </c>
      <c r="BM10" s="293">
        <v>16597.717991867208</v>
      </c>
      <c r="BN10" s="299">
        <f t="shared" ref="BN10:BN41" si="15">BL10/BK10</f>
        <v>5.4735447883671409</v>
      </c>
      <c r="BO10" s="293">
        <v>2424.2163446327618</v>
      </c>
      <c r="BP10" s="293">
        <v>13974.778443396244</v>
      </c>
      <c r="BQ10" s="293">
        <v>16398.994788029006</v>
      </c>
      <c r="BR10" s="299">
        <f t="shared" ref="BR10:BR41" si="16">BP10/BO10</f>
        <v>5.7646581231648479</v>
      </c>
      <c r="BS10" s="293">
        <v>1838.5528049682459</v>
      </c>
      <c r="BT10" s="293">
        <v>9947.1368245635113</v>
      </c>
      <c r="BU10" s="293">
        <v>11785.689629531757</v>
      </c>
      <c r="BV10" s="299">
        <f t="shared" ref="BV10:BV41" si="17">BT10/BS10</f>
        <v>5.4103079322409293</v>
      </c>
      <c r="BW10" s="293">
        <v>2138.179527455206</v>
      </c>
      <c r="BX10" s="293">
        <v>11569.203365582482</v>
      </c>
      <c r="BY10" s="293">
        <v>13707.382893037688</v>
      </c>
      <c r="BZ10" s="299">
        <f t="shared" ref="BZ10:BZ41" si="18">BX10/BW10</f>
        <v>5.410772676956543</v>
      </c>
      <c r="CA10" s="293">
        <v>2257.3529491222321</v>
      </c>
      <c r="CB10" s="293">
        <v>12271.096347149662</v>
      </c>
      <c r="CC10" s="293">
        <v>14528.449296271894</v>
      </c>
      <c r="CD10" s="299">
        <f t="shared" ref="CD10:CD41" si="19">CB10/CA10</f>
        <v>5.4360556916548015</v>
      </c>
    </row>
    <row r="11" spans="1:82" x14ac:dyDescent="0.3">
      <c r="A11" s="289" t="s">
        <v>292</v>
      </c>
      <c r="B11" s="292" t="s">
        <v>3</v>
      </c>
      <c r="C11" s="293">
        <v>20189.004323903398</v>
      </c>
      <c r="D11" s="293">
        <v>31815.108949923742</v>
      </c>
      <c r="E11" s="293">
        <v>52004.113273827141</v>
      </c>
      <c r="F11" s="299">
        <f t="shared" si="0"/>
        <v>1.5758631995662735</v>
      </c>
      <c r="G11" s="293">
        <v>18887.683893585538</v>
      </c>
      <c r="H11" s="293">
        <v>31892.346154309093</v>
      </c>
      <c r="I11" s="293">
        <v>50780.03004789463</v>
      </c>
      <c r="J11" s="299">
        <f t="shared" si="1"/>
        <v>1.6885260434255827</v>
      </c>
      <c r="K11" s="293">
        <v>16975.784469613511</v>
      </c>
      <c r="L11" s="293">
        <v>30713.327155585954</v>
      </c>
      <c r="M11" s="293">
        <v>47689.111625199468</v>
      </c>
      <c r="N11" s="299">
        <f t="shared" si="2"/>
        <v>1.8092434673968978</v>
      </c>
      <c r="O11" s="293">
        <v>15325.204011531656</v>
      </c>
      <c r="P11" s="293">
        <v>29709.307409903402</v>
      </c>
      <c r="Q11" s="293">
        <v>45034.511421435061</v>
      </c>
      <c r="R11" s="299">
        <f t="shared" si="3"/>
        <v>1.9385913158185846</v>
      </c>
      <c r="S11" s="293">
        <v>14042.551717435827</v>
      </c>
      <c r="T11" s="293">
        <v>29169.000281735774</v>
      </c>
      <c r="U11" s="293">
        <v>43211.551999171599</v>
      </c>
      <c r="V11" s="299">
        <f t="shared" si="4"/>
        <v>2.0771866017426381</v>
      </c>
      <c r="W11" s="293">
        <v>12437.845324142934</v>
      </c>
      <c r="X11" s="293">
        <v>27682.793559016416</v>
      </c>
      <c r="Y11" s="293">
        <v>40120.63888315935</v>
      </c>
      <c r="Z11" s="299">
        <f t="shared" si="5"/>
        <v>2.2256904502005437</v>
      </c>
      <c r="AA11" s="293">
        <v>10650.303372119208</v>
      </c>
      <c r="AB11" s="293">
        <v>27038.389379243636</v>
      </c>
      <c r="AC11" s="293">
        <v>37688.692751362847</v>
      </c>
      <c r="AD11" s="299">
        <f t="shared" si="6"/>
        <v>2.5387435864057935</v>
      </c>
      <c r="AE11" s="293">
        <v>9573.8219528462723</v>
      </c>
      <c r="AF11" s="293">
        <v>27724.151453211249</v>
      </c>
      <c r="AG11" s="293">
        <v>37297.973406057521</v>
      </c>
      <c r="AH11" s="299">
        <f t="shared" si="7"/>
        <v>2.8958290210284234</v>
      </c>
      <c r="AI11" s="293">
        <v>8752.6404430325347</v>
      </c>
      <c r="AJ11" s="293">
        <v>28911.197542608457</v>
      </c>
      <c r="AK11" s="293">
        <v>37663.837985640988</v>
      </c>
      <c r="AL11" s="299">
        <f t="shared" si="8"/>
        <v>3.3031400902139163</v>
      </c>
      <c r="AM11" s="293">
        <v>8032.1824264420866</v>
      </c>
      <c r="AN11" s="293">
        <v>30263.185055915219</v>
      </c>
      <c r="AO11" s="293">
        <v>38295.367482357309</v>
      </c>
      <c r="AP11" s="299">
        <f t="shared" si="9"/>
        <v>3.7677412500353924</v>
      </c>
      <c r="AQ11" s="293">
        <v>7162.6633909969723</v>
      </c>
      <c r="AR11" s="293">
        <v>30782.911150354037</v>
      </c>
      <c r="AS11" s="293">
        <v>37945.574541351009</v>
      </c>
      <c r="AT11" s="299">
        <f t="shared" si="10"/>
        <v>4.2976906033370579</v>
      </c>
      <c r="AU11" s="293">
        <v>7741.8432009524595</v>
      </c>
      <c r="AV11" s="293">
        <v>32883.909915092161</v>
      </c>
      <c r="AW11" s="293">
        <v>40625.753116044623</v>
      </c>
      <c r="AX11" s="299">
        <f t="shared" si="11"/>
        <v>4.247555661040324</v>
      </c>
      <c r="AY11" s="293">
        <v>8525.3127362626747</v>
      </c>
      <c r="AZ11" s="293">
        <v>35789.310358158953</v>
      </c>
      <c r="BA11" s="293">
        <v>44314.62309442163</v>
      </c>
      <c r="BB11" s="299">
        <f t="shared" si="12"/>
        <v>4.198005570625936</v>
      </c>
      <c r="BC11" s="293">
        <v>9300.9731079371468</v>
      </c>
      <c r="BD11" s="293">
        <v>38590.049095534836</v>
      </c>
      <c r="BE11" s="293">
        <v>47891.022203471985</v>
      </c>
      <c r="BF11" s="299">
        <f t="shared" si="13"/>
        <v>4.149033509472611</v>
      </c>
      <c r="BG11" s="293">
        <v>10021.66605399171</v>
      </c>
      <c r="BH11" s="293">
        <v>41095.171875714135</v>
      </c>
      <c r="BI11" s="293">
        <v>51116.837929705842</v>
      </c>
      <c r="BJ11" s="299">
        <f t="shared" si="14"/>
        <v>4.1006327345487232</v>
      </c>
      <c r="BK11" s="293">
        <v>10969.497015973167</v>
      </c>
      <c r="BL11" s="293">
        <v>44457.140006933376</v>
      </c>
      <c r="BM11" s="293">
        <v>55426.637022906543</v>
      </c>
      <c r="BN11" s="299">
        <f t="shared" si="15"/>
        <v>4.0527965814838529</v>
      </c>
      <c r="BO11" s="293">
        <v>10605.912177268978</v>
      </c>
      <c r="BP11" s="293">
        <v>45074.832631934099</v>
      </c>
      <c r="BQ11" s="293">
        <v>55680.744809203075</v>
      </c>
      <c r="BR11" s="299">
        <f t="shared" si="16"/>
        <v>4.2499722681600467</v>
      </c>
      <c r="BS11" s="293">
        <v>8082.3419955743557</v>
      </c>
      <c r="BT11" s="293">
        <v>31674.628606634124</v>
      </c>
      <c r="BU11" s="293">
        <v>39756.970602208479</v>
      </c>
      <c r="BV11" s="299">
        <f t="shared" si="17"/>
        <v>3.9189913794761697</v>
      </c>
      <c r="BW11" s="293">
        <v>9928.6110275951196</v>
      </c>
      <c r="BX11" s="293">
        <v>36929.598880419704</v>
      </c>
      <c r="BY11" s="293">
        <v>46858.209908014825</v>
      </c>
      <c r="BZ11" s="299">
        <f t="shared" si="18"/>
        <v>3.7195131099183256</v>
      </c>
      <c r="CA11" s="293">
        <v>11095.56599411245</v>
      </c>
      <c r="CB11" s="293">
        <v>45438.144166110695</v>
      </c>
      <c r="CC11" s="293">
        <v>56533.710160223141</v>
      </c>
      <c r="CD11" s="299">
        <f t="shared" si="19"/>
        <v>4.0951623549642413</v>
      </c>
    </row>
    <row r="12" spans="1:82" x14ac:dyDescent="0.3">
      <c r="A12" s="289" t="s">
        <v>292</v>
      </c>
      <c r="B12" s="292" t="s">
        <v>4</v>
      </c>
      <c r="C12" s="293">
        <v>7202.7521089615748</v>
      </c>
      <c r="D12" s="293">
        <v>7643.7769891696989</v>
      </c>
      <c r="E12" s="293">
        <v>14846.529098131274</v>
      </c>
      <c r="F12" s="299">
        <f t="shared" si="0"/>
        <v>1.061230051171608</v>
      </c>
      <c r="G12" s="293">
        <v>9198.429014461688</v>
      </c>
      <c r="H12" s="293">
        <v>8612.1239829335464</v>
      </c>
      <c r="I12" s="293">
        <v>17810.552997395236</v>
      </c>
      <c r="J12" s="299">
        <f t="shared" si="1"/>
        <v>0.93626030808017779</v>
      </c>
      <c r="K12" s="293">
        <v>11285.380237863525</v>
      </c>
      <c r="L12" s="293">
        <v>9321.8021554262559</v>
      </c>
      <c r="M12" s="293">
        <v>20607.182393289782</v>
      </c>
      <c r="N12" s="299">
        <f t="shared" si="2"/>
        <v>0.82600691859284658</v>
      </c>
      <c r="O12" s="293">
        <v>13907.337576800273</v>
      </c>
      <c r="P12" s="293">
        <v>10134.789999589382</v>
      </c>
      <c r="Q12" s="293">
        <v>24042.127576389656</v>
      </c>
      <c r="R12" s="299">
        <f t="shared" si="3"/>
        <v>0.72873689472353642</v>
      </c>
      <c r="S12" s="293">
        <v>17395.429341168012</v>
      </c>
      <c r="T12" s="293">
        <v>11183.892463496981</v>
      </c>
      <c r="U12" s="293">
        <v>28579.321804664993</v>
      </c>
      <c r="V12" s="299">
        <f t="shared" si="4"/>
        <v>0.6429213239956767</v>
      </c>
      <c r="W12" s="293">
        <v>21032.24635094915</v>
      </c>
      <c r="X12" s="293">
        <v>11929.728586428557</v>
      </c>
      <c r="Y12" s="293">
        <v>32961.974937377709</v>
      </c>
      <c r="Z12" s="299">
        <f t="shared" si="5"/>
        <v>0.56721133764630849</v>
      </c>
      <c r="AA12" s="293">
        <v>17551.36208067157</v>
      </c>
      <c r="AB12" s="293">
        <v>11349.925683839001</v>
      </c>
      <c r="AC12" s="293">
        <v>28901.287764510569</v>
      </c>
      <c r="AD12" s="299">
        <f t="shared" si="6"/>
        <v>0.64666922325863829</v>
      </c>
      <c r="AE12" s="293">
        <v>15375.970322048221</v>
      </c>
      <c r="AF12" s="293">
        <v>11336.056800756171</v>
      </c>
      <c r="AG12" s="293">
        <v>26712.027122804393</v>
      </c>
      <c r="AH12" s="299">
        <f t="shared" si="7"/>
        <v>0.73725797873718213</v>
      </c>
      <c r="AI12" s="293">
        <v>13699.496704729157</v>
      </c>
      <c r="AJ12" s="293">
        <v>11514.932130944082</v>
      </c>
      <c r="AK12" s="293">
        <v>25214.42883567324</v>
      </c>
      <c r="AL12" s="299">
        <f t="shared" si="8"/>
        <v>0.840536873662596</v>
      </c>
      <c r="AM12" s="293">
        <v>12252.012361970912</v>
      </c>
      <c r="AN12" s="293">
        <v>11740.902613076089</v>
      </c>
      <c r="AO12" s="293">
        <v>23992.914975047002</v>
      </c>
      <c r="AP12" s="299">
        <f t="shared" si="9"/>
        <v>0.95828360812944824</v>
      </c>
      <c r="AQ12" s="293">
        <v>10647.72297224151</v>
      </c>
      <c r="AR12" s="293">
        <v>11632.90259917726</v>
      </c>
      <c r="AS12" s="293">
        <v>22280.625571418772</v>
      </c>
      <c r="AT12" s="299">
        <f t="shared" si="10"/>
        <v>1.092524911617639</v>
      </c>
      <c r="AU12" s="293">
        <v>11733.072342631176</v>
      </c>
      <c r="AV12" s="293">
        <v>12177.906182573064</v>
      </c>
      <c r="AW12" s="293">
        <v>23910.978525204242</v>
      </c>
      <c r="AX12" s="299">
        <f t="shared" si="11"/>
        <v>1.0379128183097976</v>
      </c>
      <c r="AY12" s="293">
        <v>13172.338195585062</v>
      </c>
      <c r="AZ12" s="293">
        <v>12988.32882730922</v>
      </c>
      <c r="BA12" s="293">
        <v>26160.667022894282</v>
      </c>
      <c r="BB12" s="299">
        <f t="shared" si="12"/>
        <v>0.9860306222370212</v>
      </c>
      <c r="BC12" s="293">
        <v>14650.961189840167</v>
      </c>
      <c r="BD12" s="293">
        <v>13724.168692896104</v>
      </c>
      <c r="BE12" s="293">
        <v>28375.12988273627</v>
      </c>
      <c r="BF12" s="299">
        <f t="shared" si="13"/>
        <v>0.93674186389990888</v>
      </c>
      <c r="BG12" s="293">
        <v>16093.956831517784</v>
      </c>
      <c r="BH12" s="293">
        <v>14322.28425281043</v>
      </c>
      <c r="BI12" s="293">
        <v>30416.241084328212</v>
      </c>
      <c r="BJ12" s="299">
        <f t="shared" si="14"/>
        <v>0.88991690500636988</v>
      </c>
      <c r="BK12" s="293">
        <v>17959.522906522488</v>
      </c>
      <c r="BL12" s="293">
        <v>15183.565921119996</v>
      </c>
      <c r="BM12" s="293">
        <v>33143.088827642481</v>
      </c>
      <c r="BN12" s="299">
        <f t="shared" si="15"/>
        <v>0.84543258749961958</v>
      </c>
      <c r="BO12" s="293">
        <v>18004.599649018124</v>
      </c>
      <c r="BP12" s="293">
        <v>15259.610331112057</v>
      </c>
      <c r="BQ12" s="293">
        <v>33264.209980130181</v>
      </c>
      <c r="BR12" s="299">
        <f t="shared" si="16"/>
        <v>0.84753955259117553</v>
      </c>
      <c r="BS12" s="293">
        <v>12825.526894712521</v>
      </c>
      <c r="BT12" s="293">
        <v>16884.774775105179</v>
      </c>
      <c r="BU12" s="293">
        <v>29710.301669817702</v>
      </c>
      <c r="BV12" s="299">
        <f t="shared" si="17"/>
        <v>1.316497553177806</v>
      </c>
      <c r="BW12" s="293">
        <v>18041.87547650261</v>
      </c>
      <c r="BX12" s="293">
        <v>10580.800662164576</v>
      </c>
      <c r="BY12" s="293">
        <v>28622.676138667186</v>
      </c>
      <c r="BZ12" s="299">
        <f t="shared" si="18"/>
        <v>0.58645791430856542</v>
      </c>
      <c r="CA12" s="293">
        <v>19250.218739796819</v>
      </c>
      <c r="CB12" s="293">
        <v>9526.8110416238269</v>
      </c>
      <c r="CC12" s="293">
        <v>28777.029781420646</v>
      </c>
      <c r="CD12" s="299">
        <f t="shared" si="19"/>
        <v>0.49489365136036784</v>
      </c>
    </row>
    <row r="13" spans="1:82" x14ac:dyDescent="0.3">
      <c r="A13" s="289" t="s">
        <v>293</v>
      </c>
      <c r="B13" s="292" t="s">
        <v>5</v>
      </c>
      <c r="C13" s="293">
        <v>4972.2414507807098</v>
      </c>
      <c r="D13" s="293">
        <v>7381.4873821130559</v>
      </c>
      <c r="E13" s="293">
        <v>12353.728832893765</v>
      </c>
      <c r="F13" s="299">
        <f t="shared" si="0"/>
        <v>1.4845392073536698</v>
      </c>
      <c r="G13" s="293">
        <v>5183.296002855167</v>
      </c>
      <c r="H13" s="293">
        <v>7332.9762763612007</v>
      </c>
      <c r="I13" s="293">
        <v>12516.272279216368</v>
      </c>
      <c r="J13" s="299">
        <f t="shared" si="1"/>
        <v>1.4147323001275451</v>
      </c>
      <c r="K13" s="293">
        <v>5190.9536870858983</v>
      </c>
      <c r="L13" s="293">
        <v>6998.4847478196716</v>
      </c>
      <c r="M13" s="293">
        <v>12189.438434905569</v>
      </c>
      <c r="N13" s="299">
        <f t="shared" si="2"/>
        <v>1.3482078958305033</v>
      </c>
      <c r="O13" s="293">
        <v>5221.7197873863988</v>
      </c>
      <c r="P13" s="293">
        <v>6708.9263772789127</v>
      </c>
      <c r="Q13" s="293">
        <v>11930.646164665312</v>
      </c>
      <c r="R13" s="299">
        <f t="shared" si="3"/>
        <v>1.284811642609589</v>
      </c>
      <c r="S13" s="293">
        <v>5331.4252739006506</v>
      </c>
      <c r="T13" s="293">
        <v>6527.7781608838877</v>
      </c>
      <c r="U13" s="293">
        <v>11859.203434784538</v>
      </c>
      <c r="V13" s="299">
        <f t="shared" si="4"/>
        <v>1.2243964466387325</v>
      </c>
      <c r="W13" s="293">
        <v>5261.7770518799971</v>
      </c>
      <c r="X13" s="293">
        <v>6139.5579116132567</v>
      </c>
      <c r="Y13" s="293">
        <v>11401.334963493253</v>
      </c>
      <c r="Z13" s="299">
        <f t="shared" si="5"/>
        <v>1.1668221308273854</v>
      </c>
      <c r="AA13" s="293">
        <v>4586.7465765900824</v>
      </c>
      <c r="AB13" s="293">
        <v>6506.9711428820574</v>
      </c>
      <c r="AC13" s="293">
        <v>11093.717719472141</v>
      </c>
      <c r="AD13" s="299">
        <f t="shared" si="6"/>
        <v>1.418646318087956</v>
      </c>
      <c r="AE13" s="293">
        <v>4197.4312266465959</v>
      </c>
      <c r="AF13" s="293">
        <v>7239.8105516850528</v>
      </c>
      <c r="AG13" s="293">
        <v>11437.241778331649</v>
      </c>
      <c r="AH13" s="299">
        <f t="shared" si="7"/>
        <v>1.724819338485998</v>
      </c>
      <c r="AI13" s="293">
        <v>3906.5447767314217</v>
      </c>
      <c r="AJ13" s="293">
        <v>8192.3009284764339</v>
      </c>
      <c r="AK13" s="293">
        <v>12098.845705207856</v>
      </c>
      <c r="AL13" s="299">
        <f t="shared" si="8"/>
        <v>2.0970707867659137</v>
      </c>
      <c r="AM13" s="293">
        <v>3649.5789069869843</v>
      </c>
      <c r="AN13" s="293">
        <v>9305.1917252083385</v>
      </c>
      <c r="AO13" s="293">
        <v>12954.770632195323</v>
      </c>
      <c r="AP13" s="299">
        <f t="shared" si="9"/>
        <v>2.5496617451930939</v>
      </c>
      <c r="AQ13" s="293">
        <v>3313.1356085802718</v>
      </c>
      <c r="AR13" s="293">
        <v>10270.492212832467</v>
      </c>
      <c r="AS13" s="293">
        <v>13583.627821412738</v>
      </c>
      <c r="AT13" s="299">
        <f t="shared" si="10"/>
        <v>3.0999311305683399</v>
      </c>
      <c r="AU13" s="293">
        <v>3031.0551035647959</v>
      </c>
      <c r="AV13" s="293">
        <v>10595.320710901769</v>
      </c>
      <c r="AW13" s="293">
        <v>13626.375814466566</v>
      </c>
      <c r="AX13" s="299">
        <f t="shared" si="11"/>
        <v>3.4955882848981235</v>
      </c>
      <c r="AY13" s="293">
        <v>2825.1698993187069</v>
      </c>
      <c r="AZ13" s="293">
        <v>11136.098799164503</v>
      </c>
      <c r="BA13" s="293">
        <v>13961.268698483211</v>
      </c>
      <c r="BB13" s="299">
        <f t="shared" si="12"/>
        <v>3.941744813949061</v>
      </c>
      <c r="BC13" s="293">
        <v>2608.839913736686</v>
      </c>
      <c r="BD13" s="293">
        <v>11595.892082496552</v>
      </c>
      <c r="BE13" s="293">
        <v>14204.731996233237</v>
      </c>
      <c r="BF13" s="299">
        <f t="shared" si="13"/>
        <v>4.4448461637830272</v>
      </c>
      <c r="BG13" s="293">
        <v>2379.2701662354625</v>
      </c>
      <c r="BH13" s="293">
        <v>11925.283802460355</v>
      </c>
      <c r="BI13" s="293">
        <v>14304.553968695818</v>
      </c>
      <c r="BJ13" s="299">
        <f t="shared" si="14"/>
        <v>5.0121604396565109</v>
      </c>
      <c r="BK13" s="293">
        <v>2204.3235318114685</v>
      </c>
      <c r="BL13" s="293">
        <v>12458.579589685369</v>
      </c>
      <c r="BM13" s="293">
        <v>14662.903121496838</v>
      </c>
      <c r="BN13" s="299">
        <f t="shared" si="15"/>
        <v>5.6518834054487277</v>
      </c>
      <c r="BO13" s="293">
        <v>1848.4949321273698</v>
      </c>
      <c r="BP13" s="293">
        <v>12434.038491710191</v>
      </c>
      <c r="BQ13" s="293">
        <v>14282.533423837562</v>
      </c>
      <c r="BR13" s="299">
        <f t="shared" si="16"/>
        <v>6.7265742932820922</v>
      </c>
      <c r="BS13" s="293">
        <v>1500.0292180225963</v>
      </c>
      <c r="BT13" s="293">
        <v>8655.8468415055595</v>
      </c>
      <c r="BU13" s="293">
        <v>10155.876059528156</v>
      </c>
      <c r="BV13" s="299">
        <f t="shared" si="17"/>
        <v>5.7704521602026349</v>
      </c>
      <c r="BW13" s="293">
        <v>1735.5387890637655</v>
      </c>
      <c r="BX13" s="293">
        <v>11038.625986663332</v>
      </c>
      <c r="BY13" s="293">
        <v>12774.164775727097</v>
      </c>
      <c r="BZ13" s="299">
        <f t="shared" si="18"/>
        <v>6.3603453038454454</v>
      </c>
      <c r="CA13" s="293">
        <v>1747.4345762697958</v>
      </c>
      <c r="CB13" s="293">
        <v>10760.43104001772</v>
      </c>
      <c r="CC13" s="293">
        <v>12507.865616287516</v>
      </c>
      <c r="CD13" s="299">
        <f t="shared" si="19"/>
        <v>6.1578448693557037</v>
      </c>
    </row>
    <row r="14" spans="1:82" x14ac:dyDescent="0.3">
      <c r="A14" s="289" t="s">
        <v>294</v>
      </c>
      <c r="B14" s="292" t="s">
        <v>6</v>
      </c>
      <c r="C14" s="293">
        <v>8391.7502589657906</v>
      </c>
      <c r="D14" s="293">
        <v>17442.847209545773</v>
      </c>
      <c r="E14" s="293">
        <v>25834.597468511565</v>
      </c>
      <c r="F14" s="299">
        <f t="shared" si="0"/>
        <v>2.0785708191100829</v>
      </c>
      <c r="G14" s="293">
        <v>8363.8842579370703</v>
      </c>
      <c r="H14" s="293">
        <v>17944.626472993619</v>
      </c>
      <c r="I14" s="293">
        <v>26308.510730930691</v>
      </c>
      <c r="J14" s="299">
        <f t="shared" si="1"/>
        <v>2.1454895739338715</v>
      </c>
      <c r="K14" s="293">
        <v>8008.4933659473118</v>
      </c>
      <c r="L14" s="293">
        <v>17735.31110194655</v>
      </c>
      <c r="M14" s="293">
        <v>25743.80446789386</v>
      </c>
      <c r="N14" s="299">
        <f t="shared" si="2"/>
        <v>2.2145627512608508</v>
      </c>
      <c r="O14" s="293">
        <v>7702.272705070397</v>
      </c>
      <c r="P14" s="293">
        <v>17606.314866282646</v>
      </c>
      <c r="Q14" s="293">
        <v>25308.587571353044</v>
      </c>
      <c r="R14" s="299">
        <f t="shared" si="3"/>
        <v>2.2858597118604265</v>
      </c>
      <c r="S14" s="293">
        <v>7518.8308980192869</v>
      </c>
      <c r="T14" s="293">
        <v>17740.320972507783</v>
      </c>
      <c r="U14" s="293">
        <v>25259.151870527072</v>
      </c>
      <c r="V14" s="299">
        <f t="shared" si="4"/>
        <v>2.3594520495441893</v>
      </c>
      <c r="W14" s="293">
        <v>7094.8153351092515</v>
      </c>
      <c r="X14" s="293">
        <v>17278.810203997164</v>
      </c>
      <c r="Y14" s="293">
        <v>24373.625539106415</v>
      </c>
      <c r="Z14" s="299">
        <f t="shared" si="5"/>
        <v>2.4354136630578127</v>
      </c>
      <c r="AA14" s="293">
        <v>6675.2392055063847</v>
      </c>
      <c r="AB14" s="293">
        <v>17169.221229172661</v>
      </c>
      <c r="AC14" s="293">
        <v>23844.460434679044</v>
      </c>
      <c r="AD14" s="299">
        <f t="shared" si="6"/>
        <v>2.5720758014199436</v>
      </c>
      <c r="AE14" s="293">
        <v>6593.2434334273848</v>
      </c>
      <c r="AF14" s="293">
        <v>17909.930465784928</v>
      </c>
      <c r="AG14" s="293">
        <v>24503.173899212314</v>
      </c>
      <c r="AH14" s="299">
        <f t="shared" si="7"/>
        <v>2.7164066739872754</v>
      </c>
      <c r="AI14" s="293">
        <v>6623.1068643179069</v>
      </c>
      <c r="AJ14" s="293">
        <v>19000.611433158021</v>
      </c>
      <c r="AK14" s="293">
        <v>25623.718297475927</v>
      </c>
      <c r="AL14" s="299">
        <f t="shared" si="8"/>
        <v>2.8688366083180865</v>
      </c>
      <c r="AM14" s="293">
        <v>6678.2880610544044</v>
      </c>
      <c r="AN14" s="293">
        <v>20234.011264784567</v>
      </c>
      <c r="AO14" s="293">
        <v>26912.299325838972</v>
      </c>
      <c r="AP14" s="299">
        <f t="shared" si="9"/>
        <v>3.0298200796073345</v>
      </c>
      <c r="AQ14" s="293">
        <v>6543.5742748766643</v>
      </c>
      <c r="AR14" s="293">
        <v>20938.371507044798</v>
      </c>
      <c r="AS14" s="293">
        <v>27481.945781921462</v>
      </c>
      <c r="AT14" s="299">
        <f t="shared" si="10"/>
        <v>3.1998370657203936</v>
      </c>
      <c r="AU14" s="293">
        <v>5933.0691662569816</v>
      </c>
      <c r="AV14" s="293">
        <v>21700.212642085364</v>
      </c>
      <c r="AW14" s="293">
        <v>27633.281808342344</v>
      </c>
      <c r="AX14" s="299">
        <f t="shared" si="11"/>
        <v>3.6575020506250833</v>
      </c>
      <c r="AY14" s="293">
        <v>5480.7488982009563</v>
      </c>
      <c r="AZ14" s="293">
        <v>22912.960003199994</v>
      </c>
      <c r="BA14" s="293">
        <v>28393.708901400951</v>
      </c>
      <c r="BB14" s="299">
        <f t="shared" si="12"/>
        <v>4.180625755491393</v>
      </c>
      <c r="BC14" s="293">
        <v>5015.9421657529992</v>
      </c>
      <c r="BD14" s="293">
        <v>23969.033680803484</v>
      </c>
      <c r="BE14" s="293">
        <v>28984.975846556485</v>
      </c>
      <c r="BF14" s="299">
        <f t="shared" si="13"/>
        <v>4.7785705833004206</v>
      </c>
      <c r="BG14" s="293">
        <v>4533.7608131142943</v>
      </c>
      <c r="BH14" s="293">
        <v>24763.573930151982</v>
      </c>
      <c r="BI14" s="293">
        <v>29297.334743266278</v>
      </c>
      <c r="BJ14" s="299">
        <f t="shared" si="14"/>
        <v>5.4620380189711835</v>
      </c>
      <c r="BK14" s="293">
        <v>4162.9379496657566</v>
      </c>
      <c r="BL14" s="293">
        <v>25990.304628983209</v>
      </c>
      <c r="BM14" s="293">
        <v>30153.242578648966</v>
      </c>
      <c r="BN14" s="299">
        <f t="shared" si="15"/>
        <v>6.2432601550234441</v>
      </c>
      <c r="BO14" s="293">
        <v>3417.6781293366316</v>
      </c>
      <c r="BP14" s="293">
        <v>25997.405126398193</v>
      </c>
      <c r="BQ14" s="293">
        <v>29415.083255734826</v>
      </c>
      <c r="BR14" s="299">
        <f t="shared" si="16"/>
        <v>7.6067447379675475</v>
      </c>
      <c r="BS14" s="293">
        <v>2687.8710469788975</v>
      </c>
      <c r="BT14" s="293">
        <v>19060.15729172232</v>
      </c>
      <c r="BU14" s="293">
        <v>21748.028338701217</v>
      </c>
      <c r="BV14" s="299">
        <f t="shared" si="17"/>
        <v>7.0911725148218991</v>
      </c>
      <c r="BW14" s="293">
        <v>3187.7591780139192</v>
      </c>
      <c r="BX14" s="293">
        <v>21428.079940345946</v>
      </c>
      <c r="BY14" s="293">
        <v>24615.839118359865</v>
      </c>
      <c r="BZ14" s="299">
        <f t="shared" si="18"/>
        <v>6.7219883133381355</v>
      </c>
      <c r="CA14" s="293">
        <v>3343.6744269435494</v>
      </c>
      <c r="CB14" s="293">
        <v>22555.813065791939</v>
      </c>
      <c r="CC14" s="293">
        <v>25899.48749273549</v>
      </c>
      <c r="CD14" s="299">
        <f t="shared" si="19"/>
        <v>6.7458161847444558</v>
      </c>
    </row>
    <row r="15" spans="1:82" x14ac:dyDescent="0.3">
      <c r="A15" s="289" t="s">
        <v>291</v>
      </c>
      <c r="B15" s="292" t="s">
        <v>7</v>
      </c>
      <c r="C15" s="293">
        <v>4381.6229180436276</v>
      </c>
      <c r="D15" s="293">
        <v>3805.7204030057901</v>
      </c>
      <c r="E15" s="293">
        <v>8187.3433210494177</v>
      </c>
      <c r="F15" s="299">
        <f t="shared" si="0"/>
        <v>0.86856410836581643</v>
      </c>
      <c r="G15" s="293">
        <v>4319.6649865189083</v>
      </c>
      <c r="H15" s="293">
        <v>4094.3686031516331</v>
      </c>
      <c r="I15" s="293">
        <v>8414.0335896705419</v>
      </c>
      <c r="J15" s="299">
        <f t="shared" si="1"/>
        <v>0.94784401473947755</v>
      </c>
      <c r="K15" s="293">
        <v>4091.2166221873445</v>
      </c>
      <c r="L15" s="293">
        <v>4231.7922626719092</v>
      </c>
      <c r="M15" s="293">
        <v>8323.0088848592532</v>
      </c>
      <c r="N15" s="299">
        <f t="shared" si="2"/>
        <v>1.0343603513248845</v>
      </c>
      <c r="O15" s="293">
        <v>3892.0655785062886</v>
      </c>
      <c r="P15" s="293">
        <v>4393.2610208203696</v>
      </c>
      <c r="Q15" s="293">
        <v>8285.3265993266577</v>
      </c>
      <c r="R15" s="299">
        <f t="shared" si="3"/>
        <v>1.1287736375979645</v>
      </c>
      <c r="S15" s="293">
        <v>3758.1246318332765</v>
      </c>
      <c r="T15" s="293">
        <v>4629.2755217513304</v>
      </c>
      <c r="U15" s="293">
        <v>8387.4001535846073</v>
      </c>
      <c r="V15" s="299">
        <f t="shared" si="4"/>
        <v>1.2318046832558323</v>
      </c>
      <c r="W15" s="293">
        <v>3507.6928728869402</v>
      </c>
      <c r="X15" s="293">
        <v>4715.1813877928898</v>
      </c>
      <c r="Y15" s="293">
        <v>8222.8742606798296</v>
      </c>
      <c r="Z15" s="299">
        <f t="shared" si="5"/>
        <v>1.34424009132594</v>
      </c>
      <c r="AA15" s="293">
        <v>2891.1133338128238</v>
      </c>
      <c r="AB15" s="293">
        <v>4845.4746249785321</v>
      </c>
      <c r="AC15" s="293">
        <v>7736.587958791356</v>
      </c>
      <c r="AD15" s="299">
        <f t="shared" si="6"/>
        <v>1.6759891659412329</v>
      </c>
      <c r="AE15" s="293">
        <v>2501.5847094501751</v>
      </c>
      <c r="AF15" s="293">
        <v>5227.3404204248964</v>
      </c>
      <c r="AG15" s="293">
        <v>7728.9251298750714</v>
      </c>
      <c r="AH15" s="299">
        <f t="shared" si="7"/>
        <v>2.0896115972718019</v>
      </c>
      <c r="AI15" s="293">
        <v>2201.3833860203636</v>
      </c>
      <c r="AJ15" s="293">
        <v>5735.2931024005738</v>
      </c>
      <c r="AK15" s="293">
        <v>7936.6764884209369</v>
      </c>
      <c r="AL15" s="299">
        <f t="shared" si="8"/>
        <v>2.6053131584538636</v>
      </c>
      <c r="AM15" s="293">
        <v>1944.5400360417282</v>
      </c>
      <c r="AN15" s="293">
        <v>6316.4226936181103</v>
      </c>
      <c r="AO15" s="293">
        <v>8260.9627296598392</v>
      </c>
      <c r="AP15" s="299">
        <f t="shared" si="9"/>
        <v>3.2482862664405254</v>
      </c>
      <c r="AQ15" s="293">
        <v>1669.1086079714603</v>
      </c>
      <c r="AR15" s="293">
        <v>6759.7908021901894</v>
      </c>
      <c r="AS15" s="293">
        <v>8428.8994101616499</v>
      </c>
      <c r="AT15" s="299">
        <f t="shared" si="10"/>
        <v>4.0499406508996767</v>
      </c>
      <c r="AU15" s="293">
        <v>1805.4475673783934</v>
      </c>
      <c r="AV15" s="293">
        <v>6635.7843306364093</v>
      </c>
      <c r="AW15" s="293">
        <v>8441.2318980148029</v>
      </c>
      <c r="AX15" s="299">
        <f t="shared" si="11"/>
        <v>3.6754234520761653</v>
      </c>
      <c r="AY15" s="293">
        <v>1989.6710597359433</v>
      </c>
      <c r="AZ15" s="293">
        <v>6636.6266762338755</v>
      </c>
      <c r="BA15" s="293">
        <v>8626.2977359698198</v>
      </c>
      <c r="BB15" s="299">
        <f t="shared" si="12"/>
        <v>3.3355396329253777</v>
      </c>
      <c r="BC15" s="293">
        <v>2172.3500431414545</v>
      </c>
      <c r="BD15" s="293">
        <v>6575.8914470529608</v>
      </c>
      <c r="BE15" s="293">
        <v>8748.2414901944157</v>
      </c>
      <c r="BF15" s="299">
        <f t="shared" si="13"/>
        <v>3.0270864807512816</v>
      </c>
      <c r="BG15" s="293">
        <v>2342.4579286443059</v>
      </c>
      <c r="BH15" s="293">
        <v>6435.1007567187298</v>
      </c>
      <c r="BI15" s="293">
        <v>8777.5586853630357</v>
      </c>
      <c r="BJ15" s="299">
        <f t="shared" si="14"/>
        <v>2.7471574528738856</v>
      </c>
      <c r="BK15" s="293">
        <v>2565.9550335060944</v>
      </c>
      <c r="BL15" s="293">
        <v>6397.2204403643082</v>
      </c>
      <c r="BM15" s="293">
        <v>8963.1754738704021</v>
      </c>
      <c r="BN15" s="299">
        <f t="shared" si="15"/>
        <v>2.4931147883847413</v>
      </c>
      <c r="BO15" s="293">
        <v>2512.2548974968831</v>
      </c>
      <c r="BP15" s="293">
        <v>6209.2782583769404</v>
      </c>
      <c r="BQ15" s="293">
        <v>8721.5331558738235</v>
      </c>
      <c r="BR15" s="299">
        <f t="shared" si="16"/>
        <v>2.4715956428480377</v>
      </c>
      <c r="BS15" s="293">
        <v>2071.5952950420924</v>
      </c>
      <c r="BT15" s="293">
        <v>3883.0220278595034</v>
      </c>
      <c r="BU15" s="293">
        <v>5954.6173229015958</v>
      </c>
      <c r="BV15" s="299">
        <f t="shared" si="17"/>
        <v>1.8744114920287096</v>
      </c>
      <c r="BW15" s="293">
        <v>2444.1681201853257</v>
      </c>
      <c r="BX15" s="293">
        <v>4989.1701173129095</v>
      </c>
      <c r="BY15" s="293">
        <v>7433.3382374982348</v>
      </c>
      <c r="BZ15" s="299">
        <f t="shared" si="18"/>
        <v>2.0412548859096535</v>
      </c>
      <c r="CA15" s="293">
        <v>2626.6794109519124</v>
      </c>
      <c r="CB15" s="293">
        <v>5839.6416036867304</v>
      </c>
      <c r="CC15" s="293">
        <v>8466.3210146386427</v>
      </c>
      <c r="CD15" s="299">
        <f t="shared" si="19"/>
        <v>2.2232030217842369</v>
      </c>
    </row>
    <row r="16" spans="1:82" x14ac:dyDescent="0.3">
      <c r="A16" s="289" t="s">
        <v>295</v>
      </c>
      <c r="B16" s="292" t="s">
        <v>8</v>
      </c>
      <c r="C16" s="293">
        <v>3365.3414453166174</v>
      </c>
      <c r="D16" s="293">
        <v>14503.033511133723</v>
      </c>
      <c r="E16" s="293">
        <v>17868.374956450341</v>
      </c>
      <c r="F16" s="299">
        <f t="shared" si="0"/>
        <v>4.3095280959728148</v>
      </c>
      <c r="G16" s="293">
        <v>3526.8627001068703</v>
      </c>
      <c r="H16" s="293">
        <v>15401.711259892332</v>
      </c>
      <c r="I16" s="293">
        <v>18928.573959999201</v>
      </c>
      <c r="J16" s="299">
        <f t="shared" si="1"/>
        <v>4.366972170316024</v>
      </c>
      <c r="K16" s="293">
        <v>3550.8744273633183</v>
      </c>
      <c r="L16" s="293">
        <v>15713.265416915283</v>
      </c>
      <c r="M16" s="293">
        <v>19264.139844278601</v>
      </c>
      <c r="N16" s="299">
        <f t="shared" si="2"/>
        <v>4.4251819483752</v>
      </c>
      <c r="O16" s="293">
        <v>3590.9333179196333</v>
      </c>
      <c r="P16" s="293">
        <v>16102.346969536897</v>
      </c>
      <c r="Q16" s="293">
        <v>19693.280287456531</v>
      </c>
      <c r="R16" s="299">
        <f t="shared" si="3"/>
        <v>4.4841676366370429</v>
      </c>
      <c r="S16" s="293">
        <v>3685.8929878974518</v>
      </c>
      <c r="T16" s="293">
        <v>16748.475026638724</v>
      </c>
      <c r="U16" s="293">
        <v>20434.368014536176</v>
      </c>
      <c r="V16" s="299">
        <f t="shared" si="4"/>
        <v>4.5439395776361309</v>
      </c>
      <c r="W16" s="293">
        <v>3657.105223636926</v>
      </c>
      <c r="X16" s="293">
        <v>16839.171179821507</v>
      </c>
      <c r="Y16" s="293">
        <v>20496.276403458432</v>
      </c>
      <c r="Z16" s="299">
        <f t="shared" si="5"/>
        <v>4.6045082517683893</v>
      </c>
      <c r="AA16" s="293">
        <v>3609.7942202937152</v>
      </c>
      <c r="AB16" s="293">
        <v>16937.116257853271</v>
      </c>
      <c r="AC16" s="293">
        <v>20546.910478146987</v>
      </c>
      <c r="AD16" s="299">
        <f t="shared" si="6"/>
        <v>4.6919894110958946</v>
      </c>
      <c r="AE16" s="293">
        <v>3740.5371720920825</v>
      </c>
      <c r="AF16" s="293">
        <v>17884.004316008293</v>
      </c>
      <c r="AG16" s="293">
        <v>21624.541488100374</v>
      </c>
      <c r="AH16" s="299">
        <f t="shared" si="7"/>
        <v>4.7811326270033483</v>
      </c>
      <c r="AI16" s="293">
        <v>3941.9932699199508</v>
      </c>
      <c r="AJ16" s="293">
        <v>19205.2708893622</v>
      </c>
      <c r="AK16" s="293">
        <v>23147.264159282153</v>
      </c>
      <c r="AL16" s="299">
        <f t="shared" si="8"/>
        <v>4.8719694769423585</v>
      </c>
      <c r="AM16" s="293">
        <v>4170.0236295793275</v>
      </c>
      <c r="AN16" s="293">
        <v>20702.216326538935</v>
      </c>
      <c r="AO16" s="293">
        <v>24872.239956118261</v>
      </c>
      <c r="AP16" s="299">
        <f t="shared" si="9"/>
        <v>4.9645321383052634</v>
      </c>
      <c r="AQ16" s="293">
        <v>4286.5476549560444</v>
      </c>
      <c r="AR16" s="293">
        <v>21685.016177779533</v>
      </c>
      <c r="AS16" s="293">
        <v>25971.563832735577</v>
      </c>
      <c r="AT16" s="299">
        <f t="shared" si="10"/>
        <v>5.0588533998234295</v>
      </c>
      <c r="AU16" s="293">
        <v>4282.319582507871</v>
      </c>
      <c r="AV16" s="293">
        <v>23514.938791709901</v>
      </c>
      <c r="AW16" s="293">
        <v>27797.258374217774</v>
      </c>
      <c r="AX16" s="299">
        <f t="shared" si="11"/>
        <v>5.491168591844974</v>
      </c>
      <c r="AY16" s="293">
        <v>4358.5959652461952</v>
      </c>
      <c r="AZ16" s="293">
        <v>25979.098338201387</v>
      </c>
      <c r="BA16" s="293">
        <v>30337.694303447584</v>
      </c>
      <c r="BB16" s="299">
        <f t="shared" si="12"/>
        <v>5.9604282079249709</v>
      </c>
      <c r="BC16" s="293">
        <v>4395.0748059831458</v>
      </c>
      <c r="BD16" s="293">
        <v>28435.208450142058</v>
      </c>
      <c r="BE16" s="293">
        <v>32830.2832561252</v>
      </c>
      <c r="BF16" s="299">
        <f t="shared" si="13"/>
        <v>6.4697894132387379</v>
      </c>
      <c r="BG16" s="293">
        <v>4377.0287477713528</v>
      </c>
      <c r="BH16" s="293">
        <v>30738.468636656464</v>
      </c>
      <c r="BI16" s="293">
        <v>35115.497384427814</v>
      </c>
      <c r="BJ16" s="299">
        <f t="shared" si="14"/>
        <v>7.0226791752984346</v>
      </c>
      <c r="BK16" s="293">
        <v>4428.2055906386131</v>
      </c>
      <c r="BL16" s="293">
        <v>33755.40227501835</v>
      </c>
      <c r="BM16" s="293">
        <v>38183.607865656966</v>
      </c>
      <c r="BN16" s="299">
        <f t="shared" si="15"/>
        <v>7.622817320491734</v>
      </c>
      <c r="BO16" s="293">
        <v>4028.7029160780653</v>
      </c>
      <c r="BP16" s="293">
        <v>34428.548206640204</v>
      </c>
      <c r="BQ16" s="293">
        <v>38457.251122718269</v>
      </c>
      <c r="BR16" s="299">
        <f t="shared" si="16"/>
        <v>8.5458146018263186</v>
      </c>
      <c r="BS16" s="293">
        <v>3059.7981205232331</v>
      </c>
      <c r="BT16" s="293">
        <v>25552.320508886343</v>
      </c>
      <c r="BU16" s="293">
        <v>28612.118629409575</v>
      </c>
      <c r="BV16" s="299">
        <f t="shared" si="17"/>
        <v>8.3509824839414026</v>
      </c>
      <c r="BW16" s="293">
        <v>3348.1672638913233</v>
      </c>
      <c r="BX16" s="293">
        <v>29987.998845772796</v>
      </c>
      <c r="BY16" s="293">
        <v>33336.166109664118</v>
      </c>
      <c r="BZ16" s="299">
        <f t="shared" si="18"/>
        <v>8.9565414396053793</v>
      </c>
      <c r="CA16" s="293">
        <v>3515.6483273858762</v>
      </c>
      <c r="CB16" s="293">
        <v>29372.167886871051</v>
      </c>
      <c r="CC16" s="293">
        <v>32887.816214256927</v>
      </c>
      <c r="CD16" s="299">
        <f t="shared" si="19"/>
        <v>8.3546945404267028</v>
      </c>
    </row>
    <row r="17" spans="1:82" x14ac:dyDescent="0.3">
      <c r="A17" s="289" t="s">
        <v>296</v>
      </c>
      <c r="B17" s="292" t="s">
        <v>9</v>
      </c>
      <c r="C17" s="293">
        <v>20306.662365379016</v>
      </c>
      <c r="D17" s="293">
        <v>24385.122300224819</v>
      </c>
      <c r="E17" s="293">
        <v>44691.784665603831</v>
      </c>
      <c r="F17" s="299">
        <f t="shared" si="0"/>
        <v>1.2008434405153257</v>
      </c>
      <c r="G17" s="293">
        <v>17234.00745568001</v>
      </c>
      <c r="H17" s="293">
        <v>24575.4722413329</v>
      </c>
      <c r="I17" s="293">
        <v>41809.47969701291</v>
      </c>
      <c r="J17" s="299">
        <f t="shared" si="1"/>
        <v>1.4259870958355236</v>
      </c>
      <c r="K17" s="293">
        <v>14051.456629591225</v>
      </c>
      <c r="L17" s="293">
        <v>23793.928274423441</v>
      </c>
      <c r="M17" s="293">
        <v>37845.384904014667</v>
      </c>
      <c r="N17" s="299">
        <f t="shared" si="2"/>
        <v>1.6933424698700179</v>
      </c>
      <c r="O17" s="293">
        <v>11507.5185355958</v>
      </c>
      <c r="P17" s="293">
        <v>23139.591581121927</v>
      </c>
      <c r="Q17" s="293">
        <v>34647.110116717726</v>
      </c>
      <c r="R17" s="299">
        <f t="shared" si="3"/>
        <v>2.0108237505370985</v>
      </c>
      <c r="S17" s="293">
        <v>9565.4493044908722</v>
      </c>
      <c r="T17" s="293">
        <v>22840.656678096395</v>
      </c>
      <c r="U17" s="293">
        <v>32406.105982587265</v>
      </c>
      <c r="V17" s="299">
        <f t="shared" si="4"/>
        <v>2.387828940494511</v>
      </c>
      <c r="W17" s="293">
        <v>7685.7882985761808</v>
      </c>
      <c r="X17" s="293">
        <v>21793.191483669139</v>
      </c>
      <c r="Y17" s="293">
        <v>29478.979782245318</v>
      </c>
      <c r="Z17" s="299">
        <f t="shared" si="5"/>
        <v>2.8355180544988996</v>
      </c>
      <c r="AA17" s="293">
        <v>6603.7547830623807</v>
      </c>
      <c r="AB17" s="293">
        <v>21002.066461867464</v>
      </c>
      <c r="AC17" s="293">
        <v>27605.821244929844</v>
      </c>
      <c r="AD17" s="299">
        <f t="shared" si="6"/>
        <v>3.180321976178544</v>
      </c>
      <c r="AE17" s="293">
        <v>5956.6214259770286</v>
      </c>
      <c r="AF17" s="293">
        <v>21247.594178309057</v>
      </c>
      <c r="AG17" s="293">
        <v>27204.215604286084</v>
      </c>
      <c r="AH17" s="299">
        <f t="shared" si="7"/>
        <v>3.5670546537753056</v>
      </c>
      <c r="AI17" s="293">
        <v>5464.3616435857093</v>
      </c>
      <c r="AJ17" s="293">
        <v>21861.898372578158</v>
      </c>
      <c r="AK17" s="293">
        <v>27326.260016163869</v>
      </c>
      <c r="AL17" s="299">
        <f t="shared" si="8"/>
        <v>4.0008146968531166</v>
      </c>
      <c r="AM17" s="293">
        <v>5031.7563459946741</v>
      </c>
      <c r="AN17" s="293">
        <v>22579.104482991344</v>
      </c>
      <c r="AO17" s="293">
        <v>27610.86082898602</v>
      </c>
      <c r="AP17" s="299">
        <f t="shared" si="9"/>
        <v>4.4873207147568914</v>
      </c>
      <c r="AQ17" s="293">
        <v>4502.4227969669364</v>
      </c>
      <c r="AR17" s="293">
        <v>22660.634098418468</v>
      </c>
      <c r="AS17" s="293">
        <v>27163.056895385405</v>
      </c>
      <c r="AT17" s="299">
        <f t="shared" si="10"/>
        <v>5.032986709663037</v>
      </c>
      <c r="AU17" s="293">
        <v>4421.0333925618515</v>
      </c>
      <c r="AV17" s="293">
        <v>24010.988343174104</v>
      </c>
      <c r="AW17" s="293">
        <v>28432.021735735954</v>
      </c>
      <c r="AX17" s="299">
        <f t="shared" si="11"/>
        <v>5.4310805214842501</v>
      </c>
      <c r="AY17" s="293">
        <v>4422.8013628345325</v>
      </c>
      <c r="AZ17" s="293">
        <v>25920.545352656405</v>
      </c>
      <c r="BA17" s="293">
        <v>30343.346715490938</v>
      </c>
      <c r="BB17" s="299">
        <f t="shared" si="12"/>
        <v>5.8606623328080394</v>
      </c>
      <c r="BC17" s="293">
        <v>4383.5220502398624</v>
      </c>
      <c r="BD17" s="293">
        <v>27722.369865683107</v>
      </c>
      <c r="BE17" s="293">
        <v>32105.89191592297</v>
      </c>
      <c r="BF17" s="299">
        <f t="shared" si="13"/>
        <v>6.3242227478167159</v>
      </c>
      <c r="BG17" s="293">
        <v>4290.8410329511571</v>
      </c>
      <c r="BH17" s="293">
        <v>29282.627383425857</v>
      </c>
      <c r="BI17" s="293">
        <v>33573.468416377014</v>
      </c>
      <c r="BJ17" s="299">
        <f t="shared" si="14"/>
        <v>6.8244493698443627</v>
      </c>
      <c r="BK17" s="293">
        <v>4266.7471187116234</v>
      </c>
      <c r="BL17" s="293">
        <v>31421.359970889473</v>
      </c>
      <c r="BM17" s="293">
        <v>35688.107089601093</v>
      </c>
      <c r="BN17" s="299">
        <f t="shared" si="15"/>
        <v>7.3642423834055091</v>
      </c>
      <c r="BO17" s="293">
        <v>3676.4881217611942</v>
      </c>
      <c r="BP17" s="293">
        <v>31748.823914496606</v>
      </c>
      <c r="BQ17" s="293">
        <v>35425.312036257797</v>
      </c>
      <c r="BR17" s="299">
        <f t="shared" si="16"/>
        <v>8.6356389203530384</v>
      </c>
      <c r="BS17" s="293">
        <v>2798.8388119801448</v>
      </c>
      <c r="BT17" s="293">
        <v>20745.659192308933</v>
      </c>
      <c r="BU17" s="293">
        <v>23544.498004289078</v>
      </c>
      <c r="BV17" s="299">
        <f t="shared" si="17"/>
        <v>7.4122379264962488</v>
      </c>
      <c r="BW17" s="293">
        <v>3053.7254203554403</v>
      </c>
      <c r="BX17" s="293">
        <v>27404.776601755675</v>
      </c>
      <c r="BY17" s="293">
        <v>30458.502022111115</v>
      </c>
      <c r="BZ17" s="299">
        <f t="shared" si="18"/>
        <v>8.9742111124600985</v>
      </c>
      <c r="CA17" s="293">
        <v>3622.4206712742484</v>
      </c>
      <c r="CB17" s="293">
        <v>40316.492232152836</v>
      </c>
      <c r="CC17" s="293">
        <v>43938.912903427081</v>
      </c>
      <c r="CD17" s="299">
        <f t="shared" si="19"/>
        <v>11.129710182989548</v>
      </c>
    </row>
    <row r="18" spans="1:82" x14ac:dyDescent="0.3">
      <c r="A18" s="289" t="s">
        <v>297</v>
      </c>
      <c r="B18" s="292" t="s">
        <v>10</v>
      </c>
      <c r="C18" s="293">
        <v>192833.96918005214</v>
      </c>
      <c r="D18" s="293">
        <v>149931.685313875</v>
      </c>
      <c r="E18" s="293">
        <v>342765.65449392714</v>
      </c>
      <c r="F18" s="299">
        <f t="shared" si="0"/>
        <v>0.77751697976968681</v>
      </c>
      <c r="G18" s="293">
        <v>203956.28475239887</v>
      </c>
      <c r="H18" s="293">
        <v>166418.53339006624</v>
      </c>
      <c r="I18" s="293">
        <v>370374.81814246508</v>
      </c>
      <c r="J18" s="299">
        <f t="shared" si="1"/>
        <v>0.81595197516024998</v>
      </c>
      <c r="K18" s="293">
        <v>207242.10088414978</v>
      </c>
      <c r="L18" s="293">
        <v>177458.70183654974</v>
      </c>
      <c r="M18" s="293">
        <v>384700.80272069952</v>
      </c>
      <c r="N18" s="299">
        <f t="shared" si="2"/>
        <v>0.85628692760526859</v>
      </c>
      <c r="O18" s="293">
        <v>211516.44823397708</v>
      </c>
      <c r="P18" s="293">
        <v>190072.01339118197</v>
      </c>
      <c r="Q18" s="293">
        <v>401588.46162515902</v>
      </c>
      <c r="R18" s="299">
        <f t="shared" si="3"/>
        <v>0.8986157576782231</v>
      </c>
      <c r="S18" s="293">
        <v>219115.78226480831</v>
      </c>
      <c r="T18" s="293">
        <v>206634.2962544435</v>
      </c>
      <c r="U18" s="293">
        <v>425750.07851925178</v>
      </c>
      <c r="V18" s="299">
        <f t="shared" si="4"/>
        <v>0.94303702872812445</v>
      </c>
      <c r="W18" s="293">
        <v>219413.08628727496</v>
      </c>
      <c r="X18" s="293">
        <v>217143.07719790589</v>
      </c>
      <c r="Y18" s="293">
        <v>436556.16348518082</v>
      </c>
      <c r="Z18" s="299">
        <f t="shared" si="5"/>
        <v>0.98965417638582887</v>
      </c>
      <c r="AA18" s="293">
        <v>201371.66160222987</v>
      </c>
      <c r="AB18" s="293">
        <v>203794.38524027495</v>
      </c>
      <c r="AC18" s="293">
        <v>405166.04684250482</v>
      </c>
      <c r="AD18" s="299">
        <f t="shared" si="6"/>
        <v>1.0120311051652873</v>
      </c>
      <c r="AE18" s="293">
        <v>194017.41842911689</v>
      </c>
      <c r="AF18" s="293">
        <v>200791.34169824075</v>
      </c>
      <c r="AG18" s="293">
        <v>394808.76012735767</v>
      </c>
      <c r="AH18" s="299">
        <f t="shared" si="7"/>
        <v>1.0349139954750952</v>
      </c>
      <c r="AI18" s="293">
        <v>190113.72155519965</v>
      </c>
      <c r="AJ18" s="293">
        <v>201200.06777906351</v>
      </c>
      <c r="AK18" s="293">
        <v>391313.78933426319</v>
      </c>
      <c r="AL18" s="299">
        <f t="shared" si="8"/>
        <v>1.0583142875389189</v>
      </c>
      <c r="AM18" s="293">
        <v>186993.68457165852</v>
      </c>
      <c r="AN18" s="293">
        <v>202372.73337502778</v>
      </c>
      <c r="AO18" s="293">
        <v>389366.41794668627</v>
      </c>
      <c r="AP18" s="299">
        <f t="shared" si="9"/>
        <v>1.0822436802536815</v>
      </c>
      <c r="AQ18" s="293">
        <v>178725.66340616453</v>
      </c>
      <c r="AR18" s="293">
        <v>197798.21834316707</v>
      </c>
      <c r="AS18" s="293">
        <v>376523.8817493316</v>
      </c>
      <c r="AT18" s="299">
        <f t="shared" si="10"/>
        <v>1.1067141370383897</v>
      </c>
      <c r="AU18" s="293">
        <v>175965.85535416048</v>
      </c>
      <c r="AV18" s="293">
        <v>192924.11507846799</v>
      </c>
      <c r="AW18" s="293">
        <v>368889.97043262847</v>
      </c>
      <c r="AX18" s="299">
        <f t="shared" si="11"/>
        <v>1.0963724450415462</v>
      </c>
      <c r="AY18" s="293">
        <v>176508.65723110366</v>
      </c>
      <c r="AZ18" s="293">
        <v>191710.88736765977</v>
      </c>
      <c r="BA18" s="293">
        <v>368219.54459876346</v>
      </c>
      <c r="BB18" s="299">
        <f t="shared" si="12"/>
        <v>1.0861273910018576</v>
      </c>
      <c r="BC18" s="293">
        <v>175410.56140505715</v>
      </c>
      <c r="BD18" s="293">
        <v>188737.91764901578</v>
      </c>
      <c r="BE18" s="293">
        <v>364148.47905407293</v>
      </c>
      <c r="BF18" s="299">
        <f t="shared" si="13"/>
        <v>1.075978071885781</v>
      </c>
      <c r="BG18" s="293">
        <v>172162.64836560257</v>
      </c>
      <c r="BH18" s="293">
        <v>183512.22874316011</v>
      </c>
      <c r="BI18" s="293">
        <v>355674.87710876268</v>
      </c>
      <c r="BJ18" s="299">
        <f t="shared" si="14"/>
        <v>1.0659235930981714</v>
      </c>
      <c r="BK18" s="293">
        <v>171655.36443685336</v>
      </c>
      <c r="BL18" s="293">
        <v>181261.72533864868</v>
      </c>
      <c r="BM18" s="293">
        <v>352917.08977550204</v>
      </c>
      <c r="BN18" s="299">
        <f t="shared" si="15"/>
        <v>1.05596306840343</v>
      </c>
      <c r="BO18" s="293">
        <v>164603.73873766544</v>
      </c>
      <c r="BP18" s="293">
        <v>175209.34110937177</v>
      </c>
      <c r="BQ18" s="293">
        <v>339813.07984703721</v>
      </c>
      <c r="BR18" s="299">
        <f t="shared" si="16"/>
        <v>1.064431114706385</v>
      </c>
      <c r="BS18" s="293">
        <v>113055.62853301798</v>
      </c>
      <c r="BT18" s="293">
        <v>137315.47068607033</v>
      </c>
      <c r="BU18" s="293">
        <v>250371.0992190883</v>
      </c>
      <c r="BV18" s="299">
        <f t="shared" si="17"/>
        <v>1.2145832318818806</v>
      </c>
      <c r="BW18" s="293">
        <v>130598.37333195811</v>
      </c>
      <c r="BX18" s="293">
        <v>151893.58618257495</v>
      </c>
      <c r="BY18" s="293">
        <v>282491.95951453305</v>
      </c>
      <c r="BZ18" s="299">
        <f t="shared" si="18"/>
        <v>1.1630587909122585</v>
      </c>
      <c r="CA18" s="293">
        <v>148039.83643312354</v>
      </c>
      <c r="CB18" s="293">
        <v>200178.95993046163</v>
      </c>
      <c r="CC18" s="293">
        <v>348218.79636358516</v>
      </c>
      <c r="CD18" s="299">
        <f t="shared" si="19"/>
        <v>1.3521965759594159</v>
      </c>
    </row>
    <row r="19" spans="1:82" x14ac:dyDescent="0.3">
      <c r="A19" s="289" t="s">
        <v>296</v>
      </c>
      <c r="B19" s="292" t="s">
        <v>11</v>
      </c>
      <c r="C19" s="293">
        <v>1998.9599530145429</v>
      </c>
      <c r="D19" s="293">
        <v>7067.8894955857922</v>
      </c>
      <c r="E19" s="293">
        <v>9066.8494486003347</v>
      </c>
      <c r="F19" s="299">
        <f t="shared" si="0"/>
        <v>3.5357834382459847</v>
      </c>
      <c r="G19" s="293">
        <v>1984.7207892023605</v>
      </c>
      <c r="H19" s="293">
        <v>7117.2783705643469</v>
      </c>
      <c r="I19" s="293">
        <v>9101.9991597667067</v>
      </c>
      <c r="J19" s="299">
        <f t="shared" si="1"/>
        <v>3.5860350782261468</v>
      </c>
      <c r="K19" s="293">
        <v>1893.1371860257393</v>
      </c>
      <c r="L19" s="293">
        <v>6885.3416682259567</v>
      </c>
      <c r="M19" s="293">
        <v>8778.4788542516962</v>
      </c>
      <c r="N19" s="299">
        <f t="shared" si="2"/>
        <v>3.6370009099448026</v>
      </c>
      <c r="O19" s="293">
        <v>1813.8025942283768</v>
      </c>
      <c r="P19" s="293">
        <v>6690.5574569479932</v>
      </c>
      <c r="Q19" s="293">
        <v>8504.3600511763707</v>
      </c>
      <c r="R19" s="299">
        <f t="shared" si="3"/>
        <v>3.6886910837142519</v>
      </c>
      <c r="S19" s="293">
        <v>1763.848607783279</v>
      </c>
      <c r="T19" s="293">
        <v>6598.7620613750223</v>
      </c>
      <c r="U19" s="293">
        <v>8362.6106691583009</v>
      </c>
      <c r="V19" s="299">
        <f t="shared" si="4"/>
        <v>3.7411158941061458</v>
      </c>
      <c r="W19" s="293">
        <v>1658.0283297023134</v>
      </c>
      <c r="X19" s="293">
        <v>6291.0333175456035</v>
      </c>
      <c r="Y19" s="293">
        <v>7949.0616472479169</v>
      </c>
      <c r="Z19" s="299">
        <f t="shared" si="5"/>
        <v>3.7942857820017535</v>
      </c>
      <c r="AA19" s="293">
        <v>1652.4558666608693</v>
      </c>
      <c r="AB19" s="293">
        <v>6479.5023590331093</v>
      </c>
      <c r="AC19" s="293">
        <v>8131.9582256939784</v>
      </c>
      <c r="AD19" s="299">
        <f t="shared" si="6"/>
        <v>3.9211348936817849</v>
      </c>
      <c r="AE19" s="293">
        <v>1728.9177477636727</v>
      </c>
      <c r="AF19" s="293">
        <v>7005.9633337905516</v>
      </c>
      <c r="AG19" s="293">
        <v>8734.8810815542238</v>
      </c>
      <c r="AH19" s="299">
        <f t="shared" si="7"/>
        <v>4.0522247763681367</v>
      </c>
      <c r="AI19" s="293">
        <v>1839.709154525191</v>
      </c>
      <c r="AJ19" s="293">
        <v>7704.1448860660976</v>
      </c>
      <c r="AK19" s="293">
        <v>9543.8540405912881</v>
      </c>
      <c r="AL19" s="299">
        <f t="shared" si="8"/>
        <v>4.1876972058958168</v>
      </c>
      <c r="AM19" s="293">
        <v>1965.0098890613133</v>
      </c>
      <c r="AN19" s="293">
        <v>8503.9707382421184</v>
      </c>
      <c r="AO19" s="293">
        <v>10468.980627303432</v>
      </c>
      <c r="AP19" s="299">
        <f t="shared" si="9"/>
        <v>4.3276986978953431</v>
      </c>
      <c r="AQ19" s="293">
        <v>2039.5145791509517</v>
      </c>
      <c r="AR19" s="293">
        <v>9121.4855723333512</v>
      </c>
      <c r="AS19" s="293">
        <v>11161.000151484302</v>
      </c>
      <c r="AT19" s="299">
        <f t="shared" si="10"/>
        <v>4.4723806662517793</v>
      </c>
      <c r="AU19" s="293">
        <v>1852.5553539741647</v>
      </c>
      <c r="AV19" s="293">
        <v>9519.4778943637048</v>
      </c>
      <c r="AW19" s="293">
        <v>11372.03324833787</v>
      </c>
      <c r="AX19" s="299">
        <f t="shared" si="11"/>
        <v>5.1385659672420569</v>
      </c>
      <c r="AY19" s="293">
        <v>1714.3981597795066</v>
      </c>
      <c r="AZ19" s="293">
        <v>10121.777888270981</v>
      </c>
      <c r="BA19" s="293">
        <v>11836.176048050487</v>
      </c>
      <c r="BB19" s="299">
        <f t="shared" si="12"/>
        <v>5.9039831736478128</v>
      </c>
      <c r="BC19" s="293">
        <v>1571.8254324715185</v>
      </c>
      <c r="BD19" s="293">
        <v>10662.341724256892</v>
      </c>
      <c r="BE19" s="293">
        <v>12234.16715672841</v>
      </c>
      <c r="BF19" s="299">
        <f t="shared" si="13"/>
        <v>6.7834134147400578</v>
      </c>
      <c r="BG19" s="293">
        <v>1423.2801744294077</v>
      </c>
      <c r="BH19" s="293">
        <v>11092.81731274384</v>
      </c>
      <c r="BI19" s="293">
        <v>12516.097487173249</v>
      </c>
      <c r="BJ19" s="299">
        <f t="shared" si="14"/>
        <v>7.7938395489777301</v>
      </c>
      <c r="BK19" s="293">
        <v>1309.2173062935863</v>
      </c>
      <c r="BL19" s="293">
        <v>11723.745256415406</v>
      </c>
      <c r="BM19" s="293">
        <v>13032.962562708992</v>
      </c>
      <c r="BN19" s="299">
        <f t="shared" si="15"/>
        <v>8.9547741234841336</v>
      </c>
      <c r="BO19" s="293">
        <v>1042.7425374457894</v>
      </c>
      <c r="BP19" s="293">
        <v>11765.726765555124</v>
      </c>
      <c r="BQ19" s="293">
        <v>12808.469303000913</v>
      </c>
      <c r="BR19" s="299">
        <f t="shared" si="16"/>
        <v>11.283443748612592</v>
      </c>
      <c r="BS19" s="293">
        <v>778.20580587775635</v>
      </c>
      <c r="BT19" s="293">
        <v>7820.1471179063647</v>
      </c>
      <c r="BU19" s="293">
        <v>8598.3529237841212</v>
      </c>
      <c r="BV19" s="299">
        <f t="shared" si="17"/>
        <v>10.048944712107152</v>
      </c>
      <c r="BW19" s="293">
        <v>882.99225837046788</v>
      </c>
      <c r="BX19" s="293">
        <v>9861.5764937964323</v>
      </c>
      <c r="BY19" s="293">
        <v>10744.568752166901</v>
      </c>
      <c r="BZ19" s="299">
        <f t="shared" si="18"/>
        <v>11.168361217566773</v>
      </c>
      <c r="CA19" s="293">
        <v>831.92863050069946</v>
      </c>
      <c r="CB19" s="293">
        <v>7185.5623973678321</v>
      </c>
      <c r="CC19" s="293">
        <v>8017.4910278685311</v>
      </c>
      <c r="CD19" s="299">
        <f t="shared" si="19"/>
        <v>8.6372341736131535</v>
      </c>
    </row>
    <row r="20" spans="1:82" x14ac:dyDescent="0.3">
      <c r="A20" s="289" t="s">
        <v>291</v>
      </c>
      <c r="B20" s="292" t="s">
        <v>12</v>
      </c>
      <c r="C20" s="293">
        <v>12726.351019059915</v>
      </c>
      <c r="D20" s="293">
        <v>30034.706144426826</v>
      </c>
      <c r="E20" s="293">
        <v>42761.057163486737</v>
      </c>
      <c r="F20" s="299">
        <f t="shared" si="0"/>
        <v>2.3600406824740769</v>
      </c>
      <c r="G20" s="293">
        <v>13710.407970844053</v>
      </c>
      <c r="H20" s="293">
        <v>30949.125734586134</v>
      </c>
      <c r="I20" s="293">
        <v>44659.533705430185</v>
      </c>
      <c r="J20" s="299">
        <f t="shared" si="1"/>
        <v>2.2573453540114325</v>
      </c>
      <c r="K20" s="293">
        <v>14190.058973307237</v>
      </c>
      <c r="L20" s="293">
        <v>30638.022146261792</v>
      </c>
      <c r="M20" s="293">
        <v>44828.081119569033</v>
      </c>
      <c r="N20" s="299">
        <f t="shared" si="2"/>
        <v>2.1591187326208181</v>
      </c>
      <c r="O20" s="293">
        <v>14751.741308563456</v>
      </c>
      <c r="P20" s="293">
        <v>30464.799990400003</v>
      </c>
      <c r="Q20" s="293">
        <v>45216.541298963457</v>
      </c>
      <c r="R20" s="299">
        <f t="shared" si="3"/>
        <v>2.0651663660014861</v>
      </c>
      <c r="S20" s="293">
        <v>15565.595155495828</v>
      </c>
      <c r="T20" s="293">
        <v>30746.755340150357</v>
      </c>
      <c r="U20" s="293">
        <v>46312.350495646184</v>
      </c>
      <c r="V20" s="299">
        <f t="shared" si="4"/>
        <v>1.9753022632928003</v>
      </c>
      <c r="W20" s="293">
        <v>15876.235261418209</v>
      </c>
      <c r="X20" s="293">
        <v>29995.741703581025</v>
      </c>
      <c r="Y20" s="293">
        <v>45871.976964999238</v>
      </c>
      <c r="Z20" s="299">
        <f t="shared" si="5"/>
        <v>1.8893485268812735</v>
      </c>
      <c r="AA20" s="293">
        <v>16353.508560019223</v>
      </c>
      <c r="AB20" s="293">
        <v>31450.422501853976</v>
      </c>
      <c r="AC20" s="293">
        <v>47803.931061873198</v>
      </c>
      <c r="AD20" s="299">
        <f t="shared" si="6"/>
        <v>1.9231605490911858</v>
      </c>
      <c r="AE20" s="293">
        <v>17684.016035086705</v>
      </c>
      <c r="AF20" s="293">
        <v>34617.835004584682</v>
      </c>
      <c r="AG20" s="293">
        <v>52301.851039671383</v>
      </c>
      <c r="AH20" s="299">
        <f t="shared" si="7"/>
        <v>1.957577675563047</v>
      </c>
      <c r="AI20" s="293">
        <v>19448.281467770521</v>
      </c>
      <c r="AJ20" s="293">
        <v>38752.854436202739</v>
      </c>
      <c r="AK20" s="293">
        <v>58201.135903973263</v>
      </c>
      <c r="AL20" s="299">
        <f t="shared" si="8"/>
        <v>1.992610735319907</v>
      </c>
      <c r="AM20" s="293">
        <v>21469.518097359389</v>
      </c>
      <c r="AN20" s="293">
        <v>43545.995598855057</v>
      </c>
      <c r="AO20" s="293">
        <v>65015.513696214446</v>
      </c>
      <c r="AP20" s="299">
        <f t="shared" si="9"/>
        <v>2.0282707511823905</v>
      </c>
      <c r="AQ20" s="293">
        <v>23030.844575450297</v>
      </c>
      <c r="AR20" s="293">
        <v>47548.766446991387</v>
      </c>
      <c r="AS20" s="293">
        <v>70579.611022441677</v>
      </c>
      <c r="AT20" s="299">
        <f t="shared" si="10"/>
        <v>2.0645689432369294</v>
      </c>
      <c r="AU20" s="293">
        <v>21540.59285477718</v>
      </c>
      <c r="AV20" s="293">
        <v>47997.339860952066</v>
      </c>
      <c r="AW20" s="293">
        <v>69537.932715729243</v>
      </c>
      <c r="AX20" s="299">
        <f t="shared" si="11"/>
        <v>2.2282274301613487</v>
      </c>
      <c r="AY20" s="293">
        <v>20525.869278909428</v>
      </c>
      <c r="AZ20" s="293">
        <v>49361.824214772023</v>
      </c>
      <c r="BA20" s="293">
        <v>69887.69349368145</v>
      </c>
      <c r="BB20" s="299">
        <f t="shared" si="12"/>
        <v>2.4048591338098348</v>
      </c>
      <c r="BC20" s="293">
        <v>19377.492907408654</v>
      </c>
      <c r="BD20" s="293">
        <v>50294.136381111064</v>
      </c>
      <c r="BE20" s="293">
        <v>69671.629288519718</v>
      </c>
      <c r="BF20" s="299">
        <f t="shared" si="13"/>
        <v>2.5954924417431711</v>
      </c>
      <c r="BG20" s="293">
        <v>18067.043212073204</v>
      </c>
      <c r="BH20" s="293">
        <v>50610.074657245066</v>
      </c>
      <c r="BI20" s="293">
        <v>68677.117869318274</v>
      </c>
      <c r="BJ20" s="299">
        <f t="shared" si="14"/>
        <v>2.8012372618572781</v>
      </c>
      <c r="BK20" s="293">
        <v>17112.435696240686</v>
      </c>
      <c r="BL20" s="293">
        <v>51735.881119573627</v>
      </c>
      <c r="BM20" s="293">
        <v>68848.316815814309</v>
      </c>
      <c r="BN20" s="299">
        <f t="shared" si="15"/>
        <v>3.0232914845044023</v>
      </c>
      <c r="BO20" s="293">
        <v>24152.955353727699</v>
      </c>
      <c r="BP20" s="293">
        <v>51051.315231653592</v>
      </c>
      <c r="BQ20" s="293">
        <v>75204.270585381295</v>
      </c>
      <c r="BR20" s="299">
        <f t="shared" si="16"/>
        <v>2.1136674367169928</v>
      </c>
      <c r="BS20" s="293">
        <v>17689.558333532048</v>
      </c>
      <c r="BT20" s="293">
        <v>35800.04363008272</v>
      </c>
      <c r="BU20" s="293">
        <v>53489.601963614768</v>
      </c>
      <c r="BV20" s="299">
        <f t="shared" si="17"/>
        <v>2.0237952217394102</v>
      </c>
      <c r="BW20" s="293">
        <v>19989.855073277718</v>
      </c>
      <c r="BX20" s="293">
        <v>43159.224220091681</v>
      </c>
      <c r="BY20" s="293">
        <v>63149.079293369403</v>
      </c>
      <c r="BZ20" s="299">
        <f t="shared" si="18"/>
        <v>2.1590563844450577</v>
      </c>
      <c r="CA20" s="293">
        <v>21038.722033222231</v>
      </c>
      <c r="CB20" s="293">
        <v>44860.537753158627</v>
      </c>
      <c r="CC20" s="293">
        <v>65899.259786380862</v>
      </c>
      <c r="CD20" s="299">
        <f t="shared" si="19"/>
        <v>2.1322843508421938</v>
      </c>
    </row>
    <row r="21" spans="1:82" x14ac:dyDescent="0.3">
      <c r="A21" s="289" t="s">
        <v>297</v>
      </c>
      <c r="B21" s="292" t="s">
        <v>13</v>
      </c>
      <c r="C21" s="293">
        <v>13024.221443323369</v>
      </c>
      <c r="D21" s="293">
        <v>14875.265139497711</v>
      </c>
      <c r="E21" s="293">
        <v>27899.486582821082</v>
      </c>
      <c r="F21" s="299">
        <f t="shared" si="0"/>
        <v>1.1421231744430487</v>
      </c>
      <c r="G21" s="293">
        <v>13361.892932149251</v>
      </c>
      <c r="H21" s="293">
        <v>15969.669747286176</v>
      </c>
      <c r="I21" s="293">
        <v>29331.562679435425</v>
      </c>
      <c r="J21" s="299">
        <f t="shared" si="1"/>
        <v>1.1951652230996785</v>
      </c>
      <c r="K21" s="293">
        <v>13169.568497617518</v>
      </c>
      <c r="L21" s="293">
        <v>16470.792534224514</v>
      </c>
      <c r="M21" s="293">
        <v>29640.361031842032</v>
      </c>
      <c r="N21" s="299">
        <f t="shared" si="2"/>
        <v>1.2506706303402586</v>
      </c>
      <c r="O21" s="293">
        <v>13037.681536513399</v>
      </c>
      <c r="P21" s="293">
        <v>17063.115234860441</v>
      </c>
      <c r="Q21" s="293">
        <v>30100.79677137384</v>
      </c>
      <c r="R21" s="299">
        <f t="shared" si="3"/>
        <v>1.3087537985241771</v>
      </c>
      <c r="S21" s="293">
        <v>13100.641041218767</v>
      </c>
      <c r="T21" s="293">
        <v>17941.779131872725</v>
      </c>
      <c r="U21" s="293">
        <v>31042.420173091494</v>
      </c>
      <c r="V21" s="299">
        <f t="shared" si="4"/>
        <v>1.369534443041543</v>
      </c>
      <c r="W21" s="293">
        <v>12724.598205604403</v>
      </c>
      <c r="X21" s="293">
        <v>18236.103175273089</v>
      </c>
      <c r="Y21" s="293">
        <v>30960.701380877494</v>
      </c>
      <c r="Z21" s="299">
        <f t="shared" si="5"/>
        <v>1.4331378390589344</v>
      </c>
      <c r="AA21" s="293">
        <v>10590.569716971642</v>
      </c>
      <c r="AB21" s="293">
        <v>17908.580064208094</v>
      </c>
      <c r="AC21" s="293">
        <v>28499.149781179738</v>
      </c>
      <c r="AD21" s="299">
        <f t="shared" si="6"/>
        <v>1.6909930761807048</v>
      </c>
      <c r="AE21" s="293">
        <v>9253.3951810846756</v>
      </c>
      <c r="AF21" s="293">
        <v>18462.767714526177</v>
      </c>
      <c r="AG21" s="293">
        <v>27716.162895610854</v>
      </c>
      <c r="AH21" s="299">
        <f t="shared" si="7"/>
        <v>1.9952425410585335</v>
      </c>
      <c r="AI21" s="293">
        <v>8222.6777406159708</v>
      </c>
      <c r="AJ21" s="293">
        <v>19358.104609583093</v>
      </c>
      <c r="AK21" s="293">
        <v>27580.782350199064</v>
      </c>
      <c r="AL21" s="299">
        <f t="shared" si="8"/>
        <v>2.3542336475092061</v>
      </c>
      <c r="AM21" s="293">
        <v>7334.4265539852058</v>
      </c>
      <c r="AN21" s="293">
        <v>20373.685273343206</v>
      </c>
      <c r="AO21" s="293">
        <v>27708.111827328412</v>
      </c>
      <c r="AP21" s="299">
        <f t="shared" si="9"/>
        <v>2.7778157056154633</v>
      </c>
      <c r="AQ21" s="293">
        <v>6357.1954065778509</v>
      </c>
      <c r="AR21" s="293">
        <v>20836.408178835427</v>
      </c>
      <c r="AS21" s="293">
        <v>27193.603585413279</v>
      </c>
      <c r="AT21" s="299">
        <f t="shared" si="10"/>
        <v>3.2776101482228777</v>
      </c>
      <c r="AU21" s="293">
        <v>6707.336096912597</v>
      </c>
      <c r="AV21" s="293">
        <v>22181.800087741809</v>
      </c>
      <c r="AW21" s="293">
        <v>28889.136184654406</v>
      </c>
      <c r="AX21" s="299">
        <f t="shared" si="11"/>
        <v>3.3070953605488991</v>
      </c>
      <c r="AY21" s="293">
        <v>7209.9241507625284</v>
      </c>
      <c r="AZ21" s="293">
        <v>24058.405267358048</v>
      </c>
      <c r="BA21" s="293">
        <v>31268.329418120578</v>
      </c>
      <c r="BB21" s="299">
        <f t="shared" si="12"/>
        <v>3.3368458203285827</v>
      </c>
      <c r="BC21" s="293">
        <v>7678.2711404616357</v>
      </c>
      <c r="BD21" s="293">
        <v>25851.694022534823</v>
      </c>
      <c r="BE21" s="293">
        <v>33529.965162996457</v>
      </c>
      <c r="BF21" s="299">
        <f t="shared" si="13"/>
        <v>3.3668639137143779</v>
      </c>
      <c r="BG21" s="293">
        <v>8075.8763574436389</v>
      </c>
      <c r="BH21" s="293">
        <v>27434.979909704602</v>
      </c>
      <c r="BI21" s="293">
        <v>35510.856267148243</v>
      </c>
      <c r="BJ21" s="299">
        <f t="shared" si="14"/>
        <v>3.3971520483244433</v>
      </c>
      <c r="BK21" s="293">
        <v>8628.8143959015943</v>
      </c>
      <c r="BL21" s="293">
        <v>29577.096288980374</v>
      </c>
      <c r="BM21" s="293">
        <v>38205.910684881965</v>
      </c>
      <c r="BN21" s="299">
        <f t="shared" si="15"/>
        <v>3.4277126534357412</v>
      </c>
      <c r="BO21" s="293">
        <v>8390.9639173752603</v>
      </c>
      <c r="BP21" s="293">
        <v>29944.965869671374</v>
      </c>
      <c r="BQ21" s="293">
        <v>38335.929787046633</v>
      </c>
      <c r="BR21" s="299">
        <f t="shared" si="16"/>
        <v>3.5687158429634058</v>
      </c>
      <c r="BS21" s="293">
        <v>5805.3559376445337</v>
      </c>
      <c r="BT21" s="293">
        <v>21382.4183618881</v>
      </c>
      <c r="BU21" s="293">
        <v>27187.774299532633</v>
      </c>
      <c r="BV21" s="299">
        <f t="shared" si="17"/>
        <v>3.6832226295092263</v>
      </c>
      <c r="BW21" s="293">
        <v>6684.9174904107076</v>
      </c>
      <c r="BX21" s="293">
        <v>23499.866794889145</v>
      </c>
      <c r="BY21" s="293">
        <v>30184.784285299851</v>
      </c>
      <c r="BZ21" s="299">
        <f t="shared" si="18"/>
        <v>3.5153562970072443</v>
      </c>
      <c r="CA21" s="293">
        <v>6915.7985504928201</v>
      </c>
      <c r="CB21" s="293">
        <v>21163.22118094554</v>
      </c>
      <c r="CC21" s="293">
        <v>28079.019731438362</v>
      </c>
      <c r="CD21" s="299">
        <f t="shared" si="19"/>
        <v>3.0601269002315643</v>
      </c>
    </row>
    <row r="22" spans="1:82" x14ac:dyDescent="0.3">
      <c r="A22" s="289" t="s">
        <v>297</v>
      </c>
      <c r="B22" s="292" t="s">
        <v>14</v>
      </c>
      <c r="C22" s="293">
        <v>3017.0940717261469</v>
      </c>
      <c r="D22" s="293">
        <v>8962.6456226939172</v>
      </c>
      <c r="E22" s="293">
        <v>11979.739694420065</v>
      </c>
      <c r="F22" s="299">
        <f t="shared" si="0"/>
        <v>2.9706218664790214</v>
      </c>
      <c r="G22" s="293">
        <v>3165.837073939902</v>
      </c>
      <c r="H22" s="293">
        <v>9046.8472431895061</v>
      </c>
      <c r="I22" s="293">
        <v>12212.684317129408</v>
      </c>
      <c r="J22" s="299">
        <f t="shared" si="1"/>
        <v>2.8576477664185838</v>
      </c>
      <c r="K22" s="293">
        <v>3191.3586380730667</v>
      </c>
      <c r="L22" s="293">
        <v>8772.9495470198399</v>
      </c>
      <c r="M22" s="293">
        <v>11964.308185092907</v>
      </c>
      <c r="N22" s="299">
        <f t="shared" si="2"/>
        <v>2.7489701227427457</v>
      </c>
      <c r="O22" s="293">
        <v>3231.3792247107644</v>
      </c>
      <c r="P22" s="293">
        <v>8545.1417488657353</v>
      </c>
      <c r="Q22" s="293">
        <v>11776.5209735765</v>
      </c>
      <c r="R22" s="299">
        <f t="shared" si="3"/>
        <v>2.644425539261984</v>
      </c>
      <c r="S22" s="293">
        <v>3320.9596608462157</v>
      </c>
      <c r="T22" s="293">
        <v>8448.0459280780287</v>
      </c>
      <c r="U22" s="293">
        <v>11769.005588924245</v>
      </c>
      <c r="V22" s="299">
        <f t="shared" si="4"/>
        <v>2.5438568338181433</v>
      </c>
      <c r="W22" s="293">
        <v>3299.1238883935889</v>
      </c>
      <c r="X22" s="293">
        <v>8073.3283025466062</v>
      </c>
      <c r="Y22" s="293">
        <v>11372.452190940196</v>
      </c>
      <c r="Z22" s="299">
        <f t="shared" si="5"/>
        <v>2.4471128019620005</v>
      </c>
      <c r="AA22" s="293">
        <v>2840.8546225483474</v>
      </c>
      <c r="AB22" s="293">
        <v>8517.6357743884346</v>
      </c>
      <c r="AC22" s="293">
        <v>11358.490396936782</v>
      </c>
      <c r="AD22" s="299">
        <f t="shared" si="6"/>
        <v>2.9982652779140855</v>
      </c>
      <c r="AE22" s="293">
        <v>2568.0645498163594</v>
      </c>
      <c r="AF22" s="293">
        <v>9433.9171402552092</v>
      </c>
      <c r="AG22" s="293">
        <v>12001.981690071569</v>
      </c>
      <c r="AH22" s="299">
        <f t="shared" si="7"/>
        <v>3.6735514070040889</v>
      </c>
      <c r="AI22" s="293">
        <v>2360.9850418886663</v>
      </c>
      <c r="AJ22" s="293">
        <v>10626.626674228706</v>
      </c>
      <c r="AK22" s="293">
        <v>12987.611716117372</v>
      </c>
      <c r="AL22" s="299">
        <f t="shared" si="8"/>
        <v>4.5009292671028334</v>
      </c>
      <c r="AM22" s="293">
        <v>2178.8195796069836</v>
      </c>
      <c r="AN22" s="293">
        <v>12015.435698708718</v>
      </c>
      <c r="AO22" s="293">
        <v>14194.255278315701</v>
      </c>
      <c r="AP22" s="299">
        <f t="shared" si="9"/>
        <v>5.5146538112513506</v>
      </c>
      <c r="AQ22" s="293">
        <v>1953.8706355366558</v>
      </c>
      <c r="AR22" s="293">
        <v>13201.708120282919</v>
      </c>
      <c r="AS22" s="293">
        <v>15155.578755819575</v>
      </c>
      <c r="AT22" s="299">
        <f t="shared" si="10"/>
        <v>6.756695085218321</v>
      </c>
      <c r="AU22" s="293">
        <v>1997.5646342398734</v>
      </c>
      <c r="AV22" s="293">
        <v>13600.066773633604</v>
      </c>
      <c r="AW22" s="293">
        <v>15597.631407873478</v>
      </c>
      <c r="AX22" s="299">
        <f t="shared" si="11"/>
        <v>6.8083237661087201</v>
      </c>
      <c r="AY22" s="293">
        <v>2080.6641965240874</v>
      </c>
      <c r="AZ22" s="293">
        <v>14274.078269733773</v>
      </c>
      <c r="BA22" s="293">
        <v>16354.74246625786</v>
      </c>
      <c r="BB22" s="299">
        <f t="shared" si="12"/>
        <v>6.8603469476620687</v>
      </c>
      <c r="BC22" s="293">
        <v>2147.1148161207748</v>
      </c>
      <c r="BD22" s="293">
        <v>14842.505829483516</v>
      </c>
      <c r="BE22" s="293">
        <v>16989.620645604293</v>
      </c>
      <c r="BF22" s="299">
        <f t="shared" si="13"/>
        <v>6.912767644303111</v>
      </c>
      <c r="BG22" s="293">
        <v>2188.2755723464147</v>
      </c>
      <c r="BH22" s="293">
        <v>15242.628022632003</v>
      </c>
      <c r="BI22" s="293">
        <v>17430.903594978419</v>
      </c>
      <c r="BJ22" s="299">
        <f t="shared" si="14"/>
        <v>6.9655888934901569</v>
      </c>
      <c r="BK22" s="293">
        <v>2265.6040124476622</v>
      </c>
      <c r="BL22" s="293">
        <v>15901.852607969669</v>
      </c>
      <c r="BM22" s="293">
        <v>18167.456620417332</v>
      </c>
      <c r="BN22" s="299">
        <f t="shared" si="15"/>
        <v>7.0188137558910766</v>
      </c>
      <c r="BO22" s="293">
        <v>3852.3002799791229</v>
      </c>
      <c r="BP22" s="293">
        <v>15859.454355076748</v>
      </c>
      <c r="BQ22" s="293">
        <v>19711.75463505587</v>
      </c>
      <c r="BR22" s="299">
        <f t="shared" si="16"/>
        <v>4.1168790598957923</v>
      </c>
      <c r="BS22" s="293">
        <v>2905.3943810050587</v>
      </c>
      <c r="BT22" s="293">
        <v>11107.886883012019</v>
      </c>
      <c r="BU22" s="293">
        <v>14013.281264017078</v>
      </c>
      <c r="BV22" s="299">
        <f t="shared" si="17"/>
        <v>3.8231941782614327</v>
      </c>
      <c r="BW22" s="293">
        <v>3312.2957811297129</v>
      </c>
      <c r="BX22" s="293">
        <v>13026.850344307326</v>
      </c>
      <c r="BY22" s="293">
        <v>16339.146125437039</v>
      </c>
      <c r="BZ22" s="299">
        <f t="shared" si="18"/>
        <v>3.9328765318972523</v>
      </c>
      <c r="CA22" s="293">
        <v>3259.1023377176666</v>
      </c>
      <c r="CB22" s="293">
        <v>11298.795706866542</v>
      </c>
      <c r="CC22" s="293">
        <v>14557.898044584208</v>
      </c>
      <c r="CD22" s="299">
        <f t="shared" si="19"/>
        <v>3.4668428714573696</v>
      </c>
    </row>
    <row r="23" spans="1:82" x14ac:dyDescent="0.3">
      <c r="A23" s="289" t="s">
        <v>291</v>
      </c>
      <c r="B23" s="292" t="s">
        <v>15</v>
      </c>
      <c r="C23" s="293">
        <v>35952.202626606275</v>
      </c>
      <c r="D23" s="293">
        <v>61376.434002379072</v>
      </c>
      <c r="E23" s="293">
        <v>97328.636628985347</v>
      </c>
      <c r="F23" s="299">
        <f t="shared" si="0"/>
        <v>1.707167559101308</v>
      </c>
      <c r="G23" s="293">
        <v>37297.279242828961</v>
      </c>
      <c r="H23" s="293">
        <v>64060.760632548037</v>
      </c>
      <c r="I23" s="293">
        <v>101358.039875377</v>
      </c>
      <c r="J23" s="299">
        <f t="shared" si="1"/>
        <v>1.7175719498323678</v>
      </c>
      <c r="K23" s="293">
        <v>37172.018419101179</v>
      </c>
      <c r="L23" s="293">
        <v>64234.725433650623</v>
      </c>
      <c r="M23" s="293">
        <v>101406.7438527518</v>
      </c>
      <c r="N23" s="299">
        <f t="shared" si="2"/>
        <v>1.7280397504764773</v>
      </c>
      <c r="O23" s="293">
        <v>37211.776197533931</v>
      </c>
      <c r="P23" s="293">
        <v>64695.32788615016</v>
      </c>
      <c r="Q23" s="293">
        <v>101907.1040836841</v>
      </c>
      <c r="R23" s="299">
        <f t="shared" si="3"/>
        <v>1.7385713474875084</v>
      </c>
      <c r="S23" s="293">
        <v>37810.116226981627</v>
      </c>
      <c r="T23" s="293">
        <v>66136.212473412001</v>
      </c>
      <c r="U23" s="293">
        <v>103946.32870039363</v>
      </c>
      <c r="V23" s="299">
        <f t="shared" si="4"/>
        <v>1.7491671296745877</v>
      </c>
      <c r="W23" s="293">
        <v>37135.987478620329</v>
      </c>
      <c r="X23" s="293">
        <v>65352.931566938067</v>
      </c>
      <c r="Y23" s="293">
        <v>102488.9190455584</v>
      </c>
      <c r="Z23" s="299">
        <f t="shared" si="5"/>
        <v>1.7598274882164531</v>
      </c>
      <c r="AA23" s="293">
        <v>30630.769427493942</v>
      </c>
      <c r="AB23" s="293">
        <v>64069.355936251435</v>
      </c>
      <c r="AC23" s="293">
        <v>94700.125363745377</v>
      </c>
      <c r="AD23" s="299">
        <f t="shared" si="6"/>
        <v>2.0916665540482073</v>
      </c>
      <c r="AE23" s="293">
        <v>26523.288933898799</v>
      </c>
      <c r="AF23" s="293">
        <v>65938.973713162748</v>
      </c>
      <c r="AG23" s="293">
        <v>92462.262647061551</v>
      </c>
      <c r="AH23" s="299">
        <f t="shared" si="7"/>
        <v>2.4860783245055131</v>
      </c>
      <c r="AI23" s="293">
        <v>23357.546403623153</v>
      </c>
      <c r="AJ23" s="293">
        <v>69018.319786022577</v>
      </c>
      <c r="AK23" s="293">
        <v>92375.866189645734</v>
      </c>
      <c r="AL23" s="299">
        <f t="shared" si="8"/>
        <v>2.954861721919416</v>
      </c>
      <c r="AM23" s="293">
        <v>20647.515376728752</v>
      </c>
      <c r="AN23" s="293">
        <v>72514.910508403191</v>
      </c>
      <c r="AO23" s="293">
        <v>93162.425885131946</v>
      </c>
      <c r="AP23" s="299">
        <f t="shared" si="9"/>
        <v>3.5120405136074027</v>
      </c>
      <c r="AQ23" s="293">
        <v>17735.967285087674</v>
      </c>
      <c r="AR23" s="293">
        <v>74034.943821949288</v>
      </c>
      <c r="AS23" s="293">
        <v>91770.911107036954</v>
      </c>
      <c r="AT23" s="299">
        <f t="shared" si="10"/>
        <v>4.1742828362227273</v>
      </c>
      <c r="AU23" s="293">
        <v>20437.000644757525</v>
      </c>
      <c r="AV23" s="293">
        <v>76039.263333568699</v>
      </c>
      <c r="AW23" s="293">
        <v>96476.263978326228</v>
      </c>
      <c r="AX23" s="299">
        <f t="shared" si="11"/>
        <v>3.720666484055438</v>
      </c>
      <c r="AY23" s="293">
        <v>23992.502973829982</v>
      </c>
      <c r="AZ23" s="293">
        <v>79567.400451706155</v>
      </c>
      <c r="BA23" s="293">
        <v>103559.90342553613</v>
      </c>
      <c r="BB23" s="299">
        <f t="shared" si="12"/>
        <v>3.316344298820967</v>
      </c>
      <c r="BC23" s="293">
        <v>27905.260250280262</v>
      </c>
      <c r="BD23" s="293">
        <v>82486.819650146033</v>
      </c>
      <c r="BE23" s="293">
        <v>110392.0799004263</v>
      </c>
      <c r="BF23" s="299">
        <f t="shared" si="13"/>
        <v>2.9559595183964498</v>
      </c>
      <c r="BG23" s="293">
        <v>32054.578158458971</v>
      </c>
      <c r="BH23" s="293">
        <v>84455.398998828867</v>
      </c>
      <c r="BI23" s="293">
        <v>116509.97715728784</v>
      </c>
      <c r="BJ23" s="299">
        <f t="shared" si="14"/>
        <v>2.6347374961957408</v>
      </c>
      <c r="BK23" s="293">
        <v>37404.969401502894</v>
      </c>
      <c r="BL23" s="293">
        <v>87842.669625483773</v>
      </c>
      <c r="BM23" s="293">
        <v>125247.63902698667</v>
      </c>
      <c r="BN23" s="299">
        <f t="shared" si="15"/>
        <v>2.3484224430873173</v>
      </c>
      <c r="BO23" s="293">
        <v>38859.800767472108</v>
      </c>
      <c r="BP23" s="293">
        <v>87476.186253691441</v>
      </c>
      <c r="BQ23" s="293">
        <v>126335.98702116354</v>
      </c>
      <c r="BR23" s="299">
        <f t="shared" si="16"/>
        <v>2.2510714035084312</v>
      </c>
      <c r="BS23" s="293">
        <v>28227.216174293808</v>
      </c>
      <c r="BT23" s="293">
        <v>61916.362565802483</v>
      </c>
      <c r="BU23" s="293">
        <v>90143.578740096287</v>
      </c>
      <c r="BV23" s="299">
        <f t="shared" si="17"/>
        <v>2.1934987206492216</v>
      </c>
      <c r="BW23" s="293">
        <v>34852.746214393206</v>
      </c>
      <c r="BX23" s="293">
        <v>68704.968940631137</v>
      </c>
      <c r="BY23" s="293">
        <v>103557.71515502434</v>
      </c>
      <c r="BZ23" s="299">
        <f t="shared" si="18"/>
        <v>1.9712928363807933</v>
      </c>
      <c r="CA23" s="293">
        <v>37915.954483018315</v>
      </c>
      <c r="CB23" s="293">
        <v>77107.970701302766</v>
      </c>
      <c r="CC23" s="293">
        <v>115023.92518432108</v>
      </c>
      <c r="CD23" s="299">
        <f t="shared" si="19"/>
        <v>2.0336550075730693</v>
      </c>
    </row>
    <row r="24" spans="1:82" x14ac:dyDescent="0.3">
      <c r="A24" s="289" t="s">
        <v>297</v>
      </c>
      <c r="B24" s="292" t="s">
        <v>16</v>
      </c>
      <c r="C24" s="293">
        <v>22568.287461798434</v>
      </c>
      <c r="D24" s="293">
        <v>53402.375298518156</v>
      </c>
      <c r="E24" s="293">
        <v>75970.662760316598</v>
      </c>
      <c r="F24" s="299">
        <f t="shared" si="0"/>
        <v>2.3662573152222071</v>
      </c>
      <c r="G24" s="293">
        <v>24233.831581339498</v>
      </c>
      <c r="H24" s="293">
        <v>55961.677286254628</v>
      </c>
      <c r="I24" s="293">
        <v>80195.508867594122</v>
      </c>
      <c r="J24" s="299">
        <f t="shared" si="1"/>
        <v>2.309237691052791</v>
      </c>
      <c r="K24" s="293">
        <v>24999.591251291306</v>
      </c>
      <c r="L24" s="293">
        <v>56338.880519124126</v>
      </c>
      <c r="M24" s="293">
        <v>81338.471770415432</v>
      </c>
      <c r="N24" s="299">
        <f t="shared" si="2"/>
        <v>2.2535920668788556</v>
      </c>
      <c r="O24" s="293">
        <v>25904.129085066317</v>
      </c>
      <c r="P24" s="293">
        <v>56970.622981306595</v>
      </c>
      <c r="Q24" s="293">
        <v>82874.752066372908</v>
      </c>
      <c r="R24" s="299">
        <f t="shared" si="3"/>
        <v>2.1992873334680088</v>
      </c>
      <c r="S24" s="293">
        <v>27243.847377139333</v>
      </c>
      <c r="T24" s="293">
        <v>58473.229319017009</v>
      </c>
      <c r="U24" s="293">
        <v>85717.076696156349</v>
      </c>
      <c r="V24" s="299">
        <f t="shared" si="4"/>
        <v>2.1462911794199324</v>
      </c>
      <c r="W24" s="293">
        <v>27696.649430584046</v>
      </c>
      <c r="X24" s="293">
        <v>58012.628383643481</v>
      </c>
      <c r="Y24" s="293">
        <v>85709.277814227535</v>
      </c>
      <c r="Z24" s="299">
        <f t="shared" si="5"/>
        <v>2.0945720719410557</v>
      </c>
      <c r="AA24" s="293">
        <v>27034.123352966744</v>
      </c>
      <c r="AB24" s="293">
        <v>59896.276305282416</v>
      </c>
      <c r="AC24" s="293">
        <v>86930.399658249167</v>
      </c>
      <c r="AD24" s="299">
        <f t="shared" si="6"/>
        <v>2.2155804914868584</v>
      </c>
      <c r="AE24" s="293">
        <v>27701.538442522793</v>
      </c>
      <c r="AF24" s="293">
        <v>64920.767467703714</v>
      </c>
      <c r="AG24" s="293">
        <v>92622.305910226511</v>
      </c>
      <c r="AH24" s="299">
        <f t="shared" si="7"/>
        <v>2.3435798557688821</v>
      </c>
      <c r="AI24" s="293">
        <v>28868.609135569677</v>
      </c>
      <c r="AJ24" s="293">
        <v>71564.532858245191</v>
      </c>
      <c r="AK24" s="293">
        <v>100433.14199381488</v>
      </c>
      <c r="AL24" s="299">
        <f t="shared" si="8"/>
        <v>2.4789740483225735</v>
      </c>
      <c r="AM24" s="293">
        <v>30198.722126369685</v>
      </c>
      <c r="AN24" s="293">
        <v>79186.795809307223</v>
      </c>
      <c r="AO24" s="293">
        <v>109385.51793567691</v>
      </c>
      <c r="AP24" s="299">
        <f t="shared" si="9"/>
        <v>2.6221902859975952</v>
      </c>
      <c r="AQ24" s="293">
        <v>30697.130069054063</v>
      </c>
      <c r="AR24" s="293">
        <v>85144.03006484863</v>
      </c>
      <c r="AS24" s="293">
        <v>115841.1601339027</v>
      </c>
      <c r="AT24" s="299">
        <f t="shared" si="10"/>
        <v>2.773680466978989</v>
      </c>
      <c r="AU24" s="293">
        <v>31171.45495973709</v>
      </c>
      <c r="AV24" s="293">
        <v>88475.241437211414</v>
      </c>
      <c r="AW24" s="293">
        <v>119646.69639694851</v>
      </c>
      <c r="AX24" s="299">
        <f t="shared" si="11"/>
        <v>2.8383417312888124</v>
      </c>
      <c r="AY24" s="293">
        <v>32248.720812826137</v>
      </c>
      <c r="AZ24" s="293">
        <v>93666.745231224966</v>
      </c>
      <c r="BA24" s="293">
        <v>125915.46604405111</v>
      </c>
      <c r="BB24" s="299">
        <f t="shared" si="12"/>
        <v>2.9045104075561134</v>
      </c>
      <c r="BC24" s="293">
        <v>33053.696284993988</v>
      </c>
      <c r="BD24" s="293">
        <v>98242.911288831398</v>
      </c>
      <c r="BE24" s="293">
        <v>131296.6075738254</v>
      </c>
      <c r="BF24" s="299">
        <f t="shared" si="13"/>
        <v>2.9722216372343384</v>
      </c>
      <c r="BG24" s="293">
        <v>33459.622809378758</v>
      </c>
      <c r="BH24" s="293">
        <v>101767.82357902791</v>
      </c>
      <c r="BI24" s="293">
        <v>135227.44638840668</v>
      </c>
      <c r="BJ24" s="299">
        <f t="shared" si="14"/>
        <v>3.0415113810100189</v>
      </c>
      <c r="BK24" s="293">
        <v>34407.831176067462</v>
      </c>
      <c r="BL24" s="293">
        <v>107091.49934491824</v>
      </c>
      <c r="BM24" s="293">
        <v>141499.33052098571</v>
      </c>
      <c r="BN24" s="299">
        <f t="shared" si="15"/>
        <v>3.1124164379010981</v>
      </c>
      <c r="BO24" s="293">
        <v>36172.682604246598</v>
      </c>
      <c r="BP24" s="293">
        <v>107256.28958616006</v>
      </c>
      <c r="BQ24" s="293">
        <v>143428.97219040664</v>
      </c>
      <c r="BR24" s="299">
        <f t="shared" si="16"/>
        <v>2.9651184779303148</v>
      </c>
      <c r="BS24" s="293">
        <v>27250.845435121832</v>
      </c>
      <c r="BT24" s="293">
        <v>75330.622718792671</v>
      </c>
      <c r="BU24" s="293">
        <v>102581.46815391449</v>
      </c>
      <c r="BV24" s="299">
        <f t="shared" si="17"/>
        <v>2.7643407577257753</v>
      </c>
      <c r="BW24" s="293">
        <v>31205.812634114656</v>
      </c>
      <c r="BX24" s="293">
        <v>91847.382527028181</v>
      </c>
      <c r="BY24" s="293">
        <v>123053.19516114284</v>
      </c>
      <c r="BZ24" s="299">
        <f t="shared" si="18"/>
        <v>2.9432780233583555</v>
      </c>
      <c r="CA24" s="293">
        <v>33684.465553814378</v>
      </c>
      <c r="CB24" s="293">
        <v>99330.582340625202</v>
      </c>
      <c r="CC24" s="293">
        <v>133015.04789443957</v>
      </c>
      <c r="CD24" s="299">
        <f t="shared" si="19"/>
        <v>2.9488543370811224</v>
      </c>
    </row>
    <row r="25" spans="1:82" x14ac:dyDescent="0.3">
      <c r="A25" s="289" t="s">
        <v>291</v>
      </c>
      <c r="B25" s="292" t="s">
        <v>17</v>
      </c>
      <c r="C25" s="293">
        <v>9212.6727161930776</v>
      </c>
      <c r="D25" s="293">
        <v>19693.867159491219</v>
      </c>
      <c r="E25" s="293">
        <v>28906.539875684299</v>
      </c>
      <c r="F25" s="299">
        <f t="shared" si="0"/>
        <v>2.1376931283877467</v>
      </c>
      <c r="G25" s="293">
        <v>8558.5677045016673</v>
      </c>
      <c r="H25" s="293">
        <v>16817.085086131465</v>
      </c>
      <c r="I25" s="293">
        <v>25375.652790633132</v>
      </c>
      <c r="J25" s="299">
        <f t="shared" si="1"/>
        <v>1.9649415260553411</v>
      </c>
      <c r="K25" s="293">
        <v>7638.4260858330808</v>
      </c>
      <c r="L25" s="293">
        <v>13796.145979772806</v>
      </c>
      <c r="M25" s="293">
        <v>21434.572065605887</v>
      </c>
      <c r="N25" s="299">
        <f t="shared" si="2"/>
        <v>1.8061503541103046</v>
      </c>
      <c r="O25" s="293">
        <v>6847.4983366621209</v>
      </c>
      <c r="P25" s="293">
        <v>11368.15812392384</v>
      </c>
      <c r="Q25" s="293">
        <v>18215.65646058596</v>
      </c>
      <c r="R25" s="299">
        <f t="shared" si="3"/>
        <v>1.660191439997539</v>
      </c>
      <c r="S25" s="293">
        <v>6230.506390315637</v>
      </c>
      <c r="T25" s="293">
        <v>9507.9258427195055</v>
      </c>
      <c r="U25" s="293">
        <v>15738.432233035142</v>
      </c>
      <c r="V25" s="299">
        <f t="shared" si="4"/>
        <v>1.526027781224671</v>
      </c>
      <c r="W25" s="293">
        <v>5479.9186124195048</v>
      </c>
      <c r="X25" s="293">
        <v>7686.7156910010135</v>
      </c>
      <c r="Y25" s="293">
        <v>13166.634303420518</v>
      </c>
      <c r="Z25" s="299">
        <f t="shared" si="5"/>
        <v>1.4027061777122196</v>
      </c>
      <c r="AA25" s="293">
        <v>4876.8276573187622</v>
      </c>
      <c r="AB25" s="293">
        <v>9353.2134987359186</v>
      </c>
      <c r="AC25" s="293">
        <v>14230.041156054682</v>
      </c>
      <c r="AD25" s="299">
        <f t="shared" si="6"/>
        <v>1.9178888728412098</v>
      </c>
      <c r="AE25" s="293">
        <v>4556.2468860477265</v>
      </c>
      <c r="AF25" s="293">
        <v>11947.785529168241</v>
      </c>
      <c r="AG25" s="293">
        <v>16504.032415215966</v>
      </c>
      <c r="AH25" s="299">
        <f t="shared" si="7"/>
        <v>2.6222866819958992</v>
      </c>
      <c r="AI25" s="293">
        <v>4329.198140252066</v>
      </c>
      <c r="AJ25" s="293">
        <v>15521.881454966178</v>
      </c>
      <c r="AK25" s="293">
        <v>19851.079595218245</v>
      </c>
      <c r="AL25" s="299">
        <f t="shared" si="8"/>
        <v>3.5853940965756821</v>
      </c>
      <c r="AM25" s="293">
        <v>4129.0335480478761</v>
      </c>
      <c r="AN25" s="293">
        <v>20241.469589923214</v>
      </c>
      <c r="AO25" s="293">
        <v>24370.503137971089</v>
      </c>
      <c r="AP25" s="299">
        <f t="shared" si="9"/>
        <v>4.9022293847655884</v>
      </c>
      <c r="AQ25" s="293">
        <v>3826.8008582952871</v>
      </c>
      <c r="AR25" s="293">
        <v>25649.932192486056</v>
      </c>
      <c r="AS25" s="293">
        <v>29476.733050781342</v>
      </c>
      <c r="AT25" s="299">
        <f t="shared" si="10"/>
        <v>6.7027089055039699</v>
      </c>
      <c r="AU25" s="293">
        <v>4174.6051610715112</v>
      </c>
      <c r="AV25" s="293">
        <v>27480.873500509842</v>
      </c>
      <c r="AW25" s="293">
        <v>31655.478661581354</v>
      </c>
      <c r="AX25" s="299">
        <f t="shared" si="11"/>
        <v>6.5828677060937242</v>
      </c>
      <c r="AY25" s="293">
        <v>4639.7124727061901</v>
      </c>
      <c r="AZ25" s="293">
        <v>29996.526219352694</v>
      </c>
      <c r="BA25" s="293">
        <v>34636.238692058883</v>
      </c>
      <c r="BB25" s="299">
        <f t="shared" si="12"/>
        <v>6.4651692094740341</v>
      </c>
      <c r="BC25" s="293">
        <v>5108.7994099282632</v>
      </c>
      <c r="BD25" s="293">
        <v>32438.705550502957</v>
      </c>
      <c r="BE25" s="293">
        <v>37547.504960431223</v>
      </c>
      <c r="BF25" s="299">
        <f t="shared" si="13"/>
        <v>6.3495751051534146</v>
      </c>
      <c r="BG25" s="293">
        <v>5555.7168441729928</v>
      </c>
      <c r="BH25" s="293">
        <v>34645.715623597644</v>
      </c>
      <c r="BI25" s="293">
        <v>40201.432467770639</v>
      </c>
      <c r="BJ25" s="299">
        <f t="shared" si="14"/>
        <v>6.2360477676134876</v>
      </c>
      <c r="BK25" s="293">
        <v>6137.572064391502</v>
      </c>
      <c r="BL25" s="293">
        <v>37589.868484916929</v>
      </c>
      <c r="BM25" s="293">
        <v>43727.440549308434</v>
      </c>
      <c r="BN25" s="299">
        <f t="shared" si="15"/>
        <v>6.1245502440619743</v>
      </c>
      <c r="BO25" s="293">
        <v>5851.8722245944045</v>
      </c>
      <c r="BP25" s="293">
        <v>38157.819826092382</v>
      </c>
      <c r="BQ25" s="293">
        <v>44009.69205068679</v>
      </c>
      <c r="BR25" s="299">
        <f t="shared" si="16"/>
        <v>6.5206173958689115</v>
      </c>
      <c r="BS25" s="293">
        <v>4775.0526326028266</v>
      </c>
      <c r="BT25" s="293">
        <v>26099.211667874977</v>
      </c>
      <c r="BU25" s="293">
        <v>30874.264300477804</v>
      </c>
      <c r="BV25" s="299">
        <f t="shared" si="17"/>
        <v>5.4657432443102927</v>
      </c>
      <c r="BW25" s="293">
        <v>5593.5911126257633</v>
      </c>
      <c r="BX25" s="293">
        <v>31064.667761558223</v>
      </c>
      <c r="BY25" s="293">
        <v>36658.258874183986</v>
      </c>
      <c r="BZ25" s="299">
        <f t="shared" si="18"/>
        <v>5.5536179059351616</v>
      </c>
      <c r="CA25" s="293">
        <v>6114.5026616342257</v>
      </c>
      <c r="CB25" s="293">
        <v>37156.510891547485</v>
      </c>
      <c r="CC25" s="293">
        <v>43271.013553181714</v>
      </c>
      <c r="CD25" s="299">
        <f t="shared" si="19"/>
        <v>6.0767838281742854</v>
      </c>
    </row>
    <row r="26" spans="1:82" x14ac:dyDescent="0.3">
      <c r="A26" s="289" t="s">
        <v>297</v>
      </c>
      <c r="B26" s="292" t="s">
        <v>18</v>
      </c>
      <c r="C26" s="293">
        <v>3458.5095097364292</v>
      </c>
      <c r="D26" s="293">
        <v>10656.66004664438</v>
      </c>
      <c r="E26" s="293">
        <v>14115.16955638081</v>
      </c>
      <c r="F26" s="299">
        <f t="shared" si="0"/>
        <v>3.0812869002220893</v>
      </c>
      <c r="G26" s="293">
        <v>4185.6650861864937</v>
      </c>
      <c r="H26" s="293">
        <v>11198.756230858218</v>
      </c>
      <c r="I26" s="293">
        <v>15384.421317044711</v>
      </c>
      <c r="J26" s="299">
        <f t="shared" si="1"/>
        <v>2.6755022201409009</v>
      </c>
      <c r="K26" s="293">
        <v>4866.6186840363516</v>
      </c>
      <c r="L26" s="293">
        <v>11305.917522775439</v>
      </c>
      <c r="M26" s="293">
        <v>16172.53620681179</v>
      </c>
      <c r="N26" s="299">
        <f t="shared" si="2"/>
        <v>2.3231566425907775</v>
      </c>
      <c r="O26" s="293">
        <v>5683.4942873852333</v>
      </c>
      <c r="P26" s="293">
        <v>11464.816280506353</v>
      </c>
      <c r="Q26" s="293">
        <v>17148.310567891585</v>
      </c>
      <c r="R26" s="299">
        <f t="shared" si="3"/>
        <v>2.0172125985862288</v>
      </c>
      <c r="S26" s="293">
        <v>6737.0053446207266</v>
      </c>
      <c r="T26" s="293">
        <v>11800.264496621467</v>
      </c>
      <c r="U26" s="293">
        <v>18537.269841242192</v>
      </c>
      <c r="V26" s="299">
        <f t="shared" si="4"/>
        <v>1.7515593194598817</v>
      </c>
      <c r="W26" s="293">
        <v>7719.2962443666474</v>
      </c>
      <c r="X26" s="293">
        <v>11740.206513304547</v>
      </c>
      <c r="Y26" s="293">
        <v>19459.502757671195</v>
      </c>
      <c r="Z26" s="299">
        <f t="shared" si="5"/>
        <v>1.5208907835182852</v>
      </c>
      <c r="AA26" s="293">
        <v>8191.3581391588123</v>
      </c>
      <c r="AB26" s="293">
        <v>12294.04517203767</v>
      </c>
      <c r="AC26" s="293">
        <v>20485.403311196482</v>
      </c>
      <c r="AD26" s="299">
        <f t="shared" si="6"/>
        <v>1.5008555313026724</v>
      </c>
      <c r="AE26" s="293">
        <v>9125.1636380063792</v>
      </c>
      <c r="AF26" s="293">
        <v>13515.135785347464</v>
      </c>
      <c r="AG26" s="293">
        <v>22640.299423353841</v>
      </c>
      <c r="AH26" s="299">
        <f t="shared" si="7"/>
        <v>1.4810842108142386</v>
      </c>
      <c r="AI26" s="293">
        <v>10338.458335963302</v>
      </c>
      <c r="AJ26" s="293">
        <v>15110.415134134317</v>
      </c>
      <c r="AK26" s="293">
        <v>25448.87347009762</v>
      </c>
      <c r="AL26" s="299">
        <f t="shared" si="8"/>
        <v>1.4615733451835187</v>
      </c>
      <c r="AM26" s="293">
        <v>11757.409280828839</v>
      </c>
      <c r="AN26" s="293">
        <v>16957.940714526943</v>
      </c>
      <c r="AO26" s="293">
        <v>28715.349995355784</v>
      </c>
      <c r="AP26" s="299">
        <f t="shared" si="9"/>
        <v>1.4423195033431289</v>
      </c>
      <c r="AQ26" s="293">
        <v>12993.136289489888</v>
      </c>
      <c r="AR26" s="293">
        <v>18493.381640882377</v>
      </c>
      <c r="AS26" s="293">
        <v>31486.517930372265</v>
      </c>
      <c r="AT26" s="299">
        <f t="shared" si="10"/>
        <v>1.4233192994243908</v>
      </c>
      <c r="AU26" s="293">
        <v>10664.187696786625</v>
      </c>
      <c r="AV26" s="293">
        <v>18695.506328050524</v>
      </c>
      <c r="AW26" s="293">
        <v>29359.694024837147</v>
      </c>
      <c r="AX26" s="299">
        <f t="shared" si="11"/>
        <v>1.7531111472919712</v>
      </c>
      <c r="AY26" s="293">
        <v>8917.3884598166296</v>
      </c>
      <c r="AZ26" s="293">
        <v>19255.47560842205</v>
      </c>
      <c r="BA26" s="293">
        <v>28172.864068238679</v>
      </c>
      <c r="BB26" s="299">
        <f t="shared" si="12"/>
        <v>2.1593177974909041</v>
      </c>
      <c r="BC26" s="293">
        <v>7387.5377394969701</v>
      </c>
      <c r="BD26" s="293">
        <v>19648.228035438096</v>
      </c>
      <c r="BE26" s="293">
        <v>27035.765774935066</v>
      </c>
      <c r="BF26" s="299">
        <f t="shared" si="13"/>
        <v>2.6596450303583801</v>
      </c>
      <c r="BG26" s="293">
        <v>6044.4279900932406</v>
      </c>
      <c r="BH26" s="293">
        <v>19800.948691997895</v>
      </c>
      <c r="BI26" s="293">
        <v>25845.376682091137</v>
      </c>
      <c r="BJ26" s="299">
        <f t="shared" si="14"/>
        <v>3.2759011645852114</v>
      </c>
      <c r="BK26" s="293">
        <v>5023.9574523321789</v>
      </c>
      <c r="BL26" s="293">
        <v>20271.405268862025</v>
      </c>
      <c r="BM26" s="293">
        <v>25295.362721194204</v>
      </c>
      <c r="BN26" s="299">
        <f t="shared" si="15"/>
        <v>4.0349476406198077</v>
      </c>
      <c r="BO26" s="293">
        <v>3883.8244349401766</v>
      </c>
      <c r="BP26" s="293">
        <v>20019.437769297001</v>
      </c>
      <c r="BQ26" s="293">
        <v>23903.262204237177</v>
      </c>
      <c r="BR26" s="299">
        <f t="shared" si="16"/>
        <v>5.1545681594655717</v>
      </c>
      <c r="BS26" s="293">
        <v>2810.8234056108463</v>
      </c>
      <c r="BT26" s="293">
        <v>14957.37734546024</v>
      </c>
      <c r="BU26" s="293">
        <v>17768.200751071086</v>
      </c>
      <c r="BV26" s="299">
        <f t="shared" si="17"/>
        <v>5.3213507883856943</v>
      </c>
      <c r="BW26" s="293">
        <v>3198.5376131384583</v>
      </c>
      <c r="BX26" s="293">
        <v>14977.962831182755</v>
      </c>
      <c r="BY26" s="293">
        <v>18176.500444321213</v>
      </c>
      <c r="BZ26" s="299">
        <f t="shared" si="18"/>
        <v>4.6827533838147142</v>
      </c>
      <c r="CA26" s="293">
        <v>3029.0227501915588</v>
      </c>
      <c r="CB26" s="293">
        <v>10147.852733793712</v>
      </c>
      <c r="CC26" s="293">
        <v>13176.875483985272</v>
      </c>
      <c r="CD26" s="299">
        <f t="shared" si="19"/>
        <v>3.3502068392031559</v>
      </c>
    </row>
    <row r="27" spans="1:82" x14ac:dyDescent="0.3">
      <c r="A27" s="289" t="s">
        <v>291</v>
      </c>
      <c r="B27" s="292" t="s">
        <v>19</v>
      </c>
      <c r="C27" s="293">
        <v>4073.0822543391732</v>
      </c>
      <c r="D27" s="293">
        <v>5769.0945316622092</v>
      </c>
      <c r="E27" s="293">
        <v>9842.1767860013824</v>
      </c>
      <c r="F27" s="299">
        <f t="shared" si="0"/>
        <v>1.4163952926598093</v>
      </c>
      <c r="G27" s="293">
        <v>4979.462366111864</v>
      </c>
      <c r="H27" s="293">
        <v>6265.8342108254456</v>
      </c>
      <c r="I27" s="293">
        <v>11245.29657693731</v>
      </c>
      <c r="J27" s="299">
        <f t="shared" si="1"/>
        <v>1.258335488880906</v>
      </c>
      <c r="K27" s="293">
        <v>5848.2922964598474</v>
      </c>
      <c r="L27" s="293">
        <v>6537.8881455428555</v>
      </c>
      <c r="M27" s="293">
        <v>12386.180442002704</v>
      </c>
      <c r="N27" s="299">
        <f t="shared" si="2"/>
        <v>1.1179140532186536</v>
      </c>
      <c r="O27" s="293">
        <v>6899.2352149732678</v>
      </c>
      <c r="P27" s="293">
        <v>6852.0628478218714</v>
      </c>
      <c r="Q27" s="293">
        <v>13751.29806279514</v>
      </c>
      <c r="R27" s="299">
        <f t="shared" si="3"/>
        <v>0.99316266721142954</v>
      </c>
      <c r="S27" s="293">
        <v>8261.0678300222571</v>
      </c>
      <c r="T27" s="293">
        <v>7289.0099773988386</v>
      </c>
      <c r="U27" s="293">
        <v>15550.077807421096</v>
      </c>
      <c r="V27" s="299">
        <f t="shared" si="4"/>
        <v>0.8823326629650976</v>
      </c>
      <c r="W27" s="293">
        <v>9561.6045222153116</v>
      </c>
      <c r="X27" s="293">
        <v>7495.059829374105</v>
      </c>
      <c r="Y27" s="293">
        <v>17056.664351589417</v>
      </c>
      <c r="Z27" s="299">
        <f t="shared" si="5"/>
        <v>0.78387051168662936</v>
      </c>
      <c r="AA27" s="293">
        <v>8568.2072122234113</v>
      </c>
      <c r="AB27" s="293">
        <v>7624.5314054046694</v>
      </c>
      <c r="AC27" s="293">
        <v>16192.738617628082</v>
      </c>
      <c r="AD27" s="299">
        <f t="shared" si="6"/>
        <v>0.88986309697640209</v>
      </c>
      <c r="AE27" s="293">
        <v>8060.3831326538557</v>
      </c>
      <c r="AF27" s="293">
        <v>8142.4997134404603</v>
      </c>
      <c r="AG27" s="293">
        <v>16202.882846094315</v>
      </c>
      <c r="AH27" s="299">
        <f t="shared" si="7"/>
        <v>1.0101876771159843</v>
      </c>
      <c r="AI27" s="293">
        <v>7711.7294352157624</v>
      </c>
      <c r="AJ27" s="293">
        <v>8843.6738997418124</v>
      </c>
      <c r="AK27" s="293">
        <v>16555.403334957577</v>
      </c>
      <c r="AL27" s="299">
        <f t="shared" si="8"/>
        <v>1.1467821808370251</v>
      </c>
      <c r="AM27" s="293">
        <v>7406.083708184753</v>
      </c>
      <c r="AN27" s="293">
        <v>9641.5847296392785</v>
      </c>
      <c r="AO27" s="293">
        <v>17047.668437824032</v>
      </c>
      <c r="AP27" s="299">
        <f t="shared" si="9"/>
        <v>1.3018465776971959</v>
      </c>
      <c r="AQ27" s="293">
        <v>6911.4942607754474</v>
      </c>
      <c r="AR27" s="293">
        <v>10214.347460753348</v>
      </c>
      <c r="AS27" s="293">
        <v>17125.841721528795</v>
      </c>
      <c r="AT27" s="299">
        <f t="shared" si="10"/>
        <v>1.4778783104432949</v>
      </c>
      <c r="AU27" s="293">
        <v>7298.8219755952368</v>
      </c>
      <c r="AV27" s="293">
        <v>10393.488160819163</v>
      </c>
      <c r="AW27" s="293">
        <v>17692.310136414399</v>
      </c>
      <c r="AX27" s="299">
        <f t="shared" si="11"/>
        <v>1.4239952961685365</v>
      </c>
      <c r="AY27" s="293">
        <v>7852.8935297259204</v>
      </c>
      <c r="AZ27" s="293">
        <v>10774.773346628514</v>
      </c>
      <c r="BA27" s="293">
        <v>18627.666876354433</v>
      </c>
      <c r="BB27" s="299">
        <f t="shared" si="12"/>
        <v>1.3720768409557913</v>
      </c>
      <c r="BC27" s="293">
        <v>8370.6420120243474</v>
      </c>
      <c r="BD27" s="293">
        <v>11066.418300751498</v>
      </c>
      <c r="BE27" s="293">
        <v>19437.060312775844</v>
      </c>
      <c r="BF27" s="299">
        <f t="shared" si="13"/>
        <v>1.3220513175518311</v>
      </c>
      <c r="BG27" s="293">
        <v>8812.1381518876969</v>
      </c>
      <c r="BH27" s="293">
        <v>11225.339631132831</v>
      </c>
      <c r="BI27" s="293">
        <v>20037.477783020528</v>
      </c>
      <c r="BJ27" s="299">
        <f t="shared" si="14"/>
        <v>1.2738497102122925</v>
      </c>
      <c r="BK27" s="293">
        <v>9424.0823996403142</v>
      </c>
      <c r="BL27" s="293">
        <v>11567.170753417146</v>
      </c>
      <c r="BM27" s="293">
        <v>20991.25315305746</v>
      </c>
      <c r="BN27" s="299">
        <f t="shared" si="15"/>
        <v>1.227405519486823</v>
      </c>
      <c r="BO27" s="293">
        <v>9257.8945263651985</v>
      </c>
      <c r="BP27" s="293">
        <v>11463.509302428656</v>
      </c>
      <c r="BQ27" s="293">
        <v>20721.403828793853</v>
      </c>
      <c r="BR27" s="299">
        <f t="shared" si="16"/>
        <v>1.2382415105056741</v>
      </c>
      <c r="BS27" s="293">
        <v>6684.5729499327217</v>
      </c>
      <c r="BT27" s="293">
        <v>11402.62130343058</v>
      </c>
      <c r="BU27" s="293">
        <v>18087.194253363301</v>
      </c>
      <c r="BV27" s="299">
        <f t="shared" si="17"/>
        <v>1.7058114839700185</v>
      </c>
      <c r="BW27" s="293">
        <v>8275.6199536886179</v>
      </c>
      <c r="BX27" s="293">
        <v>3847.1204458038483</v>
      </c>
      <c r="BY27" s="293">
        <v>12122.740399492466</v>
      </c>
      <c r="BZ27" s="299">
        <f t="shared" si="18"/>
        <v>0.46487398736684443</v>
      </c>
      <c r="CA27" s="293">
        <v>9595.3738351982938</v>
      </c>
      <c r="CB27" s="293">
        <v>6162.3887993507906</v>
      </c>
      <c r="CC27" s="293">
        <v>15757.762634549084</v>
      </c>
      <c r="CD27" s="299">
        <f t="shared" si="19"/>
        <v>0.64222498312109189</v>
      </c>
    </row>
    <row r="28" spans="1:82" x14ac:dyDescent="0.3">
      <c r="A28" s="289" t="s">
        <v>294</v>
      </c>
      <c r="B28" s="292" t="s">
        <v>20</v>
      </c>
      <c r="C28" s="293">
        <v>28856.628591429086</v>
      </c>
      <c r="D28" s="293">
        <v>41653.189886153777</v>
      </c>
      <c r="E28" s="293">
        <v>70509.818477582856</v>
      </c>
      <c r="F28" s="299">
        <f t="shared" si="0"/>
        <v>1.4434530961986838</v>
      </c>
      <c r="G28" s="293">
        <v>33883.924477053071</v>
      </c>
      <c r="H28" s="293">
        <v>44437.17971532642</v>
      </c>
      <c r="I28" s="293">
        <v>78321.104192379484</v>
      </c>
      <c r="J28" s="299">
        <f t="shared" si="1"/>
        <v>1.3114531566560492</v>
      </c>
      <c r="K28" s="293">
        <v>38223.386567256915</v>
      </c>
      <c r="L28" s="293">
        <v>45544.09238922059</v>
      </c>
      <c r="M28" s="293">
        <v>83767.478956477513</v>
      </c>
      <c r="N28" s="299">
        <f t="shared" si="2"/>
        <v>1.1915242598685583</v>
      </c>
      <c r="O28" s="293">
        <v>43310.169685107459</v>
      </c>
      <c r="P28" s="293">
        <v>46885.96735150359</v>
      </c>
      <c r="Q28" s="293">
        <v>90196.13703661105</v>
      </c>
      <c r="R28" s="299">
        <f t="shared" si="3"/>
        <v>1.0825625411397475</v>
      </c>
      <c r="S28" s="293">
        <v>49809.704274693264</v>
      </c>
      <c r="T28" s="293">
        <v>48991.085832394456</v>
      </c>
      <c r="U28" s="293">
        <v>98800.790107087727</v>
      </c>
      <c r="V28" s="299">
        <f t="shared" si="4"/>
        <v>0.98356508125837794</v>
      </c>
      <c r="W28" s="293">
        <v>55372.915875966355</v>
      </c>
      <c r="X28" s="293">
        <v>49482.382478565341</v>
      </c>
      <c r="Y28" s="293">
        <v>104855.2983545317</v>
      </c>
      <c r="Z28" s="299">
        <f t="shared" si="5"/>
        <v>0.89362067530278466</v>
      </c>
      <c r="AA28" s="293">
        <v>42946.994843024993</v>
      </c>
      <c r="AB28" s="293">
        <v>47259.348974047542</v>
      </c>
      <c r="AC28" s="293">
        <v>90206.343817072542</v>
      </c>
      <c r="AD28" s="299">
        <f t="shared" si="6"/>
        <v>1.1004110799087241</v>
      </c>
      <c r="AE28" s="293">
        <v>34968.315124441819</v>
      </c>
      <c r="AF28" s="293">
        <v>47383.966013705351</v>
      </c>
      <c r="AG28" s="293">
        <v>82352.281138147169</v>
      </c>
      <c r="AH28" s="299">
        <f t="shared" si="7"/>
        <v>1.3550543068798118</v>
      </c>
      <c r="AI28" s="293">
        <v>28956.562748065422</v>
      </c>
      <c r="AJ28" s="293">
        <v>48317.611264219042</v>
      </c>
      <c r="AK28" s="293">
        <v>77274.174012284464</v>
      </c>
      <c r="AL28" s="299">
        <f t="shared" si="8"/>
        <v>1.6686238516844381</v>
      </c>
      <c r="AM28" s="293">
        <v>24069.110630579864</v>
      </c>
      <c r="AN28" s="293">
        <v>49456.142218407644</v>
      </c>
      <c r="AO28" s="293">
        <v>73525.252848987511</v>
      </c>
      <c r="AP28" s="299">
        <f t="shared" si="9"/>
        <v>2.0547556981841071</v>
      </c>
      <c r="AQ28" s="293">
        <v>19441.043898405733</v>
      </c>
      <c r="AR28" s="293">
        <v>49190.532134698144</v>
      </c>
      <c r="AS28" s="293">
        <v>68631.576033103876</v>
      </c>
      <c r="AT28" s="299">
        <f t="shared" si="10"/>
        <v>2.5302412973169628</v>
      </c>
      <c r="AU28" s="293">
        <v>20349.12466753399</v>
      </c>
      <c r="AV28" s="293">
        <v>53720.253079650036</v>
      </c>
      <c r="AW28" s="293">
        <v>74069.377747184029</v>
      </c>
      <c r="AX28" s="299">
        <f t="shared" si="11"/>
        <v>2.639929429758618</v>
      </c>
      <c r="AY28" s="293">
        <v>21700.413185461319</v>
      </c>
      <c r="AZ28" s="293">
        <v>59771.024287642729</v>
      </c>
      <c r="BA28" s="293">
        <v>81471.437473104044</v>
      </c>
      <c r="BB28" s="299">
        <f t="shared" si="12"/>
        <v>2.7543726369084842</v>
      </c>
      <c r="BC28" s="293">
        <v>22926.744699362785</v>
      </c>
      <c r="BD28" s="293">
        <v>65886.352870606526</v>
      </c>
      <c r="BE28" s="293">
        <v>88813.097569969308</v>
      </c>
      <c r="BF28" s="299">
        <f t="shared" si="13"/>
        <v>2.8737770553373738</v>
      </c>
      <c r="BG28" s="293">
        <v>23922.70338687567</v>
      </c>
      <c r="BH28" s="293">
        <v>71728.82328790793</v>
      </c>
      <c r="BI28" s="293">
        <v>95651.526674783599</v>
      </c>
      <c r="BJ28" s="299">
        <f t="shared" si="14"/>
        <v>2.9983577578134155</v>
      </c>
      <c r="BK28" s="293">
        <v>25357.904705042816</v>
      </c>
      <c r="BL28" s="293">
        <v>79328.125814770785</v>
      </c>
      <c r="BM28" s="293">
        <v>104686.0305198136</v>
      </c>
      <c r="BN28" s="299">
        <f t="shared" si="15"/>
        <v>3.1283391406938739</v>
      </c>
      <c r="BO28" s="293">
        <v>24089.549524024955</v>
      </c>
      <c r="BP28" s="293">
        <v>81124.550222291364</v>
      </c>
      <c r="BQ28" s="293">
        <v>105214.09974631632</v>
      </c>
      <c r="BR28" s="299">
        <f t="shared" si="16"/>
        <v>3.3676242115438626</v>
      </c>
      <c r="BS28" s="293">
        <v>18323.830169051893</v>
      </c>
      <c r="BT28" s="293">
        <v>57636.231135640024</v>
      </c>
      <c r="BU28" s="293">
        <v>75960.061304691917</v>
      </c>
      <c r="BV28" s="299">
        <f t="shared" si="17"/>
        <v>3.1454248704501184</v>
      </c>
      <c r="BW28" s="293">
        <v>21819.312230102169</v>
      </c>
      <c r="BX28" s="293">
        <v>66521.319638338042</v>
      </c>
      <c r="BY28" s="293">
        <v>88340.631868440207</v>
      </c>
      <c r="BZ28" s="299">
        <f t="shared" si="18"/>
        <v>3.0487358600865742</v>
      </c>
      <c r="CA28" s="293">
        <v>22292.017183542852</v>
      </c>
      <c r="CB28" s="293">
        <v>62321.456824746274</v>
      </c>
      <c r="CC28" s="293">
        <v>84613.474008289122</v>
      </c>
      <c r="CD28" s="299">
        <f t="shared" si="19"/>
        <v>2.7956849445978031</v>
      </c>
    </row>
    <row r="29" spans="1:82" x14ac:dyDescent="0.3">
      <c r="A29" s="289" t="s">
        <v>295</v>
      </c>
      <c r="B29" s="292" t="s">
        <v>21</v>
      </c>
      <c r="C29" s="293">
        <v>7090.5668838674756</v>
      </c>
      <c r="D29" s="293">
        <v>11817.347763143485</v>
      </c>
      <c r="E29" s="293">
        <v>18907.914647010963</v>
      </c>
      <c r="F29" s="299">
        <f t="shared" si="0"/>
        <v>1.6666294750043789</v>
      </c>
      <c r="G29" s="293">
        <v>6590.2253825514435</v>
      </c>
      <c r="H29" s="293">
        <v>12176.778170399142</v>
      </c>
      <c r="I29" s="293">
        <v>18767.003552950584</v>
      </c>
      <c r="J29" s="299">
        <f t="shared" si="1"/>
        <v>1.8477028422485959</v>
      </c>
      <c r="K29" s="293">
        <v>5884.4641219226642</v>
      </c>
      <c r="L29" s="293">
        <v>12054.025747014828</v>
      </c>
      <c r="M29" s="293">
        <v>17938.489868937493</v>
      </c>
      <c r="N29" s="299">
        <f t="shared" si="2"/>
        <v>2.0484491870903527</v>
      </c>
      <c r="O29" s="293">
        <v>5277.6287400536585</v>
      </c>
      <c r="P29" s="293">
        <v>11985.526052080597</v>
      </c>
      <c r="Q29" s="293">
        <v>17263.154792134257</v>
      </c>
      <c r="R29" s="299">
        <f t="shared" si="3"/>
        <v>2.2710059086040859</v>
      </c>
      <c r="S29" s="293">
        <v>4804.3441347729304</v>
      </c>
      <c r="T29" s="293">
        <v>12096.102021332752</v>
      </c>
      <c r="U29" s="293">
        <v>16900.446156105681</v>
      </c>
      <c r="V29" s="299">
        <f t="shared" si="4"/>
        <v>2.5177426266747762</v>
      </c>
      <c r="W29" s="293">
        <v>4227.5498056321303</v>
      </c>
      <c r="X29" s="293">
        <v>11800.302328359505</v>
      </c>
      <c r="Y29" s="293">
        <v>16027.852133991635</v>
      </c>
      <c r="Z29" s="299">
        <f t="shared" si="5"/>
        <v>2.7912864119634064</v>
      </c>
      <c r="AA29" s="293">
        <v>4059.1539647106438</v>
      </c>
      <c r="AB29" s="293">
        <v>12267.788319875861</v>
      </c>
      <c r="AC29" s="293">
        <v>16326.942284586505</v>
      </c>
      <c r="AD29" s="299">
        <f t="shared" si="6"/>
        <v>3.022252525163915</v>
      </c>
      <c r="AE29" s="293">
        <v>4091.5593660988743</v>
      </c>
      <c r="AF29" s="293">
        <v>13388.932550467658</v>
      </c>
      <c r="AG29" s="293">
        <v>17480.491916566534</v>
      </c>
      <c r="AH29" s="299">
        <f t="shared" si="7"/>
        <v>3.2723300219968281</v>
      </c>
      <c r="AI29" s="293">
        <v>4194.4262543070618</v>
      </c>
      <c r="AJ29" s="293">
        <v>14861.272842629211</v>
      </c>
      <c r="AK29" s="293">
        <v>19055.699096936274</v>
      </c>
      <c r="AL29" s="299">
        <f t="shared" si="8"/>
        <v>3.5431002815626713</v>
      </c>
      <c r="AM29" s="293">
        <v>4316.1547090608328</v>
      </c>
      <c r="AN29" s="293">
        <v>16557.958714823435</v>
      </c>
      <c r="AO29" s="293">
        <v>20874.113423884268</v>
      </c>
      <c r="AP29" s="299">
        <f t="shared" si="9"/>
        <v>3.8362755348096265</v>
      </c>
      <c r="AQ29" s="293">
        <v>4315.8659414590575</v>
      </c>
      <c r="AR29" s="293">
        <v>17926.854190075093</v>
      </c>
      <c r="AS29" s="293">
        <v>22242.720131534152</v>
      </c>
      <c r="AT29" s="299">
        <f t="shared" si="10"/>
        <v>4.153709691922125</v>
      </c>
      <c r="AU29" s="293">
        <v>4535.9317513200895</v>
      </c>
      <c r="AV29" s="293">
        <v>19093.215899217848</v>
      </c>
      <c r="AW29" s="293">
        <v>23629.14765053794</v>
      </c>
      <c r="AX29" s="299">
        <f t="shared" si="11"/>
        <v>4.2093260979204903</v>
      </c>
      <c r="AY29" s="293">
        <v>4856.9227463305151</v>
      </c>
      <c r="AZ29" s="293">
        <v>20718.113112402873</v>
      </c>
      <c r="BA29" s="293">
        <v>25575.035858733387</v>
      </c>
      <c r="BB29" s="299">
        <f t="shared" si="12"/>
        <v>4.2656871839387911</v>
      </c>
      <c r="BC29" s="293">
        <v>5152.3813690012112</v>
      </c>
      <c r="BD29" s="293">
        <v>22272.729231641799</v>
      </c>
      <c r="BE29" s="293">
        <v>27425.110600643009</v>
      </c>
      <c r="BF29" s="299">
        <f t="shared" si="13"/>
        <v>4.3228029209257404</v>
      </c>
      <c r="BG29" s="293">
        <v>5398.1913559896657</v>
      </c>
      <c r="BH29" s="293">
        <v>23647.767335202137</v>
      </c>
      <c r="BI29" s="293">
        <v>29045.958691191801</v>
      </c>
      <c r="BJ29" s="299">
        <f t="shared" si="14"/>
        <v>4.380683413336822</v>
      </c>
      <c r="BK29" s="293">
        <v>5745.4466846299438</v>
      </c>
      <c r="BL29" s="293">
        <v>25505.984970250312</v>
      </c>
      <c r="BM29" s="293">
        <v>31251.431654880256</v>
      </c>
      <c r="BN29" s="299">
        <f t="shared" si="15"/>
        <v>4.4393389009218724</v>
      </c>
      <c r="BO29" s="293">
        <v>5665.0217119654153</v>
      </c>
      <c r="BP29" s="293">
        <v>25828.235374279637</v>
      </c>
      <c r="BQ29" s="293">
        <v>31493.257086245052</v>
      </c>
      <c r="BR29" s="299">
        <f t="shared" si="16"/>
        <v>4.5592473758267067</v>
      </c>
      <c r="BS29" s="293">
        <v>4167.284184029736</v>
      </c>
      <c r="BT29" s="293">
        <v>19039.199315674647</v>
      </c>
      <c r="BU29" s="293">
        <v>23206.483499704384</v>
      </c>
      <c r="BV29" s="299">
        <f t="shared" si="17"/>
        <v>4.5687307308290812</v>
      </c>
      <c r="BW29" s="293">
        <v>4690.5243949547985</v>
      </c>
      <c r="BX29" s="293">
        <v>22989.881136257965</v>
      </c>
      <c r="BY29" s="293">
        <v>27680.405531212764</v>
      </c>
      <c r="BZ29" s="299">
        <f t="shared" si="18"/>
        <v>4.9013456066844556</v>
      </c>
      <c r="CA29" s="293">
        <v>5752.3630531883355</v>
      </c>
      <c r="CB29" s="293">
        <v>36595.625367278786</v>
      </c>
      <c r="CC29" s="293">
        <v>42347.988420467118</v>
      </c>
      <c r="CD29" s="299">
        <f t="shared" si="19"/>
        <v>6.3618420862701113</v>
      </c>
    </row>
    <row r="30" spans="1:82" x14ac:dyDescent="0.3">
      <c r="A30" s="289" t="s">
        <v>297</v>
      </c>
      <c r="B30" s="292" t="s">
        <v>22</v>
      </c>
      <c r="C30" s="293">
        <v>14816.86172662123</v>
      </c>
      <c r="D30" s="293">
        <v>27524.941650552009</v>
      </c>
      <c r="E30" s="293">
        <v>42341.803377173237</v>
      </c>
      <c r="F30" s="299">
        <f t="shared" si="0"/>
        <v>1.8576768926106915</v>
      </c>
      <c r="G30" s="293">
        <v>15378.857108295939</v>
      </c>
      <c r="H30" s="293">
        <v>28865.049199277637</v>
      </c>
      <c r="I30" s="293">
        <v>44243.906307573576</v>
      </c>
      <c r="J30" s="299">
        <f t="shared" si="1"/>
        <v>1.8769307105211828</v>
      </c>
      <c r="K30" s="293">
        <v>15334.839600425237</v>
      </c>
      <c r="L30" s="293">
        <v>29080.745746760553</v>
      </c>
      <c r="M30" s="293">
        <v>44415.585347185792</v>
      </c>
      <c r="N30" s="299">
        <f t="shared" si="2"/>
        <v>1.8963840838579191</v>
      </c>
      <c r="O30" s="293">
        <v>15358.884650931775</v>
      </c>
      <c r="P30" s="293">
        <v>29428.223230299383</v>
      </c>
      <c r="Q30" s="293">
        <v>44787.107881231161</v>
      </c>
      <c r="R30" s="299">
        <f t="shared" si="3"/>
        <v>1.9160390809051402</v>
      </c>
      <c r="S30" s="293">
        <v>15613.615318403818</v>
      </c>
      <c r="T30" s="293">
        <v>30226.363410413222</v>
      </c>
      <c r="U30" s="293">
        <v>45839.978728817041</v>
      </c>
      <c r="V30" s="299">
        <f t="shared" si="4"/>
        <v>1.9358977913837363</v>
      </c>
      <c r="W30" s="293">
        <v>15342.870657900647</v>
      </c>
      <c r="X30" s="293">
        <v>30010.076989876743</v>
      </c>
      <c r="Y30" s="293">
        <v>45352.947647777386</v>
      </c>
      <c r="Z30" s="299">
        <f t="shared" si="5"/>
        <v>1.9559623266734232</v>
      </c>
      <c r="AA30" s="293">
        <v>15182.666322624818</v>
      </c>
      <c r="AB30" s="293">
        <v>30700.752192128744</v>
      </c>
      <c r="AC30" s="293">
        <v>45883.418514753561</v>
      </c>
      <c r="AD30" s="299">
        <f t="shared" si="6"/>
        <v>2.0220922688908254</v>
      </c>
      <c r="AE30" s="293">
        <v>15772.33568305661</v>
      </c>
      <c r="AF30" s="293">
        <v>32971.405713863489</v>
      </c>
      <c r="AG30" s="293">
        <v>48743.741396920101</v>
      </c>
      <c r="AH30" s="299">
        <f t="shared" si="7"/>
        <v>2.0904580257750243</v>
      </c>
      <c r="AI30" s="293">
        <v>16663.811704802367</v>
      </c>
      <c r="AJ30" s="293">
        <v>36012.749856654897</v>
      </c>
      <c r="AK30" s="293">
        <v>52676.56156145726</v>
      </c>
      <c r="AL30" s="299">
        <f t="shared" si="8"/>
        <v>2.1611351889121702</v>
      </c>
      <c r="AM30" s="293">
        <v>17672.314084251535</v>
      </c>
      <c r="AN30" s="293">
        <v>39483.517803320981</v>
      </c>
      <c r="AO30" s="293">
        <v>57155.831887572516</v>
      </c>
      <c r="AP30" s="299">
        <f t="shared" si="9"/>
        <v>2.234201905595727</v>
      </c>
      <c r="AQ30" s="293">
        <v>18212.056808928304</v>
      </c>
      <c r="AR30" s="293">
        <v>42065.09724862672</v>
      </c>
      <c r="AS30" s="293">
        <v>60277.154057555024</v>
      </c>
      <c r="AT30" s="299">
        <f t="shared" si="10"/>
        <v>2.3097389652334419</v>
      </c>
      <c r="AU30" s="293">
        <v>15630.447758732193</v>
      </c>
      <c r="AV30" s="293">
        <v>43299.865383874996</v>
      </c>
      <c r="AW30" s="293">
        <v>58930.313142607192</v>
      </c>
      <c r="AX30" s="299">
        <f t="shared" si="11"/>
        <v>2.7702255272683951</v>
      </c>
      <c r="AY30" s="293">
        <v>13667.212949072717</v>
      </c>
      <c r="AZ30" s="293">
        <v>45409.562125680895</v>
      </c>
      <c r="BA30" s="293">
        <v>59076.775074753612</v>
      </c>
      <c r="BB30" s="299">
        <f t="shared" si="12"/>
        <v>3.3225180799397593</v>
      </c>
      <c r="BC30" s="293">
        <v>11839.697989397166</v>
      </c>
      <c r="BD30" s="293">
        <v>47180.246249241733</v>
      </c>
      <c r="BE30" s="293">
        <v>59019.944238638898</v>
      </c>
      <c r="BF30" s="299">
        <f t="shared" si="13"/>
        <v>3.9849197413222175</v>
      </c>
      <c r="BG30" s="293">
        <v>10129.65738357695</v>
      </c>
      <c r="BH30" s="293">
        <v>48413.508990988805</v>
      </c>
      <c r="BI30" s="293">
        <v>58543.166374565757</v>
      </c>
      <c r="BJ30" s="299">
        <f t="shared" si="14"/>
        <v>4.7793826738385885</v>
      </c>
      <c r="BK30" s="293">
        <v>8804.0831916705665</v>
      </c>
      <c r="BL30" s="293">
        <v>50467.078961086547</v>
      </c>
      <c r="BM30" s="293">
        <v>59271.162152757111</v>
      </c>
      <c r="BN30" s="299">
        <f t="shared" si="15"/>
        <v>5.7322355846015656</v>
      </c>
      <c r="BO30" s="293">
        <v>7308.7525855591975</v>
      </c>
      <c r="BP30" s="293">
        <v>50312.532634354808</v>
      </c>
      <c r="BQ30" s="293">
        <v>57621.285219914003</v>
      </c>
      <c r="BR30" s="299">
        <f t="shared" si="16"/>
        <v>6.8838741010009663</v>
      </c>
      <c r="BS30" s="293">
        <v>5397.6981241723352</v>
      </c>
      <c r="BT30" s="293">
        <v>39135.730317412184</v>
      </c>
      <c r="BU30" s="293">
        <v>44533.428441584518</v>
      </c>
      <c r="BV30" s="299">
        <f t="shared" si="17"/>
        <v>7.250448138652275</v>
      </c>
      <c r="BW30" s="293">
        <v>5967.0879142338072</v>
      </c>
      <c r="BX30" s="293">
        <v>31104.300682233676</v>
      </c>
      <c r="BY30" s="293">
        <v>37071.388596467485</v>
      </c>
      <c r="BZ30" s="299">
        <f t="shared" si="18"/>
        <v>5.2126432741233657</v>
      </c>
      <c r="CA30" s="293">
        <v>6319.1208331743546</v>
      </c>
      <c r="CB30" s="293">
        <v>32818.069693189289</v>
      </c>
      <c r="CC30" s="293">
        <v>39137.190526363644</v>
      </c>
      <c r="CD30" s="299">
        <f t="shared" si="19"/>
        <v>5.1934550010342848</v>
      </c>
    </row>
    <row r="31" spans="1:82" x14ac:dyDescent="0.3">
      <c r="A31" s="289" t="s">
        <v>297</v>
      </c>
      <c r="B31" s="292" t="s">
        <v>23</v>
      </c>
      <c r="C31" s="293">
        <v>8946.1320376744879</v>
      </c>
      <c r="D31" s="293">
        <v>10197.729593352722</v>
      </c>
      <c r="E31" s="293">
        <v>19143.861631027212</v>
      </c>
      <c r="F31" s="299">
        <f t="shared" si="0"/>
        <v>1.1399037651587782</v>
      </c>
      <c r="G31" s="293">
        <v>9516.199490581901</v>
      </c>
      <c r="H31" s="293">
        <v>11060.214142499924</v>
      </c>
      <c r="I31" s="293">
        <v>20576.413633081826</v>
      </c>
      <c r="J31" s="299">
        <f t="shared" si="1"/>
        <v>1.1622511858275062</v>
      </c>
      <c r="K31" s="293">
        <v>9724.7649672628413</v>
      </c>
      <c r="L31" s="293">
        <v>11524.203579388679</v>
      </c>
      <c r="M31" s="293">
        <v>21248.968546651522</v>
      </c>
      <c r="N31" s="299">
        <f t="shared" si="2"/>
        <v>1.185036719980731</v>
      </c>
      <c r="O31" s="293">
        <v>9982.0549244537178</v>
      </c>
      <c r="P31" s="293">
        <v>12061.007089116161</v>
      </c>
      <c r="Q31" s="293">
        <v>22043.062013569877</v>
      </c>
      <c r="R31" s="299">
        <f t="shared" si="3"/>
        <v>1.2082689566824054</v>
      </c>
      <c r="S31" s="293">
        <v>10399.779991435225</v>
      </c>
      <c r="T31" s="293">
        <v>12812.078154158897</v>
      </c>
      <c r="U31" s="293">
        <v>23211.858145594124</v>
      </c>
      <c r="V31" s="299">
        <f t="shared" si="4"/>
        <v>1.2319566533821222</v>
      </c>
      <c r="W31" s="293">
        <v>10473.400249869561</v>
      </c>
      <c r="X31" s="293">
        <v>13155.729583170894</v>
      </c>
      <c r="Y31" s="293">
        <v>23629.129833040453</v>
      </c>
      <c r="Z31" s="299">
        <f t="shared" si="5"/>
        <v>1.256108739216258</v>
      </c>
      <c r="AA31" s="293">
        <v>9724.7795926823401</v>
      </c>
      <c r="AB31" s="293">
        <v>13836.770977725608</v>
      </c>
      <c r="AC31" s="293">
        <v>23561.550570407948</v>
      </c>
      <c r="AD31" s="299">
        <f t="shared" si="6"/>
        <v>1.4228364608013782</v>
      </c>
      <c r="AE31" s="293">
        <v>9479.3459669648892</v>
      </c>
      <c r="AF31" s="293">
        <v>15277.81011919891</v>
      </c>
      <c r="AG31" s="293">
        <v>24757.156086163799</v>
      </c>
      <c r="AH31" s="299">
        <f t="shared" si="7"/>
        <v>1.6116945380452847</v>
      </c>
      <c r="AI31" s="293">
        <v>9397.392247610891</v>
      </c>
      <c r="AJ31" s="293">
        <v>17156.071094842431</v>
      </c>
      <c r="AK31" s="293">
        <v>26553.463342453324</v>
      </c>
      <c r="AL31" s="299">
        <f t="shared" si="8"/>
        <v>1.8256204107266074</v>
      </c>
      <c r="AM31" s="293">
        <v>9351.4093732577621</v>
      </c>
      <c r="AN31" s="293">
        <v>19338.166734529048</v>
      </c>
      <c r="AO31" s="293">
        <v>28689.576107786808</v>
      </c>
      <c r="AP31" s="299">
        <f t="shared" si="9"/>
        <v>2.0679414153154743</v>
      </c>
      <c r="AQ31" s="293">
        <v>9042.5993070173208</v>
      </c>
      <c r="AR31" s="293">
        <v>21181.624583197587</v>
      </c>
      <c r="AS31" s="293">
        <v>30224.223890214907</v>
      </c>
      <c r="AT31" s="299">
        <f t="shared" si="10"/>
        <v>2.3424265373298172</v>
      </c>
      <c r="AU31" s="293">
        <v>8502.1700223591852</v>
      </c>
      <c r="AV31" s="293">
        <v>22857.847391671363</v>
      </c>
      <c r="AW31" s="293">
        <v>31360.017414030546</v>
      </c>
      <c r="AX31" s="299">
        <f t="shared" si="11"/>
        <v>2.6884721584676989</v>
      </c>
      <c r="AY31" s="293">
        <v>8144.4620348570479</v>
      </c>
      <c r="AZ31" s="293">
        <v>25130.869232030782</v>
      </c>
      <c r="BA31" s="293">
        <v>33275.331266887828</v>
      </c>
      <c r="BB31" s="299">
        <f t="shared" si="12"/>
        <v>3.085638943919748</v>
      </c>
      <c r="BC31" s="293">
        <v>7729.424191398256</v>
      </c>
      <c r="BD31" s="293">
        <v>27373.593458620351</v>
      </c>
      <c r="BE31" s="293">
        <v>35103.017650018606</v>
      </c>
      <c r="BF31" s="299">
        <f t="shared" si="13"/>
        <v>3.541479000348208</v>
      </c>
      <c r="BG31" s="293">
        <v>7244.782466203068</v>
      </c>
      <c r="BH31" s="293">
        <v>29447.578250674927</v>
      </c>
      <c r="BI31" s="293">
        <v>36692.360716877993</v>
      </c>
      <c r="BJ31" s="299">
        <f t="shared" si="14"/>
        <v>4.0646601037433445</v>
      </c>
      <c r="BK31" s="293">
        <v>6898.2480470306937</v>
      </c>
      <c r="BL31" s="293">
        <v>32181.227476331758</v>
      </c>
      <c r="BM31" s="293">
        <v>39079.475523362453</v>
      </c>
      <c r="BN31" s="299">
        <f t="shared" si="15"/>
        <v>4.6651305167525772</v>
      </c>
      <c r="BO31" s="293">
        <v>6026.7828922850822</v>
      </c>
      <c r="BP31" s="293">
        <v>32761.509542842097</v>
      </c>
      <c r="BQ31" s="293">
        <v>38788.292435127179</v>
      </c>
      <c r="BR31" s="299">
        <f t="shared" si="16"/>
        <v>5.435986350990059</v>
      </c>
      <c r="BS31" s="293">
        <v>4753.1920501542972</v>
      </c>
      <c r="BT31" s="293">
        <v>22264.185213683457</v>
      </c>
      <c r="BU31" s="293">
        <v>27017.377263837756</v>
      </c>
      <c r="BV31" s="299">
        <f t="shared" si="17"/>
        <v>4.684049156600083</v>
      </c>
      <c r="BW31" s="293">
        <v>5426.318974194799</v>
      </c>
      <c r="BX31" s="293">
        <v>28953.841030550633</v>
      </c>
      <c r="BY31" s="293">
        <v>34380.160004745434</v>
      </c>
      <c r="BZ31" s="299">
        <f t="shared" si="18"/>
        <v>5.3358162629661923</v>
      </c>
      <c r="CA31" s="293">
        <v>6216.1687458605538</v>
      </c>
      <c r="CB31" s="293">
        <v>38187.746029873902</v>
      </c>
      <c r="CC31" s="293">
        <v>44403.914775734454</v>
      </c>
      <c r="CD31" s="299">
        <f t="shared" si="19"/>
        <v>6.1432930139330164</v>
      </c>
    </row>
    <row r="32" spans="1:82" x14ac:dyDescent="0.3">
      <c r="A32" s="289" t="s">
        <v>293</v>
      </c>
      <c r="B32" s="292" t="s">
        <v>24</v>
      </c>
      <c r="C32" s="293">
        <v>47890.002421656194</v>
      </c>
      <c r="D32" s="293">
        <v>18999.525487373452</v>
      </c>
      <c r="E32" s="293">
        <v>66889.527909029654</v>
      </c>
      <c r="F32" s="299">
        <f t="shared" si="0"/>
        <v>0.39673260652794901</v>
      </c>
      <c r="G32" s="293">
        <v>48496.371746834506</v>
      </c>
      <c r="H32" s="293">
        <v>21224.072111075486</v>
      </c>
      <c r="I32" s="293">
        <v>69720.443857909995</v>
      </c>
      <c r="J32" s="299">
        <f t="shared" si="1"/>
        <v>0.43764247399519823</v>
      </c>
      <c r="K32" s="293">
        <v>47180.33056734992</v>
      </c>
      <c r="L32" s="293">
        <v>22777.287978327618</v>
      </c>
      <c r="M32" s="293">
        <v>69957.618545677542</v>
      </c>
      <c r="N32" s="299">
        <f t="shared" si="2"/>
        <v>0.48277084336687809</v>
      </c>
      <c r="O32" s="293">
        <v>46103.93304153363</v>
      </c>
      <c r="P32" s="293">
        <v>24552.774658636092</v>
      </c>
      <c r="Q32" s="293">
        <v>70656.707700169718</v>
      </c>
      <c r="R32" s="299">
        <f t="shared" si="3"/>
        <v>0.53255271381114588</v>
      </c>
      <c r="S32" s="293">
        <v>45727.591522336596</v>
      </c>
      <c r="T32" s="293">
        <v>26863.494006315734</v>
      </c>
      <c r="U32" s="293">
        <v>72591.085528652329</v>
      </c>
      <c r="V32" s="299">
        <f t="shared" si="4"/>
        <v>0.58746794029582117</v>
      </c>
      <c r="W32" s="293">
        <v>43840.755706508964</v>
      </c>
      <c r="X32" s="293">
        <v>28410.820190283757</v>
      </c>
      <c r="Y32" s="293">
        <v>72251.575896792725</v>
      </c>
      <c r="Z32" s="299">
        <f t="shared" si="5"/>
        <v>0.64804585898289269</v>
      </c>
      <c r="AA32" s="293">
        <v>39676.140539008717</v>
      </c>
      <c r="AB32" s="293">
        <v>27475.163189105609</v>
      </c>
      <c r="AC32" s="293">
        <v>67151.303728114319</v>
      </c>
      <c r="AD32" s="299">
        <f t="shared" si="6"/>
        <v>0.69248578152637175</v>
      </c>
      <c r="AE32" s="293">
        <v>37695.312568985042</v>
      </c>
      <c r="AF32" s="293">
        <v>27893.52046160449</v>
      </c>
      <c r="AG32" s="293">
        <v>65588.833030589536</v>
      </c>
      <c r="AH32" s="299">
        <f t="shared" si="7"/>
        <v>0.73997318394846601</v>
      </c>
      <c r="AI32" s="293">
        <v>36422.994775083011</v>
      </c>
      <c r="AJ32" s="293">
        <v>28800.282908521323</v>
      </c>
      <c r="AK32" s="293">
        <v>65223.277683604334</v>
      </c>
      <c r="AL32" s="299">
        <f t="shared" si="8"/>
        <v>0.79071704801779819</v>
      </c>
      <c r="AM32" s="293">
        <v>35326.831605333085</v>
      </c>
      <c r="AN32" s="293">
        <v>29849.077347953604</v>
      </c>
      <c r="AO32" s="293">
        <v>65175.908953286693</v>
      </c>
      <c r="AP32" s="299">
        <f t="shared" si="9"/>
        <v>0.84494068648509824</v>
      </c>
      <c r="AQ32" s="293">
        <v>33295.092646849997</v>
      </c>
      <c r="AR32" s="293">
        <v>30061.564005891309</v>
      </c>
      <c r="AS32" s="293">
        <v>63356.656652741309</v>
      </c>
      <c r="AT32" s="299">
        <f t="shared" si="10"/>
        <v>0.90288272583423468</v>
      </c>
      <c r="AU32" s="293">
        <v>38372.924675266222</v>
      </c>
      <c r="AV32" s="293">
        <v>33250.064855035431</v>
      </c>
      <c r="AW32" s="293">
        <v>71622.989530301653</v>
      </c>
      <c r="AX32" s="299">
        <f t="shared" si="11"/>
        <v>0.86649806175621535</v>
      </c>
      <c r="AY32" s="293">
        <v>45057.35499015321</v>
      </c>
      <c r="AZ32" s="293">
        <v>37468.778987959333</v>
      </c>
      <c r="BA32" s="293">
        <v>82526.133978112543</v>
      </c>
      <c r="BB32" s="299">
        <f t="shared" si="12"/>
        <v>0.83157963879920882</v>
      </c>
      <c r="BC32" s="293">
        <v>52415.364155906354</v>
      </c>
      <c r="BD32" s="293">
        <v>41831.044229505955</v>
      </c>
      <c r="BE32" s="293">
        <v>94246.408385412302</v>
      </c>
      <c r="BF32" s="299">
        <f t="shared" si="13"/>
        <v>0.79806836989784191</v>
      </c>
      <c r="BG32" s="293">
        <v>60220.587759403679</v>
      </c>
      <c r="BH32" s="293">
        <v>46123.402775965988</v>
      </c>
      <c r="BI32" s="293">
        <v>106343.99053536967</v>
      </c>
      <c r="BJ32" s="299">
        <f t="shared" si="14"/>
        <v>0.76590754909667313</v>
      </c>
      <c r="BK32" s="293">
        <v>70285.642909662478</v>
      </c>
      <c r="BL32" s="293">
        <v>51662.952643115568</v>
      </c>
      <c r="BM32" s="293">
        <v>121948.59555277805</v>
      </c>
      <c r="BN32" s="299">
        <f t="shared" si="15"/>
        <v>0.7350427555954423</v>
      </c>
      <c r="BO32" s="293">
        <v>71559.948445742339</v>
      </c>
      <c r="BP32" s="293">
        <v>53071.974563081501</v>
      </c>
      <c r="BQ32" s="293">
        <v>124631.92300882384</v>
      </c>
      <c r="BR32" s="299">
        <f t="shared" si="16"/>
        <v>0.74164355503024637</v>
      </c>
      <c r="BS32" s="293">
        <v>46573.257312549482</v>
      </c>
      <c r="BT32" s="293">
        <v>55041.545992653439</v>
      </c>
      <c r="BU32" s="293">
        <v>101614.80330520292</v>
      </c>
      <c r="BV32" s="299">
        <f t="shared" si="17"/>
        <v>1.1818272796182998</v>
      </c>
      <c r="BW32" s="293">
        <v>62991.312404458178</v>
      </c>
      <c r="BX32" s="293">
        <v>78258.124995766906</v>
      </c>
      <c r="BY32" s="293">
        <v>141249.43740022508</v>
      </c>
      <c r="BZ32" s="299">
        <f t="shared" si="18"/>
        <v>1.2423637801556302</v>
      </c>
      <c r="CA32" s="293">
        <v>71043.303150402338</v>
      </c>
      <c r="CB32" s="293">
        <v>91677.736446440962</v>
      </c>
      <c r="CC32" s="293">
        <v>162721.0395968433</v>
      </c>
      <c r="CD32" s="299">
        <f t="shared" si="19"/>
        <v>1.2904486753994879</v>
      </c>
    </row>
    <row r="33" spans="1:82" x14ac:dyDescent="0.3">
      <c r="A33" s="289" t="s">
        <v>291</v>
      </c>
      <c r="B33" s="292" t="s">
        <v>25</v>
      </c>
      <c r="C33" s="293">
        <v>6210.7052485735712</v>
      </c>
      <c r="D33" s="293">
        <v>10736.79950335632</v>
      </c>
      <c r="E33" s="293">
        <v>16947.50475192989</v>
      </c>
      <c r="F33" s="299">
        <f t="shared" si="0"/>
        <v>1.7287568921133827</v>
      </c>
      <c r="G33" s="293">
        <v>6023.3228949635422</v>
      </c>
      <c r="H33" s="293">
        <v>11444.378423143251</v>
      </c>
      <c r="I33" s="293">
        <v>17467.701318106792</v>
      </c>
      <c r="J33" s="299">
        <f t="shared" si="1"/>
        <v>1.9000107785542388</v>
      </c>
      <c r="K33" s="293">
        <v>5612.0135885984082</v>
      </c>
      <c r="L33" s="293">
        <v>11719.171739884137</v>
      </c>
      <c r="M33" s="293">
        <v>17331.185328482545</v>
      </c>
      <c r="N33" s="299">
        <f t="shared" si="2"/>
        <v>2.0882293948277808</v>
      </c>
      <c r="O33" s="293">
        <v>5252.0221342998884</v>
      </c>
      <c r="P33" s="293">
        <v>12053.880805346531</v>
      </c>
      <c r="Q33" s="293">
        <v>17305.902939646418</v>
      </c>
      <c r="R33" s="299">
        <f t="shared" si="3"/>
        <v>2.2950932987553663</v>
      </c>
      <c r="S33" s="293">
        <v>4988.8188782186589</v>
      </c>
      <c r="T33" s="293">
        <v>12584.04382142149</v>
      </c>
      <c r="U33" s="293">
        <v>17572.862699640151</v>
      </c>
      <c r="V33" s="299">
        <f t="shared" si="4"/>
        <v>2.522449527354826</v>
      </c>
      <c r="W33" s="293">
        <v>4580.6623306450938</v>
      </c>
      <c r="X33" s="293">
        <v>12699.098843550417</v>
      </c>
      <c r="Y33" s="293">
        <v>17279.761174195512</v>
      </c>
      <c r="Z33" s="299">
        <f t="shared" si="5"/>
        <v>2.7723280885805885</v>
      </c>
      <c r="AA33" s="293">
        <v>5124.3935346695916</v>
      </c>
      <c r="AB33" s="293">
        <v>14544.518229049751</v>
      </c>
      <c r="AC33" s="293">
        <v>19668.911763719341</v>
      </c>
      <c r="AD33" s="299">
        <f t="shared" si="6"/>
        <v>2.8382906446679734</v>
      </c>
      <c r="AE33" s="293">
        <v>6018.1528170644042</v>
      </c>
      <c r="AF33" s="293">
        <v>17487.684833372237</v>
      </c>
      <c r="AG33" s="293">
        <v>23505.837650436642</v>
      </c>
      <c r="AH33" s="299">
        <f t="shared" si="7"/>
        <v>2.905822661030824</v>
      </c>
      <c r="AI33" s="293">
        <v>7188.1035053818659</v>
      </c>
      <c r="AJ33" s="293">
        <v>21384.331043849659</v>
      </c>
      <c r="AK33" s="293">
        <v>28572.434549231526</v>
      </c>
      <c r="AL33" s="299">
        <f t="shared" si="8"/>
        <v>2.9749614801510322</v>
      </c>
      <c r="AM33" s="293">
        <v>8617.9935898244894</v>
      </c>
      <c r="AN33" s="293">
        <v>26248.213756097528</v>
      </c>
      <c r="AO33" s="293">
        <v>34866.207345922019</v>
      </c>
      <c r="AP33" s="299">
        <f t="shared" si="9"/>
        <v>3.0457453330076203</v>
      </c>
      <c r="AQ33" s="293">
        <v>10040.24970988001</v>
      </c>
      <c r="AR33" s="293">
        <v>31307.640785262065</v>
      </c>
      <c r="AS33" s="293">
        <v>41347.890495142077</v>
      </c>
      <c r="AT33" s="299">
        <f t="shared" si="10"/>
        <v>3.1182133602169362</v>
      </c>
      <c r="AU33" s="293">
        <v>8923.1729308652339</v>
      </c>
      <c r="AV33" s="293">
        <v>28957.441517716532</v>
      </c>
      <c r="AW33" s="293">
        <v>37880.614448581764</v>
      </c>
      <c r="AX33" s="299">
        <f t="shared" si="11"/>
        <v>3.245195598255505</v>
      </c>
      <c r="AY33" s="293">
        <v>8079.6067660167737</v>
      </c>
      <c r="AZ33" s="293">
        <v>27287.65104655223</v>
      </c>
      <c r="BA33" s="293">
        <v>35367.257812569005</v>
      </c>
      <c r="BB33" s="299">
        <f t="shared" si="12"/>
        <v>3.3773489028358958</v>
      </c>
      <c r="BC33" s="293">
        <v>7247.9178109255135</v>
      </c>
      <c r="BD33" s="293">
        <v>25475.58928897939</v>
      </c>
      <c r="BE33" s="293">
        <v>32723.507099904906</v>
      </c>
      <c r="BF33" s="299">
        <f t="shared" si="13"/>
        <v>3.5148838540328753</v>
      </c>
      <c r="BG33" s="293">
        <v>6421.4006029921838</v>
      </c>
      <c r="BH33" s="293">
        <v>23489.609312214427</v>
      </c>
      <c r="BI33" s="293">
        <v>29911.00991520661</v>
      </c>
      <c r="BJ33" s="299">
        <f t="shared" si="14"/>
        <v>3.658019607321954</v>
      </c>
      <c r="BK33" s="293">
        <v>5779.3835604147353</v>
      </c>
      <c r="BL33" s="293">
        <v>22002.022147557731</v>
      </c>
      <c r="BM33" s="293">
        <v>27781.405707972466</v>
      </c>
      <c r="BN33" s="299">
        <f t="shared" si="15"/>
        <v>3.8069842427933334</v>
      </c>
      <c r="BO33" s="293">
        <v>4879.9842764065224</v>
      </c>
      <c r="BP33" s="293">
        <v>20439.561196263076</v>
      </c>
      <c r="BQ33" s="293">
        <v>25319.545472669597</v>
      </c>
      <c r="BR33" s="299">
        <f t="shared" si="16"/>
        <v>4.1884481667457685</v>
      </c>
      <c r="BS33" s="293">
        <v>3800.2044325563438</v>
      </c>
      <c r="BT33" s="293">
        <v>13396.710701015276</v>
      </c>
      <c r="BU33" s="293">
        <v>17196.91513357162</v>
      </c>
      <c r="BV33" s="299">
        <f t="shared" si="17"/>
        <v>3.5252605323665436</v>
      </c>
      <c r="BW33" s="293">
        <v>4334.4694399691807</v>
      </c>
      <c r="BX33" s="293">
        <v>16459.187151210572</v>
      </c>
      <c r="BY33" s="293">
        <v>20793.656591179752</v>
      </c>
      <c r="BZ33" s="299">
        <f t="shared" si="18"/>
        <v>3.7972783933914647</v>
      </c>
      <c r="CA33" s="293">
        <v>4737.005428150017</v>
      </c>
      <c r="CB33" s="293">
        <v>20063.721797916474</v>
      </c>
      <c r="CC33" s="293">
        <v>24800.72722606649</v>
      </c>
      <c r="CD33" s="299">
        <f t="shared" si="19"/>
        <v>4.2355285638235234</v>
      </c>
    </row>
    <row r="34" spans="1:82" x14ac:dyDescent="0.3">
      <c r="A34" s="289" t="s">
        <v>292</v>
      </c>
      <c r="B34" s="292" t="s">
        <v>26</v>
      </c>
      <c r="C34" s="293">
        <v>9596.7512645558472</v>
      </c>
      <c r="D34" s="293">
        <v>22823.762335922554</v>
      </c>
      <c r="E34" s="293">
        <v>32420.5136004784</v>
      </c>
      <c r="F34" s="299">
        <f t="shared" si="0"/>
        <v>2.378280076948402</v>
      </c>
      <c r="G34" s="293">
        <v>10576.13224285789</v>
      </c>
      <c r="H34" s="293">
        <v>22373.730843498895</v>
      </c>
      <c r="I34" s="293">
        <v>32949.863086356781</v>
      </c>
      <c r="J34" s="299">
        <f t="shared" si="1"/>
        <v>2.1154927273728048</v>
      </c>
      <c r="K34" s="293">
        <v>11197.39113392897</v>
      </c>
      <c r="L34" s="293">
        <v>21070.601050652254</v>
      </c>
      <c r="M34" s="293">
        <v>32267.992184581224</v>
      </c>
      <c r="N34" s="299">
        <f t="shared" si="2"/>
        <v>1.881741987810597</v>
      </c>
      <c r="O34" s="293">
        <v>11907.815306180042</v>
      </c>
      <c r="P34" s="293">
        <v>19931.533065073752</v>
      </c>
      <c r="Q34" s="293">
        <v>31839.348371253793</v>
      </c>
      <c r="R34" s="299">
        <f t="shared" si="3"/>
        <v>1.6738194666766018</v>
      </c>
      <c r="S34" s="293">
        <v>12853.182872873816</v>
      </c>
      <c r="T34" s="293">
        <v>19136.734870191001</v>
      </c>
      <c r="U34" s="293">
        <v>31989.91774306482</v>
      </c>
      <c r="V34" s="299">
        <f t="shared" si="4"/>
        <v>1.4888712826593635</v>
      </c>
      <c r="W34" s="293">
        <v>13410.613174101029</v>
      </c>
      <c r="X34" s="293">
        <v>17760.464820572459</v>
      </c>
      <c r="Y34" s="293">
        <v>31171.077994673487</v>
      </c>
      <c r="Z34" s="299">
        <f t="shared" si="5"/>
        <v>1.3243588932139205</v>
      </c>
      <c r="AA34" s="293">
        <v>11006.120709219993</v>
      </c>
      <c r="AB34" s="293">
        <v>18061.75554093131</v>
      </c>
      <c r="AC34" s="293">
        <v>29067.876250151305</v>
      </c>
      <c r="AD34" s="299">
        <f t="shared" si="6"/>
        <v>1.6410646419497021</v>
      </c>
      <c r="AE34" s="293">
        <v>9482.5785369613168</v>
      </c>
      <c r="AF34" s="293">
        <v>19282.890400005064</v>
      </c>
      <c r="AG34" s="293">
        <v>28765.468936966383</v>
      </c>
      <c r="AH34" s="299">
        <f t="shared" si="7"/>
        <v>2.0335070597985521</v>
      </c>
      <c r="AI34" s="293">
        <v>8309.0045892013895</v>
      </c>
      <c r="AJ34" s="293">
        <v>20937.010916010877</v>
      </c>
      <c r="AK34" s="293">
        <v>29246.015505212265</v>
      </c>
      <c r="AL34" s="299">
        <f t="shared" si="8"/>
        <v>2.5197977316345681</v>
      </c>
      <c r="AM34" s="293">
        <v>7308.2312879686115</v>
      </c>
      <c r="AN34" s="293">
        <v>22819.071021945067</v>
      </c>
      <c r="AO34" s="293">
        <v>30127.302309913677</v>
      </c>
      <c r="AP34" s="299">
        <f t="shared" si="9"/>
        <v>3.1223794270867735</v>
      </c>
      <c r="AQ34" s="293">
        <v>6246.2889505687417</v>
      </c>
      <c r="AR34" s="293">
        <v>24167.278316213989</v>
      </c>
      <c r="AS34" s="293">
        <v>30413.567266782731</v>
      </c>
      <c r="AT34" s="299">
        <f t="shared" si="10"/>
        <v>3.8690618553618932</v>
      </c>
      <c r="AU34" s="293">
        <v>6864.288250636946</v>
      </c>
      <c r="AV34" s="293">
        <v>23640.505735052026</v>
      </c>
      <c r="AW34" s="293">
        <v>30504.793985688972</v>
      </c>
      <c r="AX34" s="299">
        <f t="shared" si="11"/>
        <v>3.4439849947819998</v>
      </c>
      <c r="AY34" s="293">
        <v>7685.3751778942124</v>
      </c>
      <c r="AZ34" s="293">
        <v>23560.358887062444</v>
      </c>
      <c r="BA34" s="293">
        <v>31245.734064956658</v>
      </c>
      <c r="BB34" s="299">
        <f t="shared" si="12"/>
        <v>3.0656094649523626</v>
      </c>
      <c r="BC34" s="293">
        <v>8524.8501849172644</v>
      </c>
      <c r="BD34" s="293">
        <v>23262.648655106819</v>
      </c>
      <c r="BE34" s="293">
        <v>31787.498840024084</v>
      </c>
      <c r="BF34" s="299">
        <f t="shared" si="13"/>
        <v>2.7288043954443508</v>
      </c>
      <c r="BG34" s="293">
        <v>9339.0329224750349</v>
      </c>
      <c r="BH34" s="293">
        <v>22684.535456242727</v>
      </c>
      <c r="BI34" s="293">
        <v>32023.568378717762</v>
      </c>
      <c r="BJ34" s="299">
        <f t="shared" si="14"/>
        <v>2.4290026220649472</v>
      </c>
      <c r="BK34" s="293">
        <v>10393.272317955743</v>
      </c>
      <c r="BL34" s="293">
        <v>22471.696869135478</v>
      </c>
      <c r="BM34" s="293">
        <v>32864.969187091221</v>
      </c>
      <c r="BN34" s="299">
        <f t="shared" si="15"/>
        <v>2.16213875492444</v>
      </c>
      <c r="BO34" s="293">
        <v>10251.011113988927</v>
      </c>
      <c r="BP34" s="293">
        <v>21762.468863194208</v>
      </c>
      <c r="BQ34" s="293">
        <v>32013.479977183135</v>
      </c>
      <c r="BR34" s="299">
        <f t="shared" si="16"/>
        <v>2.122958274183929</v>
      </c>
      <c r="BS34" s="293">
        <v>7508.6661701904077</v>
      </c>
      <c r="BT34" s="293">
        <v>14612.893406149771</v>
      </c>
      <c r="BU34" s="293">
        <v>22121.55957634018</v>
      </c>
      <c r="BV34" s="299">
        <f t="shared" si="17"/>
        <v>1.9461370468384016</v>
      </c>
      <c r="BW34" s="293">
        <v>9281.1682062763684</v>
      </c>
      <c r="BX34" s="293">
        <v>16236.632965804627</v>
      </c>
      <c r="BY34" s="293">
        <v>25517.801172080995</v>
      </c>
      <c r="BZ34" s="299">
        <f t="shared" si="18"/>
        <v>1.7494169489164781</v>
      </c>
      <c r="CA34" s="293">
        <v>9274.5151883157559</v>
      </c>
      <c r="CB34" s="293">
        <v>13620.439674398476</v>
      </c>
      <c r="CC34" s="293">
        <v>22894.954862714232</v>
      </c>
      <c r="CD34" s="299">
        <f t="shared" si="19"/>
        <v>1.4685877803680578</v>
      </c>
    </row>
    <row r="35" spans="1:82" x14ac:dyDescent="0.3">
      <c r="A35" s="289" t="s">
        <v>292</v>
      </c>
      <c r="B35" s="292" t="s">
        <v>27</v>
      </c>
      <c r="C35" s="293">
        <v>13306.569698526724</v>
      </c>
      <c r="D35" s="293">
        <v>18805.538431332589</v>
      </c>
      <c r="E35" s="293">
        <v>32112.108129859313</v>
      </c>
      <c r="F35" s="299">
        <f t="shared" si="0"/>
        <v>1.4132521647118941</v>
      </c>
      <c r="G35" s="293">
        <v>12094.916298893449</v>
      </c>
      <c r="H35" s="293">
        <v>19626.386726962024</v>
      </c>
      <c r="I35" s="293">
        <v>31721.303025855472</v>
      </c>
      <c r="J35" s="299">
        <f t="shared" si="1"/>
        <v>1.6226971929320106</v>
      </c>
      <c r="K35" s="293">
        <v>10561.533079116876</v>
      </c>
      <c r="L35" s="293">
        <v>19678.059709433011</v>
      </c>
      <c r="M35" s="293">
        <v>30239.59278854989</v>
      </c>
      <c r="N35" s="299">
        <f t="shared" si="2"/>
        <v>1.8631821310432739</v>
      </c>
      <c r="O35" s="293">
        <v>9263.5260054243736</v>
      </c>
      <c r="P35" s="293">
        <v>19817.527111140174</v>
      </c>
      <c r="Q35" s="293">
        <v>29081.053116564548</v>
      </c>
      <c r="R35" s="299">
        <f t="shared" si="3"/>
        <v>2.1393071169159317</v>
      </c>
      <c r="S35" s="293">
        <v>8246.8679738549909</v>
      </c>
      <c r="T35" s="293">
        <v>20257.227401378866</v>
      </c>
      <c r="U35" s="293">
        <v>28504.095375233857</v>
      </c>
      <c r="V35" s="299">
        <f t="shared" si="4"/>
        <v>2.4563540322944739</v>
      </c>
      <c r="W35" s="293">
        <v>7096.7762199397239</v>
      </c>
      <c r="X35" s="293">
        <v>20015.659208917699</v>
      </c>
      <c r="Y35" s="293">
        <v>27112.435428857425</v>
      </c>
      <c r="Z35" s="299">
        <f t="shared" si="5"/>
        <v>2.8203875377498799</v>
      </c>
      <c r="AA35" s="293">
        <v>7018.1283468920556</v>
      </c>
      <c r="AB35" s="293">
        <v>19667.709109847281</v>
      </c>
      <c r="AC35" s="293">
        <v>26685.837456739337</v>
      </c>
      <c r="AD35" s="299">
        <f t="shared" si="6"/>
        <v>2.8024151365879524</v>
      </c>
      <c r="AE35" s="293">
        <v>7285.981132206437</v>
      </c>
      <c r="AF35" s="293">
        <v>20288.231667007753</v>
      </c>
      <c r="AG35" s="293">
        <v>27574.21279921419</v>
      </c>
      <c r="AH35" s="299">
        <f t="shared" si="7"/>
        <v>2.7845572612488776</v>
      </c>
      <c r="AI35" s="293">
        <v>7692.8125832392752</v>
      </c>
      <c r="AJ35" s="293">
        <v>21284.575261484184</v>
      </c>
      <c r="AK35" s="293">
        <v>28977.38784472346</v>
      </c>
      <c r="AL35" s="299">
        <f t="shared" si="8"/>
        <v>2.7668131819379012</v>
      </c>
      <c r="AM35" s="293">
        <v>8153.1042546021336</v>
      </c>
      <c r="AN35" s="293">
        <v>22414.368875526841</v>
      </c>
      <c r="AO35" s="293">
        <v>30567.473130128976</v>
      </c>
      <c r="AP35" s="299">
        <f t="shared" si="9"/>
        <v>2.7491821735107504</v>
      </c>
      <c r="AQ35" s="293">
        <v>8396.6749718516094</v>
      </c>
      <c r="AR35" s="293">
        <v>22936.890671648842</v>
      </c>
      <c r="AS35" s="293">
        <v>31333.565643500449</v>
      </c>
      <c r="AT35" s="299">
        <f t="shared" si="10"/>
        <v>2.7316635154440028</v>
      </c>
      <c r="AU35" s="293">
        <v>7700.729828822331</v>
      </c>
      <c r="AV35" s="293">
        <v>22712.32723929171</v>
      </c>
      <c r="AW35" s="293">
        <v>30413.057068114042</v>
      </c>
      <c r="AX35" s="299">
        <f t="shared" si="11"/>
        <v>2.9493733378729758</v>
      </c>
      <c r="AY35" s="293">
        <v>7195.3603820800172</v>
      </c>
      <c r="AZ35" s="293">
        <v>22913.152642619156</v>
      </c>
      <c r="BA35" s="293">
        <v>30108.513024699172</v>
      </c>
      <c r="BB35" s="299">
        <f t="shared" si="12"/>
        <v>3.1844343335024838</v>
      </c>
      <c r="BC35" s="293">
        <v>6660.7837725179597</v>
      </c>
      <c r="BD35" s="293">
        <v>22901.302373609593</v>
      </c>
      <c r="BE35" s="293">
        <v>29562.086146127553</v>
      </c>
      <c r="BF35" s="299">
        <f t="shared" si="13"/>
        <v>3.4382293669551549</v>
      </c>
      <c r="BG35" s="293">
        <v>6089.639577779536</v>
      </c>
      <c r="BH35" s="293">
        <v>22606.2737500037</v>
      </c>
      <c r="BI35" s="293">
        <v>28695.913327783237</v>
      </c>
      <c r="BJ35" s="299">
        <f t="shared" si="14"/>
        <v>3.7122515152607143</v>
      </c>
      <c r="BK35" s="293">
        <v>5655.7876089376869</v>
      </c>
      <c r="BL35" s="293">
        <v>22669.03500149068</v>
      </c>
      <c r="BM35" s="293">
        <v>28324.822610428368</v>
      </c>
      <c r="BN35" s="299">
        <f t="shared" si="15"/>
        <v>4.0081128516331521</v>
      </c>
      <c r="BO35" s="293">
        <v>4885.08434160263</v>
      </c>
      <c r="BP35" s="293">
        <v>22121.699792828789</v>
      </c>
      <c r="BQ35" s="293">
        <v>27006.784134431418</v>
      </c>
      <c r="BR35" s="299">
        <f t="shared" si="16"/>
        <v>4.5284171666054416</v>
      </c>
      <c r="BS35" s="293">
        <v>3663.3147759809071</v>
      </c>
      <c r="BT35" s="293">
        <v>14985.648731091831</v>
      </c>
      <c r="BU35" s="293">
        <v>18648.963507072738</v>
      </c>
      <c r="BV35" s="299">
        <f t="shared" si="17"/>
        <v>4.0907346617734204</v>
      </c>
      <c r="BW35" s="293">
        <v>4322.0296994856826</v>
      </c>
      <c r="BX35" s="293">
        <v>18508.5470024899</v>
      </c>
      <c r="BY35" s="293">
        <v>22830.576701975584</v>
      </c>
      <c r="BZ35" s="299">
        <f t="shared" si="18"/>
        <v>4.2823738589053191</v>
      </c>
      <c r="CA35" s="293">
        <v>4905.9937208420224</v>
      </c>
      <c r="CB35" s="293">
        <v>24598.690485100811</v>
      </c>
      <c r="CC35" s="293">
        <v>29504.684205942835</v>
      </c>
      <c r="CD35" s="299">
        <f t="shared" si="19"/>
        <v>5.0140077392677345</v>
      </c>
    </row>
    <row r="36" spans="1:82" x14ac:dyDescent="0.3">
      <c r="A36" s="289" t="s">
        <v>298</v>
      </c>
      <c r="B36" s="292" t="s">
        <v>42</v>
      </c>
      <c r="C36" s="293">
        <v>5272.9559369880853</v>
      </c>
      <c r="D36" s="293">
        <v>14600.793133304538</v>
      </c>
      <c r="E36" s="293">
        <v>19873.749070292622</v>
      </c>
      <c r="F36" s="299">
        <f t="shared" si="0"/>
        <v>2.7689958550354428</v>
      </c>
      <c r="G36" s="293">
        <v>5331.3958556252901</v>
      </c>
      <c r="H36" s="293">
        <v>15143.27608024546</v>
      </c>
      <c r="I36" s="293">
        <v>20474.671935870749</v>
      </c>
      <c r="J36" s="299">
        <f t="shared" si="1"/>
        <v>2.840396115825353</v>
      </c>
      <c r="K36" s="293">
        <v>5178.6321133729898</v>
      </c>
      <c r="L36" s="293">
        <v>15088.656601204561</v>
      </c>
      <c r="M36" s="293">
        <v>20267.288714577549</v>
      </c>
      <c r="N36" s="299">
        <f t="shared" si="2"/>
        <v>2.9136374762440678</v>
      </c>
      <c r="O36" s="293">
        <v>5052.5946195942661</v>
      </c>
      <c r="P36" s="293">
        <v>15101.030135882109</v>
      </c>
      <c r="Q36" s="293">
        <v>20153.624755476376</v>
      </c>
      <c r="R36" s="299">
        <f t="shared" si="3"/>
        <v>2.9887674101776156</v>
      </c>
      <c r="S36" s="293">
        <v>5003.5380389916027</v>
      </c>
      <c r="T36" s="293">
        <v>15340.020120688843</v>
      </c>
      <c r="U36" s="293">
        <v>20343.558159680448</v>
      </c>
      <c r="V36" s="299">
        <f t="shared" si="4"/>
        <v>3.06583461565537</v>
      </c>
      <c r="W36" s="293">
        <v>4789.6007002568131</v>
      </c>
      <c r="X36" s="293">
        <v>15062.762778940843</v>
      </c>
      <c r="Y36" s="293">
        <v>19852.363479197658</v>
      </c>
      <c r="Z36" s="299">
        <f t="shared" si="5"/>
        <v>3.1448890464153294</v>
      </c>
      <c r="AA36" s="293">
        <v>4502.5739424909843</v>
      </c>
      <c r="AB36" s="293">
        <v>15282.952172959425</v>
      </c>
      <c r="AC36" s="293">
        <v>19785.526115450411</v>
      </c>
      <c r="AD36" s="299">
        <f t="shared" si="6"/>
        <v>3.394270114863311</v>
      </c>
      <c r="AE36" s="293">
        <v>4443.5384179406037</v>
      </c>
      <c r="AF36" s="293">
        <v>16278.576027332449</v>
      </c>
      <c r="AG36" s="293">
        <v>20722.114445273051</v>
      </c>
      <c r="AH36" s="299">
        <f t="shared" si="7"/>
        <v>3.6634264174713485</v>
      </c>
      <c r="AI36" s="293">
        <v>4459.923391308178</v>
      </c>
      <c r="AJ36" s="293">
        <v>17634.207393962704</v>
      </c>
      <c r="AK36" s="293">
        <v>22094.130785270881</v>
      </c>
      <c r="AL36" s="299">
        <f t="shared" si="8"/>
        <v>3.9539260760239796</v>
      </c>
      <c r="AM36" s="293">
        <v>4493.3121729923851</v>
      </c>
      <c r="AN36" s="293">
        <v>19175.036975588653</v>
      </c>
      <c r="AO36" s="293">
        <v>23668.349148581037</v>
      </c>
      <c r="AP36" s="299">
        <f t="shared" si="9"/>
        <v>4.2674615600586607</v>
      </c>
      <c r="AQ36" s="293">
        <v>4398.983050269253</v>
      </c>
      <c r="AR36" s="293">
        <v>20261.098080498876</v>
      </c>
      <c r="AS36" s="293">
        <v>24660.081130768129</v>
      </c>
      <c r="AT36" s="299">
        <f t="shared" si="10"/>
        <v>4.6058595473012183</v>
      </c>
      <c r="AU36" s="293">
        <v>4187.5363387416901</v>
      </c>
      <c r="AV36" s="293">
        <v>21726.773946579178</v>
      </c>
      <c r="AW36" s="293">
        <v>25914.310285320869</v>
      </c>
      <c r="AX36" s="299">
        <f t="shared" si="11"/>
        <v>5.188438305733686</v>
      </c>
      <c r="AY36" s="293">
        <v>4061.2620044341961</v>
      </c>
      <c r="AZ36" s="293">
        <v>23736.879866421838</v>
      </c>
      <c r="BA36" s="293">
        <v>27798.141870856034</v>
      </c>
      <c r="BB36" s="299">
        <f t="shared" si="12"/>
        <v>5.8447053749561757</v>
      </c>
      <c r="BC36" s="293">
        <v>3902.2541264797587</v>
      </c>
      <c r="BD36" s="293">
        <v>25692.368301048518</v>
      </c>
      <c r="BE36" s="293">
        <v>29594.622427528277</v>
      </c>
      <c r="BF36" s="299">
        <f t="shared" si="13"/>
        <v>6.5839813267686189</v>
      </c>
      <c r="BG36" s="293">
        <v>3703.0839507591545</v>
      </c>
      <c r="BH36" s="293">
        <v>27464.90587793482</v>
      </c>
      <c r="BI36" s="293">
        <v>31167.989828693975</v>
      </c>
      <c r="BJ36" s="299">
        <f t="shared" si="14"/>
        <v>7.4167656588785542</v>
      </c>
      <c r="BK36" s="293">
        <v>3569.8240933086468</v>
      </c>
      <c r="BL36" s="293">
        <v>29825.473029205794</v>
      </c>
      <c r="BM36" s="293">
        <v>33395.297122514443</v>
      </c>
      <c r="BN36" s="299">
        <f t="shared" si="15"/>
        <v>8.3548859130373643</v>
      </c>
      <c r="BO36" s="293">
        <v>3018.2823211590148</v>
      </c>
      <c r="BP36" s="293">
        <v>30287.074837942695</v>
      </c>
      <c r="BQ36" s="293">
        <v>33305.35715910171</v>
      </c>
      <c r="BR36" s="299">
        <f t="shared" si="16"/>
        <v>10.03454005134699</v>
      </c>
      <c r="BS36" s="293">
        <v>2236.8301024457728</v>
      </c>
      <c r="BT36" s="293">
        <v>20618.710773151779</v>
      </c>
      <c r="BU36" s="293">
        <v>22855.540875597551</v>
      </c>
      <c r="BV36" s="299">
        <f t="shared" si="17"/>
        <v>9.2178260434742327</v>
      </c>
      <c r="BW36" s="293">
        <v>2521.5850318222829</v>
      </c>
      <c r="BX36" s="293">
        <v>25273.571898145357</v>
      </c>
      <c r="BY36" s="293">
        <v>27795.156929967641</v>
      </c>
      <c r="BZ36" s="299">
        <f t="shared" si="18"/>
        <v>10.022890990862527</v>
      </c>
      <c r="CA36" s="293">
        <v>2647.4100320212824</v>
      </c>
      <c r="CB36" s="293">
        <v>26335.6741259091</v>
      </c>
      <c r="CC36" s="293">
        <v>28983.084157930381</v>
      </c>
      <c r="CD36" s="299">
        <f t="shared" si="19"/>
        <v>9.9477125973576381</v>
      </c>
    </row>
    <row r="37" spans="1:82" x14ac:dyDescent="0.3">
      <c r="A37" s="289" t="s">
        <v>294</v>
      </c>
      <c r="B37" s="292" t="s">
        <v>29</v>
      </c>
      <c r="C37" s="293">
        <v>9928.9907754091691</v>
      </c>
      <c r="D37" s="293">
        <v>25145.47825520983</v>
      </c>
      <c r="E37" s="293">
        <v>35074.469030619002</v>
      </c>
      <c r="F37" s="299">
        <f t="shared" si="0"/>
        <v>2.5325311327196389</v>
      </c>
      <c r="G37" s="293">
        <v>10863.211241559309</v>
      </c>
      <c r="H37" s="293">
        <v>25816.971171422425</v>
      </c>
      <c r="I37" s="293">
        <v>36680.182412981732</v>
      </c>
      <c r="J37" s="299">
        <f t="shared" si="1"/>
        <v>2.3765505979166295</v>
      </c>
      <c r="K37" s="293">
        <v>11418.22730853027</v>
      </c>
      <c r="L37" s="293">
        <v>25464.668196949344</v>
      </c>
      <c r="M37" s="293">
        <v>36882.89550547961</v>
      </c>
      <c r="N37" s="299">
        <f t="shared" si="2"/>
        <v>2.2301770238822738</v>
      </c>
      <c r="O37" s="293">
        <v>12054.922128645614</v>
      </c>
      <c r="P37" s="293">
        <v>25228.766584868568</v>
      </c>
      <c r="Q37" s="293">
        <v>37283.688713514181</v>
      </c>
      <c r="R37" s="299">
        <f t="shared" si="3"/>
        <v>2.0928187105347194</v>
      </c>
      <c r="S37" s="293">
        <v>12917.946736942933</v>
      </c>
      <c r="T37" s="293">
        <v>25369.819136410686</v>
      </c>
      <c r="U37" s="293">
        <v>38287.765873353623</v>
      </c>
      <c r="V37" s="299">
        <f t="shared" si="4"/>
        <v>1.9639204010539622</v>
      </c>
      <c r="W37" s="293">
        <v>13380.795149865298</v>
      </c>
      <c r="X37" s="293">
        <v>24660.284109473832</v>
      </c>
      <c r="Y37" s="293">
        <v>38041.079259339131</v>
      </c>
      <c r="Z37" s="299">
        <f t="shared" si="5"/>
        <v>1.8429610373133978</v>
      </c>
      <c r="AA37" s="293">
        <v>11021.614129082573</v>
      </c>
      <c r="AB37" s="293">
        <v>24234.146641075484</v>
      </c>
      <c r="AC37" s="293">
        <v>35255.760770158056</v>
      </c>
      <c r="AD37" s="299">
        <f t="shared" si="6"/>
        <v>2.1987838040100853</v>
      </c>
      <c r="AE37" s="293">
        <v>9530.4854558893676</v>
      </c>
      <c r="AF37" s="293">
        <v>25001.37693766709</v>
      </c>
      <c r="AG37" s="293">
        <v>34531.862393556454</v>
      </c>
      <c r="AH37" s="299">
        <f t="shared" si="7"/>
        <v>2.6233057123252288</v>
      </c>
      <c r="AI37" s="293">
        <v>8381.3739425777712</v>
      </c>
      <c r="AJ37" s="293">
        <v>26231.945300879321</v>
      </c>
      <c r="AK37" s="293">
        <v>34613.319243457096</v>
      </c>
      <c r="AL37" s="299">
        <f t="shared" si="8"/>
        <v>3.1297905904925458</v>
      </c>
      <c r="AM37" s="293">
        <v>7398.7124022483968</v>
      </c>
      <c r="AN37" s="293">
        <v>27627.259194160641</v>
      </c>
      <c r="AO37" s="293">
        <v>35025.971596409036</v>
      </c>
      <c r="AP37" s="299">
        <f t="shared" si="9"/>
        <v>3.7340631304664558</v>
      </c>
      <c r="AQ37" s="293">
        <v>6346.6358047810363</v>
      </c>
      <c r="AR37" s="293">
        <v>28274.283562393179</v>
      </c>
      <c r="AS37" s="293">
        <v>34620.919367174218</v>
      </c>
      <c r="AT37" s="299">
        <f t="shared" si="10"/>
        <v>4.4550033170476944</v>
      </c>
      <c r="AU37" s="293">
        <v>6204.0502827968312</v>
      </c>
      <c r="AV37" s="293">
        <v>29095.964723464458</v>
      </c>
      <c r="AW37" s="293">
        <v>35300.015006261288</v>
      </c>
      <c r="AX37" s="299">
        <f t="shared" si="11"/>
        <v>4.6898338016609022</v>
      </c>
      <c r="AY37" s="293">
        <v>6178.7860827920158</v>
      </c>
      <c r="AZ37" s="293">
        <v>30504.930006888404</v>
      </c>
      <c r="BA37" s="293">
        <v>36683.71608968042</v>
      </c>
      <c r="BB37" s="299">
        <f t="shared" si="12"/>
        <v>4.9370425837924632</v>
      </c>
      <c r="BC37" s="293">
        <v>6096.5358434878117</v>
      </c>
      <c r="BD37" s="293">
        <v>31685.416877639669</v>
      </c>
      <c r="BE37" s="293">
        <v>37781.952721127484</v>
      </c>
      <c r="BF37" s="299">
        <f t="shared" si="13"/>
        <v>5.1972821436759613</v>
      </c>
      <c r="BG37" s="293">
        <v>5940.959231759075</v>
      </c>
      <c r="BH37" s="293">
        <v>32504.409954308358</v>
      </c>
      <c r="BI37" s="293">
        <v>38445.36918606743</v>
      </c>
      <c r="BJ37" s="299">
        <f t="shared" si="14"/>
        <v>5.4712393548413623</v>
      </c>
      <c r="BK37" s="293">
        <v>5881.1907029536051</v>
      </c>
      <c r="BL37" s="293">
        <v>33873.525323746551</v>
      </c>
      <c r="BM37" s="293">
        <v>39754.71602670016</v>
      </c>
      <c r="BN37" s="299">
        <f t="shared" si="15"/>
        <v>5.7596372970417127</v>
      </c>
      <c r="BO37" s="293">
        <v>5189.5468381598612</v>
      </c>
      <c r="BP37" s="293">
        <v>33764.996901739323</v>
      </c>
      <c r="BQ37" s="293">
        <v>38954.543739899185</v>
      </c>
      <c r="BR37" s="299">
        <f t="shared" si="16"/>
        <v>6.5063478478425116</v>
      </c>
      <c r="BS37" s="293">
        <v>4315.5545204352729</v>
      </c>
      <c r="BT37" s="293">
        <v>22402.474817254108</v>
      </c>
      <c r="BU37" s="293">
        <v>26718.029337689379</v>
      </c>
      <c r="BV37" s="299">
        <f t="shared" si="17"/>
        <v>5.1910999411947092</v>
      </c>
      <c r="BW37" s="293">
        <v>4787.8603258639923</v>
      </c>
      <c r="BX37" s="293">
        <v>27000.633119351507</v>
      </c>
      <c r="BY37" s="293">
        <v>31788.493445215499</v>
      </c>
      <c r="BZ37" s="299">
        <f t="shared" si="18"/>
        <v>5.6393944855688982</v>
      </c>
      <c r="CA37" s="293">
        <v>4932.0617697604839</v>
      </c>
      <c r="CB37" s="293">
        <v>27242.312329234905</v>
      </c>
      <c r="CC37" s="293">
        <v>32174.374098995388</v>
      </c>
      <c r="CD37" s="299">
        <f t="shared" si="19"/>
        <v>5.5235140192816106</v>
      </c>
    </row>
    <row r="38" spans="1:82" x14ac:dyDescent="0.3">
      <c r="A38" s="289" t="s">
        <v>297</v>
      </c>
      <c r="B38" s="292" t="s">
        <v>30</v>
      </c>
      <c r="C38" s="293">
        <v>2219.4448537864018</v>
      </c>
      <c r="D38" s="293">
        <v>2441.7123004245186</v>
      </c>
      <c r="E38" s="293">
        <v>4661.1571542109205</v>
      </c>
      <c r="F38" s="299">
        <f t="shared" si="0"/>
        <v>1.1001455144330015</v>
      </c>
      <c r="G38" s="293">
        <v>1847.9398350412321</v>
      </c>
      <c r="H38" s="293">
        <v>2627.7837702043398</v>
      </c>
      <c r="I38" s="293">
        <v>4475.7236052455719</v>
      </c>
      <c r="J38" s="299">
        <f t="shared" si="1"/>
        <v>1.4220072106112196</v>
      </c>
      <c r="K38" s="293">
        <v>1478.1504448499345</v>
      </c>
      <c r="L38" s="293">
        <v>2716.8902998621702</v>
      </c>
      <c r="M38" s="293">
        <v>4195.0407447121052</v>
      </c>
      <c r="N38" s="299">
        <f t="shared" si="2"/>
        <v>1.8380336787288223</v>
      </c>
      <c r="O38" s="293">
        <v>1187.6123754611701</v>
      </c>
      <c r="P38" s="293">
        <v>2821.498641580979</v>
      </c>
      <c r="Q38" s="293">
        <v>4009.1110170421489</v>
      </c>
      <c r="R38" s="299">
        <f t="shared" si="3"/>
        <v>2.3757740318976914</v>
      </c>
      <c r="S38" s="293">
        <v>968.48778143791174</v>
      </c>
      <c r="T38" s="293">
        <v>2974.0683360423222</v>
      </c>
      <c r="U38" s="293">
        <v>3942.5561174802342</v>
      </c>
      <c r="V38" s="299">
        <f t="shared" si="4"/>
        <v>3.0708372300027671</v>
      </c>
      <c r="W38" s="293">
        <v>763.4365174544979</v>
      </c>
      <c r="X38" s="293">
        <v>3030.2704666571794</v>
      </c>
      <c r="Y38" s="293">
        <v>3793.7069841116772</v>
      </c>
      <c r="Z38" s="299">
        <f t="shared" si="5"/>
        <v>3.9692500913643927</v>
      </c>
      <c r="AA38" s="293">
        <v>721.88854636688086</v>
      </c>
      <c r="AB38" s="293">
        <v>3133.7306131905902</v>
      </c>
      <c r="AC38" s="293">
        <v>3855.619159557471</v>
      </c>
      <c r="AD38" s="299">
        <f t="shared" si="6"/>
        <v>4.3410172234509368</v>
      </c>
      <c r="AE38" s="293">
        <v>716.59523084575494</v>
      </c>
      <c r="AF38" s="293">
        <v>3402.1109121496602</v>
      </c>
      <c r="AG38" s="293">
        <v>4118.7061429954156</v>
      </c>
      <c r="AH38" s="299">
        <f t="shared" si="7"/>
        <v>4.7476047365461111</v>
      </c>
      <c r="AI38" s="293">
        <v>723.44921462352556</v>
      </c>
      <c r="AJ38" s="293">
        <v>3756.346526011504</v>
      </c>
      <c r="AK38" s="293">
        <v>4479.7957406350297</v>
      </c>
      <c r="AL38" s="299">
        <f t="shared" si="8"/>
        <v>5.192273970421355</v>
      </c>
      <c r="AM38" s="293">
        <v>733.13325476385558</v>
      </c>
      <c r="AN38" s="293">
        <v>4163.164435892606</v>
      </c>
      <c r="AO38" s="293">
        <v>4896.2976906564618</v>
      </c>
      <c r="AP38" s="299">
        <f t="shared" si="9"/>
        <v>5.6785917278211224</v>
      </c>
      <c r="AQ38" s="293">
        <v>721.94529819810623</v>
      </c>
      <c r="AR38" s="293">
        <v>4483.6115914449492</v>
      </c>
      <c r="AS38" s="293">
        <v>5205.5568896430559</v>
      </c>
      <c r="AT38" s="299">
        <f t="shared" si="10"/>
        <v>6.2104588846766315</v>
      </c>
      <c r="AU38" s="293">
        <v>815.2714752224723</v>
      </c>
      <c r="AV38" s="293">
        <v>4930.8228556783333</v>
      </c>
      <c r="AW38" s="293">
        <v>5746.0943309008053</v>
      </c>
      <c r="AX38" s="299">
        <f t="shared" si="11"/>
        <v>6.0480747892385223</v>
      </c>
      <c r="AY38" s="293">
        <v>937.98592516082908</v>
      </c>
      <c r="AZ38" s="293">
        <v>5524.677565729422</v>
      </c>
      <c r="BA38" s="293">
        <v>6462.6634908902506</v>
      </c>
      <c r="BB38" s="299">
        <f t="shared" si="12"/>
        <v>5.889936530531787</v>
      </c>
      <c r="BC38" s="293">
        <v>1069.1595439990999</v>
      </c>
      <c r="BD38" s="293">
        <v>6132.6276103263936</v>
      </c>
      <c r="BE38" s="293">
        <v>7201.7871543254932</v>
      </c>
      <c r="BF38" s="299">
        <f t="shared" si="13"/>
        <v>5.7359330931918953</v>
      </c>
      <c r="BG38" s="293">
        <v>1203.6000062952066</v>
      </c>
      <c r="BH38" s="293">
        <v>6723.2571155482374</v>
      </c>
      <c r="BI38" s="293">
        <v>7926.8571218434445</v>
      </c>
      <c r="BJ38" s="299">
        <f t="shared" si="14"/>
        <v>5.5859563645592285</v>
      </c>
      <c r="BK38" s="293">
        <v>1376.4393973639405</v>
      </c>
      <c r="BL38" s="293">
        <v>7487.6941350699399</v>
      </c>
      <c r="BM38" s="293">
        <v>8864.1335324338797</v>
      </c>
      <c r="BN38" s="299">
        <f t="shared" si="15"/>
        <v>5.4399010587824224</v>
      </c>
      <c r="BO38" s="293">
        <v>1521.8465889248671</v>
      </c>
      <c r="BP38" s="293">
        <v>7676.566722949221</v>
      </c>
      <c r="BQ38" s="293">
        <v>9198.4133118740883</v>
      </c>
      <c r="BR38" s="299">
        <f t="shared" si="16"/>
        <v>5.0442447870993714</v>
      </c>
      <c r="BS38" s="293">
        <v>1164.9730782769736</v>
      </c>
      <c r="BT38" s="293">
        <v>5456.0254324392163</v>
      </c>
      <c r="BU38" s="293">
        <v>6620.9985107161901</v>
      </c>
      <c r="BV38" s="299">
        <f t="shared" si="17"/>
        <v>4.6833918604443836</v>
      </c>
      <c r="BW38" s="293">
        <v>1231.7873711279203</v>
      </c>
      <c r="BX38" s="293">
        <v>6387.2878923846438</v>
      </c>
      <c r="BY38" s="293">
        <v>7619.0752635125646</v>
      </c>
      <c r="BZ38" s="299">
        <f t="shared" si="18"/>
        <v>5.1853818622413268</v>
      </c>
      <c r="CA38" s="293">
        <v>1213.6299519475288</v>
      </c>
      <c r="CB38" s="293">
        <v>5276.9103677207531</v>
      </c>
      <c r="CC38" s="293">
        <v>6490.5403196682819</v>
      </c>
      <c r="CD38" s="299">
        <f t="shared" si="19"/>
        <v>4.3480390041897223</v>
      </c>
    </row>
    <row r="39" spans="1:82" x14ac:dyDescent="0.3">
      <c r="A39" s="289" t="s">
        <v>298</v>
      </c>
      <c r="B39" s="292" t="s">
        <v>31</v>
      </c>
      <c r="C39" s="293">
        <v>19685.710510007695</v>
      </c>
      <c r="D39" s="293">
        <v>35630.853669851575</v>
      </c>
      <c r="E39" s="293">
        <v>55316.56417985927</v>
      </c>
      <c r="F39" s="299">
        <f t="shared" si="0"/>
        <v>1.8099856569432833</v>
      </c>
      <c r="G39" s="293">
        <v>19141.776091163305</v>
      </c>
      <c r="H39" s="293">
        <v>37611.193829302982</v>
      </c>
      <c r="I39" s="293">
        <v>56752.96992046629</v>
      </c>
      <c r="J39" s="299">
        <f t="shared" si="1"/>
        <v>1.9648748188349137</v>
      </c>
      <c r="K39" s="293">
        <v>17881.366785496386</v>
      </c>
      <c r="L39" s="293">
        <v>38141.287766078196</v>
      </c>
      <c r="M39" s="293">
        <v>56022.654551574582</v>
      </c>
      <c r="N39" s="299">
        <f t="shared" si="2"/>
        <v>2.1330185898884797</v>
      </c>
      <c r="O39" s="293">
        <v>16778.164823127747</v>
      </c>
      <c r="P39" s="293">
        <v>38850.700204100729</v>
      </c>
      <c r="Q39" s="293">
        <v>55628.865027228472</v>
      </c>
      <c r="R39" s="299">
        <f t="shared" si="3"/>
        <v>2.3155512306415806</v>
      </c>
      <c r="S39" s="293">
        <v>15979.072112917866</v>
      </c>
      <c r="T39" s="293">
        <v>40166.65853717456</v>
      </c>
      <c r="U39" s="293">
        <v>56145.730650092424</v>
      </c>
      <c r="V39" s="299">
        <f t="shared" si="4"/>
        <v>2.5137040657512815</v>
      </c>
      <c r="W39" s="293">
        <v>14710.180753831915</v>
      </c>
      <c r="X39" s="293">
        <v>40141.344097932422</v>
      </c>
      <c r="Y39" s="293">
        <v>54851.524851764334</v>
      </c>
      <c r="Z39" s="299">
        <f t="shared" si="5"/>
        <v>2.7288137902367948</v>
      </c>
      <c r="AA39" s="293">
        <v>14128.457844712433</v>
      </c>
      <c r="AB39" s="293">
        <v>40913.884416325243</v>
      </c>
      <c r="AC39" s="293">
        <v>55042.342261037673</v>
      </c>
      <c r="AD39" s="299">
        <f t="shared" si="6"/>
        <v>2.8958492756969396</v>
      </c>
      <c r="AE39" s="293">
        <v>14245.511633842287</v>
      </c>
      <c r="AF39" s="293">
        <v>43778.014237241034</v>
      </c>
      <c r="AG39" s="293">
        <v>58023.525871083322</v>
      </c>
      <c r="AH39" s="299">
        <f t="shared" si="7"/>
        <v>3.0731092966320697</v>
      </c>
      <c r="AI39" s="293">
        <v>14608.03218785673</v>
      </c>
      <c r="AJ39" s="293">
        <v>47640.002565745221</v>
      </c>
      <c r="AK39" s="293">
        <v>62248.034753601954</v>
      </c>
      <c r="AL39" s="299">
        <f t="shared" si="8"/>
        <v>3.2612197148187483</v>
      </c>
      <c r="AM39" s="293">
        <v>15036.477766120912</v>
      </c>
      <c r="AN39" s="293">
        <v>52038.91441560899</v>
      </c>
      <c r="AO39" s="293">
        <v>67075.392181729898</v>
      </c>
      <c r="AP39" s="299">
        <f t="shared" si="9"/>
        <v>3.4608447021322544</v>
      </c>
      <c r="AQ39" s="293">
        <v>15039.971686797293</v>
      </c>
      <c r="AR39" s="293">
        <v>55237.139861457799</v>
      </c>
      <c r="AS39" s="293">
        <v>70277.111548255096</v>
      </c>
      <c r="AT39" s="299">
        <f t="shared" si="10"/>
        <v>3.672689085575024</v>
      </c>
      <c r="AU39" s="293">
        <v>13204.792735009394</v>
      </c>
      <c r="AV39" s="293">
        <v>56642.040053117817</v>
      </c>
      <c r="AW39" s="293">
        <v>69846.832788127213</v>
      </c>
      <c r="AX39" s="299">
        <f t="shared" si="11"/>
        <v>4.2895061808084884</v>
      </c>
      <c r="AY39" s="293">
        <v>11811.696465659572</v>
      </c>
      <c r="AZ39" s="293">
        <v>59175.605381309768</v>
      </c>
      <c r="BA39" s="293">
        <v>70987.301846969334</v>
      </c>
      <c r="BB39" s="299">
        <f t="shared" si="12"/>
        <v>5.0099158536076862</v>
      </c>
      <c r="BC39" s="293">
        <v>10467.551070347959</v>
      </c>
      <c r="BD39" s="293">
        <v>61248.950797109239</v>
      </c>
      <c r="BE39" s="293">
        <v>71716.501867457206</v>
      </c>
      <c r="BF39" s="299">
        <f t="shared" si="13"/>
        <v>5.8513161660718049</v>
      </c>
      <c r="BG39" s="293">
        <v>9161.6008724237618</v>
      </c>
      <c r="BH39" s="293">
        <v>62610.628939711976</v>
      </c>
      <c r="BI39" s="293">
        <v>71772.229812135745</v>
      </c>
      <c r="BJ39" s="299">
        <f t="shared" si="14"/>
        <v>6.8340271325471882</v>
      </c>
      <c r="BK39" s="293">
        <v>8145.784118905136</v>
      </c>
      <c r="BL39" s="293">
        <v>65017.868598191722</v>
      </c>
      <c r="BM39" s="293">
        <v>73163.652717096862</v>
      </c>
      <c r="BN39" s="299">
        <f t="shared" si="15"/>
        <v>7.9817814527265778</v>
      </c>
      <c r="BO39" s="293">
        <v>6412.3890987586246</v>
      </c>
      <c r="BP39" s="293">
        <v>64694.228442915846</v>
      </c>
      <c r="BQ39" s="293">
        <v>71106.617541674466</v>
      </c>
      <c r="BR39" s="299">
        <f t="shared" si="16"/>
        <v>10.088943051730908</v>
      </c>
      <c r="BS39" s="293">
        <v>4891.8221286788485</v>
      </c>
      <c r="BT39" s="293">
        <v>44630.297491162739</v>
      </c>
      <c r="BU39" s="293">
        <v>49522.119619841586</v>
      </c>
      <c r="BV39" s="299">
        <f t="shared" si="17"/>
        <v>9.1234505910410526</v>
      </c>
      <c r="BW39" s="293">
        <v>5316.4702715592757</v>
      </c>
      <c r="BX39" s="293">
        <v>47604.812245844922</v>
      </c>
      <c r="BY39" s="293">
        <v>52921.282517404201</v>
      </c>
      <c r="BZ39" s="299">
        <f t="shared" si="18"/>
        <v>8.9542139453895295</v>
      </c>
      <c r="CA39" s="293">
        <v>5907.7597502504159</v>
      </c>
      <c r="CB39" s="293">
        <v>58925.542570566606</v>
      </c>
      <c r="CC39" s="293">
        <v>64833.30232081702</v>
      </c>
      <c r="CD39" s="299">
        <f t="shared" si="19"/>
        <v>9.9742618287869433</v>
      </c>
    </row>
    <row r="40" spans="1:82" x14ac:dyDescent="0.3">
      <c r="A40" s="289" t="s">
        <v>293</v>
      </c>
      <c r="B40" s="292" t="s">
        <v>43</v>
      </c>
      <c r="C40" s="293">
        <v>7796.6302972012791</v>
      </c>
      <c r="D40" s="293">
        <v>11898.153170979616</v>
      </c>
      <c r="E40" s="293">
        <v>19694.783468180896</v>
      </c>
      <c r="F40" s="299">
        <f t="shared" si="0"/>
        <v>1.5260635322481102</v>
      </c>
      <c r="G40" s="293">
        <v>7128.4705705485831</v>
      </c>
      <c r="H40" s="293">
        <v>12853.523206122787</v>
      </c>
      <c r="I40" s="293">
        <v>19981.99377667137</v>
      </c>
      <c r="J40" s="299">
        <f t="shared" si="1"/>
        <v>1.8031249591219991</v>
      </c>
      <c r="K40" s="293">
        <v>6261.424135865811</v>
      </c>
      <c r="L40" s="293">
        <v>13339.88724272071</v>
      </c>
      <c r="M40" s="293">
        <v>19601.311378586521</v>
      </c>
      <c r="N40" s="299">
        <f t="shared" si="2"/>
        <v>2.1304877218441471</v>
      </c>
      <c r="O40" s="293">
        <v>5524.2732232031058</v>
      </c>
      <c r="P40" s="293">
        <v>13906.165586991401</v>
      </c>
      <c r="Q40" s="293">
        <v>19430.438810194508</v>
      </c>
      <c r="R40" s="299">
        <f t="shared" si="3"/>
        <v>2.5172841793165825</v>
      </c>
      <c r="S40" s="293">
        <v>4946.9843054942148</v>
      </c>
      <c r="T40" s="293">
        <v>14713.83865919681</v>
      </c>
      <c r="U40" s="293">
        <v>19660.822964691026</v>
      </c>
      <c r="V40" s="299">
        <f t="shared" si="4"/>
        <v>2.9743046976832614</v>
      </c>
      <c r="W40" s="293">
        <v>4282.1834364899769</v>
      </c>
      <c r="X40" s="293">
        <v>15048.871540712942</v>
      </c>
      <c r="Y40" s="293">
        <v>19331.054977202919</v>
      </c>
      <c r="Z40" s="299">
        <f t="shared" si="5"/>
        <v>3.5142986665345219</v>
      </c>
      <c r="AA40" s="293">
        <v>4039.9974966082809</v>
      </c>
      <c r="AB40" s="293">
        <v>14950.805855715798</v>
      </c>
      <c r="AC40" s="293">
        <v>18990.803352324081</v>
      </c>
      <c r="AD40" s="299">
        <f t="shared" si="6"/>
        <v>3.7006968118835526</v>
      </c>
      <c r="AE40" s="293">
        <v>4001.3216631631331</v>
      </c>
      <c r="AF40" s="293">
        <v>15593.076502048496</v>
      </c>
      <c r="AG40" s="293">
        <v>19594.398165211627</v>
      </c>
      <c r="AH40" s="299">
        <f t="shared" si="7"/>
        <v>3.8969815012877085</v>
      </c>
      <c r="AI40" s="293">
        <v>4030.4747855284004</v>
      </c>
      <c r="AJ40" s="293">
        <v>16539.767145292561</v>
      </c>
      <c r="AK40" s="293">
        <v>20570.241930820961</v>
      </c>
      <c r="AL40" s="299">
        <f t="shared" si="8"/>
        <v>4.1036771163236976</v>
      </c>
      <c r="AM40" s="293">
        <v>4075.2071132682636</v>
      </c>
      <c r="AN40" s="293">
        <v>17610.338601786669</v>
      </c>
      <c r="AO40" s="293">
        <v>21685.545715054934</v>
      </c>
      <c r="AP40" s="299">
        <f t="shared" si="9"/>
        <v>4.3213358517288718</v>
      </c>
      <c r="AQ40" s="293">
        <v>4003.95940559992</v>
      </c>
      <c r="AR40" s="293">
        <v>18220.174192790902</v>
      </c>
      <c r="AS40" s="293">
        <v>22224.133598390821</v>
      </c>
      <c r="AT40" s="299">
        <f t="shared" si="10"/>
        <v>4.5505391906092374</v>
      </c>
      <c r="AU40" s="293">
        <v>4298.6135820903428</v>
      </c>
      <c r="AV40" s="293">
        <v>19037.758362828816</v>
      </c>
      <c r="AW40" s="293">
        <v>23336.371944919159</v>
      </c>
      <c r="AX40" s="299">
        <f t="shared" si="11"/>
        <v>4.4288136161266856</v>
      </c>
      <c r="AY40" s="293">
        <v>4701.7904172285735</v>
      </c>
      <c r="AZ40" s="293">
        <v>20266.33488844844</v>
      </c>
      <c r="BA40" s="293">
        <v>24968.125305677015</v>
      </c>
      <c r="BB40" s="299">
        <f t="shared" si="12"/>
        <v>4.3103441646797691</v>
      </c>
      <c r="BC40" s="293">
        <v>5095.0710862513579</v>
      </c>
      <c r="BD40" s="293">
        <v>21374.04604456032</v>
      </c>
      <c r="BE40" s="293">
        <v>26469.117130811679</v>
      </c>
      <c r="BF40" s="299">
        <f t="shared" si="13"/>
        <v>4.1950437359424635</v>
      </c>
      <c r="BG40" s="293">
        <v>5452.9397305733755</v>
      </c>
      <c r="BH40" s="293">
        <v>22263.412612259177</v>
      </c>
      <c r="BI40" s="293">
        <v>27716.352342832553</v>
      </c>
      <c r="BJ40" s="299">
        <f t="shared" si="14"/>
        <v>4.0828275594966428</v>
      </c>
      <c r="BK40" s="293">
        <v>5928.5214671276644</v>
      </c>
      <c r="BL40" s="293">
        <v>23557.650758132546</v>
      </c>
      <c r="BM40" s="293">
        <v>29486.172225260212</v>
      </c>
      <c r="BN40" s="299">
        <f t="shared" si="15"/>
        <v>3.9736131325077406</v>
      </c>
      <c r="BO40" s="293">
        <v>6968.394511475959</v>
      </c>
      <c r="BP40" s="293">
        <v>23655.036964697134</v>
      </c>
      <c r="BQ40" s="293">
        <v>30623.431476173093</v>
      </c>
      <c r="BR40" s="299">
        <f t="shared" si="16"/>
        <v>3.3946179318264256</v>
      </c>
      <c r="BS40" s="293">
        <v>5148.1647729105416</v>
      </c>
      <c r="BT40" s="293">
        <v>18760.897635201869</v>
      </c>
      <c r="BU40" s="293">
        <v>23909.062408112412</v>
      </c>
      <c r="BV40" s="299">
        <f t="shared" si="17"/>
        <v>3.6441913696937283</v>
      </c>
      <c r="BW40" s="293">
        <v>6257.4950627590188</v>
      </c>
      <c r="BX40" s="293">
        <v>27915.081573734638</v>
      </c>
      <c r="BY40" s="293">
        <v>34172.576636493657</v>
      </c>
      <c r="BZ40" s="299">
        <f t="shared" si="18"/>
        <v>4.4610632998927979</v>
      </c>
      <c r="CA40" s="293">
        <v>7386.3582730985008</v>
      </c>
      <c r="CB40" s="293">
        <v>39441.075811005408</v>
      </c>
      <c r="CC40" s="293">
        <v>46827.434084103908</v>
      </c>
      <c r="CD40" s="299">
        <f t="shared" si="19"/>
        <v>5.33971875621737</v>
      </c>
    </row>
    <row r="41" spans="1:82" x14ac:dyDescent="0.3">
      <c r="A41" s="289" t="s">
        <v>291</v>
      </c>
      <c r="B41" s="292" t="s">
        <v>33</v>
      </c>
      <c r="C41" s="293">
        <v>1512.9608397425845</v>
      </c>
      <c r="D41" s="293">
        <v>5249.2921398983854</v>
      </c>
      <c r="E41" s="293">
        <v>6762.2529796409699</v>
      </c>
      <c r="F41" s="299">
        <f t="shared" si="0"/>
        <v>3.4695492454328831</v>
      </c>
      <c r="G41" s="293">
        <v>1540.6551981653606</v>
      </c>
      <c r="H41" s="293">
        <v>5385.7389218151611</v>
      </c>
      <c r="I41" s="293">
        <v>6926.3941199805213</v>
      </c>
      <c r="J41" s="299">
        <f t="shared" si="1"/>
        <v>3.4957457893424784</v>
      </c>
      <c r="K41" s="293">
        <v>1507.1988780407414</v>
      </c>
      <c r="L41" s="293">
        <v>5308.5656493517581</v>
      </c>
      <c r="M41" s="293">
        <v>6815.7645273924991</v>
      </c>
      <c r="N41" s="299">
        <f t="shared" si="2"/>
        <v>3.5221401280848492</v>
      </c>
      <c r="O41" s="293">
        <v>1481.0200424418281</v>
      </c>
      <c r="P41" s="293">
        <v>5255.7458165832932</v>
      </c>
      <c r="Q41" s="293">
        <v>6736.7658590251212</v>
      </c>
      <c r="R41" s="299">
        <f t="shared" si="3"/>
        <v>3.5487337550934797</v>
      </c>
      <c r="S41" s="293">
        <v>1477.116212426331</v>
      </c>
      <c r="T41" s="293">
        <v>5281.470635394704</v>
      </c>
      <c r="U41" s="293">
        <v>6758.586847821035</v>
      </c>
      <c r="V41" s="299">
        <f t="shared" si="4"/>
        <v>3.5755281750779035</v>
      </c>
      <c r="W41" s="293">
        <v>1424.0582238779448</v>
      </c>
      <c r="X41" s="293">
        <v>5130.2052164212882</v>
      </c>
      <c r="Y41" s="293">
        <v>6554.2634402992335</v>
      </c>
      <c r="Z41" s="299">
        <f t="shared" si="5"/>
        <v>3.602524904108833</v>
      </c>
      <c r="AA41" s="293">
        <v>1320.439883639229</v>
      </c>
      <c r="AB41" s="293">
        <v>5170.188836485052</v>
      </c>
      <c r="AC41" s="293">
        <v>6490.6287201242812</v>
      </c>
      <c r="AD41" s="299">
        <f t="shared" si="6"/>
        <v>3.9155049014693746</v>
      </c>
      <c r="AE41" s="293">
        <v>1285.3341953548925</v>
      </c>
      <c r="AF41" s="293">
        <v>5469.965837062663</v>
      </c>
      <c r="AG41" s="293">
        <v>6755.3000324175555</v>
      </c>
      <c r="AH41" s="299">
        <f t="shared" si="7"/>
        <v>4.2556759610307848</v>
      </c>
      <c r="AI41" s="293">
        <v>1272.4591931414891</v>
      </c>
      <c r="AJ41" s="293">
        <v>5885.6332439883736</v>
      </c>
      <c r="AK41" s="293">
        <v>7158.0924371298624</v>
      </c>
      <c r="AL41" s="299">
        <f t="shared" si="8"/>
        <v>4.6254003866778071</v>
      </c>
      <c r="AM41" s="293">
        <v>1264.4812664958106</v>
      </c>
      <c r="AN41" s="293">
        <v>6356.8580279634552</v>
      </c>
      <c r="AO41" s="293">
        <v>7621.3392944592661</v>
      </c>
      <c r="AP41" s="299">
        <f t="shared" si="9"/>
        <v>5.0272457144263409</v>
      </c>
      <c r="AQ41" s="293">
        <v>1221.033103708399</v>
      </c>
      <c r="AR41" s="293">
        <v>6671.7279832264712</v>
      </c>
      <c r="AS41" s="293">
        <v>7892.76108693487</v>
      </c>
      <c r="AT41" s="299">
        <f t="shared" si="10"/>
        <v>5.4640025425713432</v>
      </c>
      <c r="AU41" s="293">
        <v>1218.5207268184379</v>
      </c>
      <c r="AV41" s="293">
        <v>7071.3808101357599</v>
      </c>
      <c r="AW41" s="293">
        <v>8289.9015369541976</v>
      </c>
      <c r="AX41" s="299">
        <f t="shared" si="11"/>
        <v>5.8032503300942295</v>
      </c>
      <c r="AY41" s="293">
        <v>1238.8950633686145</v>
      </c>
      <c r="AZ41" s="293">
        <v>7636.0056172862478</v>
      </c>
      <c r="BA41" s="293">
        <v>8874.9006806548623</v>
      </c>
      <c r="BB41" s="299">
        <f t="shared" si="12"/>
        <v>6.1635612595981986</v>
      </c>
      <c r="BC41" s="293">
        <v>1247.9243105229057</v>
      </c>
      <c r="BD41" s="293">
        <v>8169.2159006032034</v>
      </c>
      <c r="BE41" s="293">
        <v>9417.1402111261086</v>
      </c>
      <c r="BF41" s="299">
        <f t="shared" si="13"/>
        <v>6.5462430948076777</v>
      </c>
      <c r="BG41" s="293">
        <v>1241.4677344109757</v>
      </c>
      <c r="BH41" s="293">
        <v>8631.533841259039</v>
      </c>
      <c r="BI41" s="293">
        <v>9873.0015756700141</v>
      </c>
      <c r="BJ41" s="299">
        <f t="shared" si="14"/>
        <v>6.9526847955934503</v>
      </c>
      <c r="BK41" s="293">
        <v>1254.6363834636531</v>
      </c>
      <c r="BL41" s="293">
        <v>9264.6886808993931</v>
      </c>
      <c r="BM41" s="293">
        <v>10519.325064363045</v>
      </c>
      <c r="BN41" s="299">
        <f t="shared" si="15"/>
        <v>7.3843615592611194</v>
      </c>
      <c r="BO41" s="293">
        <v>1164.8314160939765</v>
      </c>
      <c r="BP41" s="293">
        <v>9362.4282498783632</v>
      </c>
      <c r="BQ41" s="293">
        <v>10527.25966597234</v>
      </c>
      <c r="BR41" s="299">
        <f t="shared" si="16"/>
        <v>8.0375821947465571</v>
      </c>
      <c r="BS41" s="293">
        <v>916.91288225597884</v>
      </c>
      <c r="BT41" s="293">
        <v>6721.0252084335661</v>
      </c>
      <c r="BU41" s="293">
        <v>7637.9380906895449</v>
      </c>
      <c r="BV41" s="299">
        <f t="shared" si="17"/>
        <v>7.3300586549696076</v>
      </c>
      <c r="BW41" s="293">
        <v>1043.5107838756226</v>
      </c>
      <c r="BX41" s="293">
        <v>9684.0543491521548</v>
      </c>
      <c r="BY41" s="293">
        <v>10727.565133027778</v>
      </c>
      <c r="BZ41" s="299">
        <f t="shared" si="18"/>
        <v>9.2802628384781602</v>
      </c>
      <c r="CA41" s="293">
        <v>974.86445122562191</v>
      </c>
      <c r="CB41" s="293">
        <v>6641.5517612432432</v>
      </c>
      <c r="CC41" s="293">
        <v>7616.4162124688646</v>
      </c>
      <c r="CD41" s="299">
        <f t="shared" si="19"/>
        <v>6.8127951048921034</v>
      </c>
    </row>
    <row r="42" spans="1:82" x14ac:dyDescent="0.3">
      <c r="C42" s="289" t="s">
        <v>299</v>
      </c>
      <c r="G42" s="289" t="s">
        <v>299</v>
      </c>
      <c r="O42" s="289" t="s">
        <v>299</v>
      </c>
      <c r="S42" s="289" t="s">
        <v>299</v>
      </c>
      <c r="W42" s="289" t="s">
        <v>299</v>
      </c>
      <c r="AA42" s="289" t="s">
        <v>299</v>
      </c>
      <c r="AE42" s="289" t="s">
        <v>299</v>
      </c>
      <c r="AI42" s="289" t="s">
        <v>299</v>
      </c>
      <c r="AM42" s="289" t="s">
        <v>299</v>
      </c>
      <c r="AQ42" s="289" t="s">
        <v>299</v>
      </c>
      <c r="AU42" s="289" t="s">
        <v>299</v>
      </c>
      <c r="AY42" s="289" t="s">
        <v>299</v>
      </c>
      <c r="BC42" s="289" t="s">
        <v>299</v>
      </c>
      <c r="BG42" s="289" t="s">
        <v>299</v>
      </c>
      <c r="BK42" s="289" t="s">
        <v>299</v>
      </c>
      <c r="BO42" s="289" t="s">
        <v>299</v>
      </c>
    </row>
    <row r="43" spans="1:82" x14ac:dyDescent="0.3">
      <c r="K43" s="289" t="s">
        <v>299</v>
      </c>
    </row>
    <row r="44" spans="1:82" x14ac:dyDescent="0.3">
      <c r="B44" s="290" t="s">
        <v>34</v>
      </c>
    </row>
    <row r="45" spans="1:82" x14ac:dyDescent="0.3">
      <c r="B45" s="290" t="s">
        <v>1</v>
      </c>
      <c r="C45" s="294">
        <v>0.42995031366465858</v>
      </c>
      <c r="D45" s="294">
        <v>0.57004968633534137</v>
      </c>
      <c r="E45" s="295">
        <v>1</v>
      </c>
      <c r="F45" s="295"/>
      <c r="G45" s="294">
        <v>0.42603840105237623</v>
      </c>
      <c r="H45" s="294">
        <v>0.57396159894762366</v>
      </c>
      <c r="I45" s="294">
        <v>1</v>
      </c>
      <c r="J45" s="294"/>
      <c r="K45" s="294">
        <v>0.42288625125838097</v>
      </c>
      <c r="L45" s="294">
        <v>0.57711374874161903</v>
      </c>
      <c r="M45" s="294">
        <v>1</v>
      </c>
      <c r="N45" s="294"/>
      <c r="O45" s="294">
        <v>0.42050751443125284</v>
      </c>
      <c r="P45" s="294">
        <v>0.57949248556874711</v>
      </c>
      <c r="Q45" s="294">
        <v>1</v>
      </c>
      <c r="R45" s="294"/>
      <c r="S45" s="294">
        <v>0.41892146946579722</v>
      </c>
      <c r="T45" s="294">
        <v>0.58107853053420289</v>
      </c>
      <c r="U45" s="294">
        <v>1</v>
      </c>
      <c r="V45" s="294"/>
      <c r="W45" s="294">
        <v>0.4181541668317868</v>
      </c>
      <c r="X45" s="294">
        <v>0.58184583316821314</v>
      </c>
      <c r="Y45" s="294">
        <v>1</v>
      </c>
      <c r="Z45" s="294"/>
      <c r="AA45" s="294">
        <v>0.39518205415584873</v>
      </c>
      <c r="AB45" s="294">
        <v>0.60481794584415127</v>
      </c>
      <c r="AC45" s="294">
        <v>1</v>
      </c>
      <c r="AD45" s="294"/>
      <c r="AE45" s="294">
        <v>0.37340951891874979</v>
      </c>
      <c r="AF45" s="294">
        <v>0.62659048108125015</v>
      </c>
      <c r="AG45" s="294">
        <v>1</v>
      </c>
      <c r="AH45" s="294"/>
      <c r="AI45" s="294">
        <v>0.35281610114946355</v>
      </c>
      <c r="AJ45" s="294">
        <v>0.6471838988505364</v>
      </c>
      <c r="AK45" s="294">
        <v>1</v>
      </c>
      <c r="AL45" s="294"/>
      <c r="AM45" s="294">
        <v>0.33336484962531265</v>
      </c>
      <c r="AN45" s="294">
        <v>0.66663515037468735</v>
      </c>
      <c r="AO45" s="294">
        <v>1</v>
      </c>
      <c r="AP45" s="294"/>
      <c r="AQ45" s="294">
        <v>0.31500672902591614</v>
      </c>
      <c r="AR45" s="294">
        <v>0.68499327097408391</v>
      </c>
      <c r="AS45" s="294">
        <v>1</v>
      </c>
      <c r="AT45" s="294"/>
      <c r="AU45" s="294">
        <v>0.30881472126905446</v>
      </c>
      <c r="AV45" s="294">
        <v>0.6911852787309456</v>
      </c>
      <c r="AW45" s="294">
        <v>1</v>
      </c>
      <c r="AX45" s="294"/>
      <c r="AY45" s="294">
        <v>0.30373426806509207</v>
      </c>
      <c r="AZ45" s="294">
        <v>0.69626573193490793</v>
      </c>
      <c r="BA45" s="294">
        <v>1</v>
      </c>
      <c r="BB45" s="294"/>
      <c r="BC45" s="294">
        <v>0.29973737459477867</v>
      </c>
      <c r="BD45" s="294">
        <v>0.70026262540522133</v>
      </c>
      <c r="BE45" s="294">
        <v>1</v>
      </c>
      <c r="BF45" s="294"/>
      <c r="BG45" s="294">
        <v>0.29679990922453392</v>
      </c>
      <c r="BH45" s="294">
        <v>0.70320009077546608</v>
      </c>
      <c r="BI45" s="294">
        <v>1</v>
      </c>
      <c r="BJ45" s="294"/>
      <c r="BK45" s="294">
        <v>0.29490129555568717</v>
      </c>
      <c r="BL45" s="294">
        <v>0.70509870444431288</v>
      </c>
      <c r="BM45" s="294">
        <v>1</v>
      </c>
      <c r="BN45" s="294"/>
      <c r="BO45" s="294">
        <v>0.2929963635675033</v>
      </c>
      <c r="BP45" s="294">
        <v>0.70700363643249664</v>
      </c>
      <c r="BQ45" s="294">
        <v>1</v>
      </c>
      <c r="BR45" s="294"/>
      <c r="BS45" s="294">
        <v>0.28572227252041432</v>
      </c>
      <c r="BT45" s="294">
        <v>0.7142777274795854</v>
      </c>
      <c r="BU45" s="294">
        <v>0.99999999999999956</v>
      </c>
      <c r="BV45" s="294"/>
      <c r="BW45" s="294">
        <v>0.29403774603851401</v>
      </c>
      <c r="BX45" s="294">
        <v>0.70596225396148604</v>
      </c>
      <c r="BY45" s="294">
        <v>1</v>
      </c>
      <c r="BZ45" s="294"/>
      <c r="CA45" s="294">
        <v>0.28646005858374779</v>
      </c>
      <c r="CB45" s="294">
        <v>0.71353994141625243</v>
      </c>
      <c r="CC45" s="294">
        <v>1</v>
      </c>
      <c r="CD45" s="294"/>
    </row>
    <row r="46" spans="1:82" x14ac:dyDescent="0.3">
      <c r="A46" s="289" t="s">
        <v>291</v>
      </c>
      <c r="B46" s="292" t="s">
        <v>2</v>
      </c>
      <c r="C46" s="294">
        <v>2.3439948174346268E-3</v>
      </c>
      <c r="D46" s="294">
        <v>6.2231133576167753E-3</v>
      </c>
      <c r="E46" s="295">
        <v>8.5671081750514026E-3</v>
      </c>
      <c r="F46" s="295"/>
      <c r="G46" s="294">
        <v>2.1262615028152334E-3</v>
      </c>
      <c r="H46" s="294">
        <v>6.1024802022921374E-3</v>
      </c>
      <c r="I46" s="294">
        <v>8.2287417051073713E-3</v>
      </c>
      <c r="J46" s="294"/>
      <c r="K46" s="294">
        <v>1.9218391760770176E-3</v>
      </c>
      <c r="L46" s="294">
        <v>5.962733280507242E-3</v>
      </c>
      <c r="M46" s="294">
        <v>7.8845724565842594E-3</v>
      </c>
      <c r="N46" s="294"/>
      <c r="O46" s="294">
        <v>1.7311341142249028E-3</v>
      </c>
      <c r="P46" s="294">
        <v>5.8062762423659649E-3</v>
      </c>
      <c r="Q46" s="294">
        <v>7.5374103565908684E-3</v>
      </c>
      <c r="R46" s="294"/>
      <c r="S46" s="294">
        <v>1.5542206215093657E-3</v>
      </c>
      <c r="T46" s="294">
        <v>5.6353161350430206E-3</v>
      </c>
      <c r="U46" s="294">
        <v>7.1895367565523857E-3</v>
      </c>
      <c r="V46" s="294"/>
      <c r="W46" s="294">
        <v>1.3909156445980188E-3</v>
      </c>
      <c r="X46" s="294">
        <v>5.4518644291041383E-3</v>
      </c>
      <c r="Y46" s="294">
        <v>6.8427800737021569E-3</v>
      </c>
      <c r="Z46" s="294"/>
      <c r="AA46" s="294">
        <v>1.3414452304088644E-3</v>
      </c>
      <c r="AB46" s="294">
        <v>5.9553246407761783E-3</v>
      </c>
      <c r="AC46" s="294">
        <v>7.2967698711850423E-3</v>
      </c>
      <c r="AD46" s="294"/>
      <c r="AE46" s="294">
        <v>1.2863442955451405E-3</v>
      </c>
      <c r="AF46" s="294">
        <v>6.4681183813714866E-3</v>
      </c>
      <c r="AG46" s="294">
        <v>7.7544626769166271E-3</v>
      </c>
      <c r="AH46" s="294"/>
      <c r="AI46" s="294">
        <v>1.2266814981040295E-3</v>
      </c>
      <c r="AJ46" s="294">
        <v>6.9861963817080533E-3</v>
      </c>
      <c r="AK46" s="294">
        <v>8.2128778798120829E-3</v>
      </c>
      <c r="AL46" s="294"/>
      <c r="AM46" s="294">
        <v>1.1634743756021675E-3</v>
      </c>
      <c r="AN46" s="294">
        <v>7.5050577252048856E-3</v>
      </c>
      <c r="AO46" s="294">
        <v>8.6685321008070533E-3</v>
      </c>
      <c r="AP46" s="294"/>
      <c r="AQ46" s="294">
        <v>1.0976734959641916E-3</v>
      </c>
      <c r="AR46" s="294">
        <v>8.0197094031876377E-3</v>
      </c>
      <c r="AS46" s="294">
        <v>9.1173828991518296E-3</v>
      </c>
      <c r="AT46" s="294"/>
      <c r="AU46" s="294">
        <v>1.1744331561575707E-3</v>
      </c>
      <c r="AV46" s="294">
        <v>8.098981404505174E-3</v>
      </c>
      <c r="AW46" s="294">
        <v>9.2734145606627443E-3</v>
      </c>
      <c r="AX46" s="294"/>
      <c r="AY46" s="294">
        <v>1.2523573028737764E-3</v>
      </c>
      <c r="AZ46" s="294">
        <v>8.1516776074257793E-3</v>
      </c>
      <c r="BA46" s="294">
        <v>9.4040349102995566E-3</v>
      </c>
      <c r="BB46" s="294"/>
      <c r="BC46" s="294">
        <v>1.3311137210157426E-3</v>
      </c>
      <c r="BD46" s="294">
        <v>8.178064797979832E-3</v>
      </c>
      <c r="BE46" s="294">
        <v>9.5091785189955758E-3</v>
      </c>
      <c r="BF46" s="294"/>
      <c r="BG46" s="294">
        <v>1.4103445829202681E-3</v>
      </c>
      <c r="BH46" s="294">
        <v>8.1785679527539654E-3</v>
      </c>
      <c r="BI46" s="294">
        <v>9.5889125356742339E-3</v>
      </c>
      <c r="BJ46" s="294"/>
      <c r="BK46" s="294">
        <v>1.4896677393044055E-3</v>
      </c>
      <c r="BL46" s="294">
        <v>8.15376309086829E-3</v>
      </c>
      <c r="BM46" s="294">
        <v>9.6434308301726959E-3</v>
      </c>
      <c r="BN46" s="294"/>
      <c r="BO46" s="294">
        <v>1.4162435538365757E-3</v>
      </c>
      <c r="BP46" s="294">
        <v>8.1641599070038685E-3</v>
      </c>
      <c r="BQ46" s="294">
        <v>9.5804034608404434E-3</v>
      </c>
      <c r="BR46" s="294"/>
      <c r="BS46" s="294">
        <v>1.4685557649153881E-3</v>
      </c>
      <c r="BT46" s="294">
        <v>8.2555592602853098E-3</v>
      </c>
      <c r="BU46" s="294">
        <v>9.7241150252006976E-3</v>
      </c>
      <c r="BV46" s="294"/>
      <c r="BW46" s="294">
        <v>1.4673483220640294E-3</v>
      </c>
      <c r="BX46" s="294">
        <v>8.2242315072427567E-3</v>
      </c>
      <c r="BY46" s="294">
        <v>9.6915798293067852E-3</v>
      </c>
      <c r="BZ46" s="294"/>
      <c r="CA46" s="294">
        <v>1.3714958289361161E-3</v>
      </c>
      <c r="CB46" s="294">
        <v>8.0983220879690797E-3</v>
      </c>
      <c r="CC46" s="294">
        <v>9.469817916905196E-3</v>
      </c>
      <c r="CD46" s="294"/>
    </row>
    <row r="47" spans="1:82" x14ac:dyDescent="0.3">
      <c r="A47" s="289" t="s">
        <v>292</v>
      </c>
      <c r="B47" s="292" t="s">
        <v>3</v>
      </c>
      <c r="C47" s="294">
        <v>1.5673306975940798E-2</v>
      </c>
      <c r="D47" s="294">
        <v>2.4698987678890463E-2</v>
      </c>
      <c r="E47" s="295">
        <v>4.0372294654831262E-2</v>
      </c>
      <c r="F47" s="295"/>
      <c r="G47" s="294">
        <v>1.4033058721525377E-2</v>
      </c>
      <c r="H47" s="294">
        <v>2.3695185120216112E-2</v>
      </c>
      <c r="I47" s="294">
        <v>3.7728243841741484E-2</v>
      </c>
      <c r="J47" s="294"/>
      <c r="K47" s="294">
        <v>1.2519424986729515E-2</v>
      </c>
      <c r="L47" s="294">
        <v>2.2650687872805865E-2</v>
      </c>
      <c r="M47" s="294">
        <v>3.5170112859535384E-2</v>
      </c>
      <c r="N47" s="294"/>
      <c r="O47" s="294">
        <v>1.1130885846400819E-2</v>
      </c>
      <c r="P47" s="294">
        <v>2.1578238639200623E-2</v>
      </c>
      <c r="Q47" s="294">
        <v>3.2709124485601447E-2</v>
      </c>
      <c r="R47" s="294"/>
      <c r="S47" s="294">
        <v>9.8637794889997518E-3</v>
      </c>
      <c r="T47" s="294">
        <v>2.0488910597094134E-2</v>
      </c>
      <c r="U47" s="294">
        <v>3.0352690086093887E-2</v>
      </c>
      <c r="V47" s="294"/>
      <c r="W47" s="294">
        <v>8.7129085078168616E-3</v>
      </c>
      <c r="X47" s="294">
        <v>1.9392237259319059E-2</v>
      </c>
      <c r="Y47" s="294">
        <v>2.8105145767135919E-2</v>
      </c>
      <c r="Z47" s="294"/>
      <c r="AA47" s="294">
        <v>7.8380011096285847E-3</v>
      </c>
      <c r="AB47" s="294">
        <v>1.9898675047311062E-2</v>
      </c>
      <c r="AC47" s="294">
        <v>2.7736676156939647E-2</v>
      </c>
      <c r="AD47" s="294"/>
      <c r="AE47" s="294">
        <v>7.0106714258774943E-3</v>
      </c>
      <c r="AF47" s="294">
        <v>2.0301705771950763E-2</v>
      </c>
      <c r="AG47" s="294">
        <v>2.731237719782826E-2</v>
      </c>
      <c r="AH47" s="294"/>
      <c r="AI47" s="294">
        <v>6.235972861385059E-3</v>
      </c>
      <c r="AJ47" s="294">
        <v>2.0598291959926976E-2</v>
      </c>
      <c r="AK47" s="294">
        <v>2.6834264821312032E-2</v>
      </c>
      <c r="AL47" s="294"/>
      <c r="AM47" s="294">
        <v>5.5169524101673032E-3</v>
      </c>
      <c r="AN47" s="294">
        <v>2.0786449170269526E-2</v>
      </c>
      <c r="AO47" s="294">
        <v>2.6303401580436831E-2</v>
      </c>
      <c r="AP47" s="294"/>
      <c r="AQ47" s="294">
        <v>4.8549594421615511E-3</v>
      </c>
      <c r="AR47" s="294">
        <v>2.0865113574160224E-2</v>
      </c>
      <c r="AS47" s="294">
        <v>2.5720073016321773E-2</v>
      </c>
      <c r="AT47" s="294"/>
      <c r="AU47" s="294">
        <v>5.1600551598490118E-3</v>
      </c>
      <c r="AV47" s="294">
        <v>2.1917621505497007E-2</v>
      </c>
      <c r="AW47" s="294">
        <v>2.707767666534602E-2</v>
      </c>
      <c r="AX47" s="294"/>
      <c r="AY47" s="294">
        <v>5.4659783299218319E-3</v>
      </c>
      <c r="AZ47" s="294">
        <v>2.2946207477932502E-2</v>
      </c>
      <c r="BA47" s="294">
        <v>2.8412185807854335E-2</v>
      </c>
      <c r="BB47" s="294"/>
      <c r="BC47" s="294">
        <v>5.7712305707788153E-3</v>
      </c>
      <c r="BD47" s="294">
        <v>2.3945029029054044E-2</v>
      </c>
      <c r="BE47" s="294">
        <v>2.9716259599832859E-2</v>
      </c>
      <c r="BF47" s="294"/>
      <c r="BG47" s="294">
        <v>6.0742423094335427E-3</v>
      </c>
      <c r="BH47" s="294">
        <v>2.4908236851644016E-2</v>
      </c>
      <c r="BI47" s="294">
        <v>3.0982479161077558E-2</v>
      </c>
      <c r="BJ47" s="294"/>
      <c r="BK47" s="294">
        <v>6.3733813146576185E-3</v>
      </c>
      <c r="BL47" s="294">
        <v>2.5830018004537457E-2</v>
      </c>
      <c r="BM47" s="294">
        <v>3.2203399319195074E-2</v>
      </c>
      <c r="BN47" s="294"/>
      <c r="BO47" s="294">
        <v>6.1960454919255383E-3</v>
      </c>
      <c r="BP47" s="294">
        <v>2.6333021512941618E-2</v>
      </c>
      <c r="BQ47" s="294">
        <v>3.2529067004867157E-2</v>
      </c>
      <c r="BR47" s="294"/>
      <c r="BS47" s="294">
        <v>6.455822155090868E-3</v>
      </c>
      <c r="BT47" s="294">
        <v>2.7330353505704789E-2</v>
      </c>
      <c r="BU47" s="294">
        <v>3.3786175660795656E-2</v>
      </c>
      <c r="BV47" s="294"/>
      <c r="BW47" s="294">
        <v>6.8136143596451704E-3</v>
      </c>
      <c r="BX47" s="294">
        <v>2.7550225001589483E-2</v>
      </c>
      <c r="BY47" s="294">
        <v>3.4363839361234653E-2</v>
      </c>
      <c r="BZ47" s="294"/>
      <c r="CA47" s="294">
        <v>6.7413128667043161E-3</v>
      </c>
      <c r="CB47" s="294">
        <v>2.8096620426706055E-2</v>
      </c>
      <c r="CC47" s="294">
        <v>3.4837933293410374E-2</v>
      </c>
      <c r="CD47" s="294"/>
    </row>
    <row r="48" spans="1:82" x14ac:dyDescent="0.3">
      <c r="A48" s="289" t="s">
        <v>292</v>
      </c>
      <c r="B48" s="292" t="s">
        <v>4</v>
      </c>
      <c r="C48" s="294">
        <v>5.591704428023675E-3</v>
      </c>
      <c r="D48" s="294">
        <v>5.9340847762880712E-3</v>
      </c>
      <c r="E48" s="295">
        <v>1.1525789204311746E-2</v>
      </c>
      <c r="F48" s="295"/>
      <c r="G48" s="294">
        <v>6.834193924092586E-3</v>
      </c>
      <c r="H48" s="294">
        <v>6.3985845088506028E-3</v>
      </c>
      <c r="I48" s="294">
        <v>1.3232778432943189E-2</v>
      </c>
      <c r="J48" s="294"/>
      <c r="K48" s="294">
        <v>8.3228242905388841E-3</v>
      </c>
      <c r="L48" s="294">
        <v>6.8747104462177182E-3</v>
      </c>
      <c r="M48" s="294">
        <v>1.5197534736756602E-2</v>
      </c>
      <c r="N48" s="294"/>
      <c r="O48" s="294">
        <v>1.010107186033167E-2</v>
      </c>
      <c r="P48" s="294">
        <v>7.3610237408773954E-3</v>
      </c>
      <c r="Q48" s="294">
        <v>1.7462095601209066E-2</v>
      </c>
      <c r="R48" s="294"/>
      <c r="S48" s="294">
        <v>1.2218910251525775E-2</v>
      </c>
      <c r="T48" s="294">
        <v>7.8557979566952988E-3</v>
      </c>
      <c r="U48" s="294">
        <v>2.0074708208221072E-2</v>
      </c>
      <c r="V48" s="294"/>
      <c r="W48" s="294">
        <v>1.4733423144761008E-2</v>
      </c>
      <c r="X48" s="294">
        <v>8.356964650048971E-3</v>
      </c>
      <c r="Y48" s="294">
        <v>2.3090387794809979E-2</v>
      </c>
      <c r="Z48" s="294"/>
      <c r="AA48" s="294">
        <v>1.2916777171242538E-2</v>
      </c>
      <c r="AB48" s="294">
        <v>8.3528822603323241E-3</v>
      </c>
      <c r="AC48" s="294">
        <v>2.1269659431574862E-2</v>
      </c>
      <c r="AD48" s="294"/>
      <c r="AE48" s="294">
        <v>1.1259440201922325E-2</v>
      </c>
      <c r="AF48" s="294">
        <v>8.3011121249814239E-3</v>
      </c>
      <c r="AG48" s="294">
        <v>1.9560552326903749E-2</v>
      </c>
      <c r="AH48" s="294"/>
      <c r="AI48" s="294">
        <v>9.7604477438954611E-3</v>
      </c>
      <c r="AJ48" s="294">
        <v>8.204016232201029E-3</v>
      </c>
      <c r="AK48" s="294">
        <v>1.7964463976096492E-2</v>
      </c>
      <c r="AL48" s="294"/>
      <c r="AM48" s="294">
        <v>8.415367771933956E-3</v>
      </c>
      <c r="AN48" s="294">
        <v>8.0643089922251467E-3</v>
      </c>
      <c r="AO48" s="294">
        <v>1.6479676764159103E-2</v>
      </c>
      <c r="AP48" s="294"/>
      <c r="AQ48" s="294">
        <v>7.2171844968424584E-3</v>
      </c>
      <c r="AR48" s="294">
        <v>7.8849538545410006E-3</v>
      </c>
      <c r="AS48" s="294">
        <v>1.5102138351383458E-2</v>
      </c>
      <c r="AT48" s="294"/>
      <c r="AU48" s="294">
        <v>7.8202695289704711E-3</v>
      </c>
      <c r="AV48" s="294">
        <v>8.116757986755976E-3</v>
      </c>
      <c r="AW48" s="294">
        <v>1.5937027515726447E-2</v>
      </c>
      <c r="AX48" s="294"/>
      <c r="AY48" s="294">
        <v>8.4454045685874533E-3</v>
      </c>
      <c r="AZ48" s="294">
        <v>8.3274275218076683E-3</v>
      </c>
      <c r="BA48" s="294">
        <v>1.6772832090395123E-2</v>
      </c>
      <c r="BB48" s="294"/>
      <c r="BC48" s="294">
        <v>9.0908848062299895E-3</v>
      </c>
      <c r="BD48" s="294">
        <v>8.5158123778872417E-3</v>
      </c>
      <c r="BE48" s="294">
        <v>1.7606697184117233E-2</v>
      </c>
      <c r="BF48" s="294"/>
      <c r="BG48" s="294">
        <v>9.7547247119918034E-3</v>
      </c>
      <c r="BH48" s="294">
        <v>8.6808944248848996E-3</v>
      </c>
      <c r="BI48" s="294">
        <v>1.8435619136876705E-2</v>
      </c>
      <c r="BJ48" s="294"/>
      <c r="BK48" s="294">
        <v>1.0434652340569624E-2</v>
      </c>
      <c r="BL48" s="294">
        <v>8.8217951279467386E-3</v>
      </c>
      <c r="BM48" s="294">
        <v>1.9256447468516361E-2</v>
      </c>
      <c r="BN48" s="294"/>
      <c r="BO48" s="294">
        <v>1.0518408659682952E-2</v>
      </c>
      <c r="BP48" s="294">
        <v>8.914767369398835E-3</v>
      </c>
      <c r="BQ48" s="294">
        <v>1.9433176029081789E-2</v>
      </c>
      <c r="BR48" s="294"/>
      <c r="BS48" s="294">
        <v>1.0244471308308564E-2</v>
      </c>
      <c r="BT48" s="294">
        <v>9.4798887515394857E-3</v>
      </c>
      <c r="BU48" s="294">
        <v>1.972436005984805E-2</v>
      </c>
      <c r="BV48" s="294"/>
      <c r="BW48" s="294">
        <v>1.238142792380135E-2</v>
      </c>
      <c r="BX48" s="294">
        <v>8.7971507380824338E-3</v>
      </c>
      <c r="BY48" s="294">
        <v>2.1178578661883784E-2</v>
      </c>
      <c r="BZ48" s="294"/>
      <c r="CA48" s="294">
        <v>1.169582041567997E-2</v>
      </c>
      <c r="CB48" s="294">
        <v>9.5384963143416227E-3</v>
      </c>
      <c r="CC48" s="294">
        <v>2.1234316730021595E-2</v>
      </c>
      <c r="CD48" s="294"/>
    </row>
    <row r="49" spans="1:82" x14ac:dyDescent="0.3">
      <c r="A49" s="289" t="s">
        <v>293</v>
      </c>
      <c r="B49" s="292" t="s">
        <v>5</v>
      </c>
      <c r="C49" s="294">
        <v>3.8600946023035873E-3</v>
      </c>
      <c r="D49" s="294">
        <v>5.7304617812139469E-3</v>
      </c>
      <c r="E49" s="295">
        <v>9.5905563835175338E-3</v>
      </c>
      <c r="F49" s="295"/>
      <c r="G49" s="294">
        <v>3.8510543478449876E-3</v>
      </c>
      <c r="H49" s="294">
        <v>5.448210975442922E-3</v>
      </c>
      <c r="I49" s="294">
        <v>9.2992653232879096E-3</v>
      </c>
      <c r="J49" s="294"/>
      <c r="K49" s="294">
        <v>3.8282622762668994E-3</v>
      </c>
      <c r="L49" s="294">
        <v>5.161293428173089E-3</v>
      </c>
      <c r="M49" s="294">
        <v>8.989555704439987E-3</v>
      </c>
      <c r="N49" s="294"/>
      <c r="O49" s="294">
        <v>3.7925998787066983E-3</v>
      </c>
      <c r="P49" s="294">
        <v>4.8727764799220809E-3</v>
      </c>
      <c r="Q49" s="294">
        <v>8.6653763586287801E-3</v>
      </c>
      <c r="R49" s="294"/>
      <c r="S49" s="294">
        <v>3.7449036558320548E-3</v>
      </c>
      <c r="T49" s="294">
        <v>4.5852467292051662E-3</v>
      </c>
      <c r="U49" s="294">
        <v>8.3301503850372206E-3</v>
      </c>
      <c r="V49" s="294"/>
      <c r="W49" s="294">
        <v>3.6859585279269309E-3</v>
      </c>
      <c r="X49" s="294">
        <v>4.3008579836970743E-3</v>
      </c>
      <c r="Y49" s="294">
        <v>7.9868165116240061E-3</v>
      </c>
      <c r="Z49" s="294"/>
      <c r="AA49" s="294">
        <v>3.3755775305905323E-3</v>
      </c>
      <c r="AB49" s="294">
        <v>4.7887506351926932E-3</v>
      </c>
      <c r="AC49" s="294">
        <v>8.1643281657832259E-3</v>
      </c>
      <c r="AD49" s="294"/>
      <c r="AE49" s="294">
        <v>3.073674370347852E-3</v>
      </c>
      <c r="AF49" s="294">
        <v>5.3015329941847487E-3</v>
      </c>
      <c r="AG49" s="294">
        <v>8.3752073645326011E-3</v>
      </c>
      <c r="AH49" s="294"/>
      <c r="AI49" s="294">
        <v>2.7832866399619045E-3</v>
      </c>
      <c r="AJ49" s="294">
        <v>5.836749103859968E-3</v>
      </c>
      <c r="AK49" s="294">
        <v>8.620035743821872E-3</v>
      </c>
      <c r="AL49" s="294"/>
      <c r="AM49" s="294">
        <v>2.5067350413648837E-3</v>
      </c>
      <c r="AN49" s="294">
        <v>6.391326440303071E-3</v>
      </c>
      <c r="AO49" s="294">
        <v>8.8980614816679543E-3</v>
      </c>
      <c r="AP49" s="294"/>
      <c r="AQ49" s="294">
        <v>2.2456924370139295E-3</v>
      </c>
      <c r="AR49" s="294">
        <v>6.9614918951813615E-3</v>
      </c>
      <c r="AS49" s="294">
        <v>9.2071843321952906E-3</v>
      </c>
      <c r="AT49" s="294"/>
      <c r="AU49" s="294">
        <v>2.0202439032880447E-3</v>
      </c>
      <c r="AV49" s="294">
        <v>7.0619409209705473E-3</v>
      </c>
      <c r="AW49" s="294">
        <v>9.082184824258592E-3</v>
      </c>
      <c r="AX49" s="294"/>
      <c r="AY49" s="294">
        <v>1.8113490877981675E-3</v>
      </c>
      <c r="AZ49" s="294">
        <v>7.1398758730797885E-3</v>
      </c>
      <c r="BA49" s="294">
        <v>8.951224960877956E-3</v>
      </c>
      <c r="BB49" s="294"/>
      <c r="BC49" s="294">
        <v>1.6187786471048545E-3</v>
      </c>
      <c r="BD49" s="294">
        <v>7.1952220595978911E-3</v>
      </c>
      <c r="BE49" s="294">
        <v>8.8140007067027456E-3</v>
      </c>
      <c r="BF49" s="294"/>
      <c r="BG49" s="294">
        <v>1.4421018852014103E-3</v>
      </c>
      <c r="BH49" s="294">
        <v>7.2280460189605841E-3</v>
      </c>
      <c r="BI49" s="294">
        <v>8.6701479041619931E-3</v>
      </c>
      <c r="BJ49" s="294"/>
      <c r="BK49" s="294">
        <v>1.280732780058187E-3</v>
      </c>
      <c r="BL49" s="294">
        <v>7.2385523464250819E-3</v>
      </c>
      <c r="BM49" s="294">
        <v>8.5192851264832697E-3</v>
      </c>
      <c r="BN49" s="294"/>
      <c r="BO49" s="294">
        <v>1.0799032180939889E-3</v>
      </c>
      <c r="BP49" s="294">
        <v>7.2640492260636312E-3</v>
      </c>
      <c r="BQ49" s="294">
        <v>8.3439524441576204E-3</v>
      </c>
      <c r="BR49" s="294"/>
      <c r="BS49" s="294">
        <v>1.1981578933799792E-3</v>
      </c>
      <c r="BT49" s="294">
        <v>7.0895840556453611E-3</v>
      </c>
      <c r="BU49" s="294">
        <v>8.2877419490253405E-3</v>
      </c>
      <c r="BV49" s="294"/>
      <c r="BW49" s="294">
        <v>1.1910318555152777E-3</v>
      </c>
      <c r="BX49" s="294">
        <v>7.1308214682249344E-3</v>
      </c>
      <c r="BY49" s="294">
        <v>8.3218533237402123E-3</v>
      </c>
      <c r="BZ49" s="294"/>
      <c r="CA49" s="294">
        <v>1.0616856498336638E-3</v>
      </c>
      <c r="CB49" s="294">
        <v>6.9923384562107912E-3</v>
      </c>
      <c r="CC49" s="294">
        <v>8.0540241060444544E-3</v>
      </c>
      <c r="CD49" s="294"/>
    </row>
    <row r="50" spans="1:82" x14ac:dyDescent="0.3">
      <c r="A50" s="289" t="s">
        <v>294</v>
      </c>
      <c r="B50" s="292" t="s">
        <v>6</v>
      </c>
      <c r="C50" s="294">
        <v>6.5147580219434929E-3</v>
      </c>
      <c r="D50" s="294">
        <v>1.3541385917975069E-2</v>
      </c>
      <c r="E50" s="295">
        <v>2.0056143939918562E-2</v>
      </c>
      <c r="F50" s="295"/>
      <c r="G50" s="294">
        <v>6.2141488386266907E-3</v>
      </c>
      <c r="H50" s="294">
        <v>1.3332391544146839E-2</v>
      </c>
      <c r="I50" s="294">
        <v>1.9546540382773529E-2</v>
      </c>
      <c r="J50" s="294"/>
      <c r="K50" s="294">
        <v>5.906161929138877E-3</v>
      </c>
      <c r="L50" s="294">
        <v>1.3079566211185886E-2</v>
      </c>
      <c r="M50" s="294">
        <v>1.8985728140324763E-2</v>
      </c>
      <c r="N50" s="294"/>
      <c r="O50" s="294">
        <v>5.5942562443851577E-3</v>
      </c>
      <c r="P50" s="294">
        <v>1.2787684966863649E-2</v>
      </c>
      <c r="Q50" s="294">
        <v>1.8381941211248806E-2</v>
      </c>
      <c r="R50" s="294"/>
      <c r="S50" s="294">
        <v>5.2813827205674419E-3</v>
      </c>
      <c r="T50" s="294">
        <v>1.2461169284470117E-2</v>
      </c>
      <c r="U50" s="294">
        <v>1.7742552005037562E-2</v>
      </c>
      <c r="V50" s="294"/>
      <c r="W50" s="294">
        <v>4.9700310048615736E-3</v>
      </c>
      <c r="X50" s="294">
        <v>1.2104081415060827E-2</v>
      </c>
      <c r="Y50" s="294">
        <v>1.7074112419922401E-2</v>
      </c>
      <c r="Z50" s="294"/>
      <c r="AA50" s="294">
        <v>4.9125860993558231E-3</v>
      </c>
      <c r="AB50" s="294">
        <v>1.2635543828545103E-2</v>
      </c>
      <c r="AC50" s="294">
        <v>1.7548129927900929E-2</v>
      </c>
      <c r="AD50" s="294"/>
      <c r="AE50" s="294">
        <v>4.828067993142675E-3</v>
      </c>
      <c r="AF50" s="294">
        <v>1.3114996119037114E-2</v>
      </c>
      <c r="AG50" s="294">
        <v>1.7943064112179788E-2</v>
      </c>
      <c r="AH50" s="294"/>
      <c r="AI50" s="294">
        <v>4.7187491514994523E-3</v>
      </c>
      <c r="AJ50" s="294">
        <v>1.3537320311291538E-2</v>
      </c>
      <c r="AK50" s="294">
        <v>1.8256069462790989E-2</v>
      </c>
      <c r="AL50" s="294"/>
      <c r="AM50" s="294">
        <v>4.5870219895573078E-3</v>
      </c>
      <c r="AN50" s="294">
        <v>1.3897851329561116E-2</v>
      </c>
      <c r="AO50" s="294">
        <v>1.8484873319118425E-2</v>
      </c>
      <c r="AP50" s="294"/>
      <c r="AQ50" s="294">
        <v>4.435331660458776E-3</v>
      </c>
      <c r="AR50" s="294">
        <v>1.419233864589917E-2</v>
      </c>
      <c r="AS50" s="294">
        <v>1.8627670306357945E-2</v>
      </c>
      <c r="AT50" s="294"/>
      <c r="AU50" s="294">
        <v>3.9544800082387272E-3</v>
      </c>
      <c r="AV50" s="294">
        <v>1.446351873928904E-2</v>
      </c>
      <c r="AW50" s="294">
        <v>1.8417998747527767E-2</v>
      </c>
      <c r="AX50" s="294"/>
      <c r="AY50" s="294">
        <v>3.5139654856159819E-3</v>
      </c>
      <c r="AZ50" s="294">
        <v>1.4690574613073994E-2</v>
      </c>
      <c r="BA50" s="294">
        <v>1.8204540098689975E-2</v>
      </c>
      <c r="BB50" s="294"/>
      <c r="BC50" s="294">
        <v>3.1123795792451859E-3</v>
      </c>
      <c r="BD50" s="294">
        <v>1.4872725501445985E-2</v>
      </c>
      <c r="BE50" s="294">
        <v>1.7985105080691174E-2</v>
      </c>
      <c r="BF50" s="294"/>
      <c r="BG50" s="294">
        <v>2.747962424960428E-3</v>
      </c>
      <c r="BH50" s="294">
        <v>1.5009475239838107E-2</v>
      </c>
      <c r="BI50" s="294">
        <v>1.7757437664798537E-2</v>
      </c>
      <c r="BJ50" s="294"/>
      <c r="BK50" s="294">
        <v>2.4187062454955255E-3</v>
      </c>
      <c r="BL50" s="294">
        <v>1.5100612329208566E-2</v>
      </c>
      <c r="BM50" s="294">
        <v>1.7519318574704092E-2</v>
      </c>
      <c r="BN50" s="294"/>
      <c r="BO50" s="294">
        <v>1.9966306350824026E-3</v>
      </c>
      <c r="BP50" s="294">
        <v>1.5187859577077866E-2</v>
      </c>
      <c r="BQ50" s="294">
        <v>1.7184490212160269E-2</v>
      </c>
      <c r="BR50" s="294"/>
      <c r="BS50" s="294">
        <v>2.1469541210475018E-3</v>
      </c>
      <c r="BT50" s="294">
        <v>1.5379082334807866E-2</v>
      </c>
      <c r="BU50" s="294">
        <v>1.7526036455855369E-2</v>
      </c>
      <c r="BV50" s="294"/>
      <c r="BW50" s="294">
        <v>2.1876334615222935E-3</v>
      </c>
      <c r="BX50" s="294">
        <v>1.4854069183680469E-2</v>
      </c>
      <c r="BY50" s="294">
        <v>1.7041702645202762E-2</v>
      </c>
      <c r="BZ50" s="294"/>
      <c r="CA50" s="294">
        <v>2.0315101950081093E-3</v>
      </c>
      <c r="CB50" s="294">
        <v>1.5655795781640412E-2</v>
      </c>
      <c r="CC50" s="294">
        <v>1.7687305976648523E-2</v>
      </c>
      <c r="CD50" s="294"/>
    </row>
    <row r="51" spans="1:82" x14ac:dyDescent="0.3">
      <c r="A51" s="289" t="s">
        <v>291</v>
      </c>
      <c r="B51" s="292" t="s">
        <v>7</v>
      </c>
      <c r="C51" s="294">
        <v>3.4015803823473326E-3</v>
      </c>
      <c r="D51" s="294">
        <v>2.9544906318281637E-3</v>
      </c>
      <c r="E51" s="295">
        <v>6.3560710141754963E-3</v>
      </c>
      <c r="F51" s="295"/>
      <c r="G51" s="294">
        <v>3.2093989265525313E-3</v>
      </c>
      <c r="H51" s="294">
        <v>3.0420095634441213E-3</v>
      </c>
      <c r="I51" s="294">
        <v>6.2514084899966526E-3</v>
      </c>
      <c r="J51" s="294"/>
      <c r="K51" s="294">
        <v>3.0172201878280258E-3</v>
      </c>
      <c r="L51" s="294">
        <v>3.1208929335063314E-3</v>
      </c>
      <c r="M51" s="294">
        <v>6.1381131213343572E-3</v>
      </c>
      <c r="N51" s="294"/>
      <c r="O51" s="294">
        <v>2.8268555269124729E-3</v>
      </c>
      <c r="P51" s="294">
        <v>3.190879996076903E-3</v>
      </c>
      <c r="Q51" s="294">
        <v>6.0177355229893755E-3</v>
      </c>
      <c r="R51" s="294"/>
      <c r="S51" s="294">
        <v>2.6397846635348326E-3</v>
      </c>
      <c r="T51" s="294">
        <v>3.251699111329128E-3</v>
      </c>
      <c r="U51" s="294">
        <v>5.8914837748639598E-3</v>
      </c>
      <c r="V51" s="294"/>
      <c r="W51" s="294">
        <v>2.4571946569926627E-3</v>
      </c>
      <c r="X51" s="294">
        <v>3.3030595701214289E-3</v>
      </c>
      <c r="Y51" s="294">
        <v>5.7602542271140917E-3</v>
      </c>
      <c r="Z51" s="294"/>
      <c r="AA51" s="294">
        <v>2.127690519859613E-3</v>
      </c>
      <c r="AB51" s="294">
        <v>3.5659862597605813E-3</v>
      </c>
      <c r="AC51" s="294">
        <v>5.6936767796201947E-3</v>
      </c>
      <c r="AD51" s="294"/>
      <c r="AE51" s="294">
        <v>1.8318481927419232E-3</v>
      </c>
      <c r="AF51" s="294">
        <v>3.8278512279949135E-3</v>
      </c>
      <c r="AG51" s="294">
        <v>5.6596994207368367E-3</v>
      </c>
      <c r="AH51" s="294"/>
      <c r="AI51" s="294">
        <v>1.5684143707348115E-3</v>
      </c>
      <c r="AJ51" s="294">
        <v>4.086210597983541E-3</v>
      </c>
      <c r="AK51" s="294">
        <v>5.6546249687183517E-3</v>
      </c>
      <c r="AL51" s="294"/>
      <c r="AM51" s="294">
        <v>1.3356189225970112E-3</v>
      </c>
      <c r="AN51" s="294">
        <v>4.3384726034699627E-3</v>
      </c>
      <c r="AO51" s="294">
        <v>5.6740915260669739E-3</v>
      </c>
      <c r="AP51" s="294"/>
      <c r="AQ51" s="294">
        <v>1.1313465611757923E-3</v>
      </c>
      <c r="AR51" s="294">
        <v>4.5818864283613996E-3</v>
      </c>
      <c r="AS51" s="294">
        <v>5.7132329895371921E-3</v>
      </c>
      <c r="AT51" s="294"/>
      <c r="AU51" s="294">
        <v>1.2033580110149449E-3</v>
      </c>
      <c r="AV51" s="294">
        <v>4.4228502549280568E-3</v>
      </c>
      <c r="AW51" s="294">
        <v>5.6262082659430017E-3</v>
      </c>
      <c r="AX51" s="294"/>
      <c r="AY51" s="294">
        <v>1.2756715480864427E-3</v>
      </c>
      <c r="AZ51" s="294">
        <v>4.2550530072376011E-3</v>
      </c>
      <c r="BA51" s="294">
        <v>5.5307245553240444E-3</v>
      </c>
      <c r="BB51" s="294"/>
      <c r="BC51" s="294">
        <v>1.3479377731682571E-3</v>
      </c>
      <c r="BD51" s="294">
        <v>4.0803242100516182E-3</v>
      </c>
      <c r="BE51" s="294">
        <v>5.4282619832198755E-3</v>
      </c>
      <c r="BF51" s="294"/>
      <c r="BG51" s="294">
        <v>1.4197895820497743E-3</v>
      </c>
      <c r="BH51" s="294">
        <v>3.900385531840737E-3</v>
      </c>
      <c r="BI51" s="294">
        <v>5.3201751138905115E-3</v>
      </c>
      <c r="BJ51" s="294"/>
      <c r="BK51" s="294">
        <v>1.4908440962229993E-3</v>
      </c>
      <c r="BL51" s="294">
        <v>3.7168454634696436E-3</v>
      </c>
      <c r="BM51" s="294">
        <v>5.2076895596926426E-3</v>
      </c>
      <c r="BN51" s="294"/>
      <c r="BO51" s="294">
        <v>1.4676762707469143E-3</v>
      </c>
      <c r="BP51" s="294">
        <v>3.6275022758895303E-3</v>
      </c>
      <c r="BQ51" s="294">
        <v>5.095178546636445E-3</v>
      </c>
      <c r="BR51" s="294"/>
      <c r="BS51" s="294">
        <v>1.65469993838888E-3</v>
      </c>
      <c r="BT51" s="294">
        <v>3.6645738384727829E-3</v>
      </c>
      <c r="BU51" s="294">
        <v>5.3192737768616629E-3</v>
      </c>
      <c r="BV51" s="294"/>
      <c r="BW51" s="294">
        <v>1.6773362310997363E-3</v>
      </c>
      <c r="BX51" s="294">
        <v>3.6987180176366523E-3</v>
      </c>
      <c r="BY51" s="294">
        <v>5.376054248736389E-3</v>
      </c>
      <c r="BZ51" s="294"/>
      <c r="CA51" s="294">
        <v>1.5958868361607963E-3</v>
      </c>
      <c r="CB51" s="294">
        <v>3.7944015313174529E-3</v>
      </c>
      <c r="CC51" s="294">
        <v>5.3902883674782492E-3</v>
      </c>
      <c r="CD51" s="294"/>
    </row>
    <row r="52" spans="1:82" x14ac:dyDescent="0.3">
      <c r="A52" s="289" t="s">
        <v>295</v>
      </c>
      <c r="B52" s="292" t="s">
        <v>8</v>
      </c>
      <c r="C52" s="294">
        <v>2.6126117318650199E-3</v>
      </c>
      <c r="D52" s="294">
        <v>1.1259123662340496E-2</v>
      </c>
      <c r="E52" s="295">
        <v>1.3871735394205515E-2</v>
      </c>
      <c r="F52" s="295"/>
      <c r="G52" s="294">
        <v>2.620367412553188E-3</v>
      </c>
      <c r="H52" s="294">
        <v>1.1443071566622779E-2</v>
      </c>
      <c r="I52" s="294">
        <v>1.4063438979175965E-2</v>
      </c>
      <c r="J52" s="294"/>
      <c r="K52" s="294">
        <v>2.6187246963605736E-3</v>
      </c>
      <c r="L52" s="294">
        <v>1.1588333254099139E-2</v>
      </c>
      <c r="M52" s="294">
        <v>1.4207057950459713E-2</v>
      </c>
      <c r="N52" s="294"/>
      <c r="O52" s="294">
        <v>2.608139429251618E-3</v>
      </c>
      <c r="P52" s="294">
        <v>1.1695334420487114E-2</v>
      </c>
      <c r="Q52" s="294">
        <v>1.4303473849738731E-2</v>
      </c>
      <c r="R52" s="294"/>
      <c r="S52" s="294">
        <v>2.5890476591607431E-3</v>
      </c>
      <c r="T52" s="294">
        <v>1.176447612684668E-2</v>
      </c>
      <c r="U52" s="294">
        <v>1.4353523786007422E-2</v>
      </c>
      <c r="V52" s="294"/>
      <c r="W52" s="294">
        <v>2.5618603855088011E-3</v>
      </c>
      <c r="X52" s="294">
        <v>1.1796107284953823E-2</v>
      </c>
      <c r="Y52" s="294">
        <v>1.4357967670462624E-2</v>
      </c>
      <c r="Z52" s="294"/>
      <c r="AA52" s="294">
        <v>2.6565976682186385E-3</v>
      </c>
      <c r="AB52" s="294">
        <v>1.2464728128823896E-2</v>
      </c>
      <c r="AC52" s="294">
        <v>1.5121325797042534E-2</v>
      </c>
      <c r="AD52" s="294"/>
      <c r="AE52" s="294">
        <v>2.7391022309561897E-3</v>
      </c>
      <c r="AF52" s="294">
        <v>1.3096011045122299E-2</v>
      </c>
      <c r="AG52" s="294">
        <v>1.5835113276078488E-2</v>
      </c>
      <c r="AH52" s="294"/>
      <c r="AI52" s="294">
        <v>2.8085425433592194E-3</v>
      </c>
      <c r="AJ52" s="294">
        <v>1.3683133545940179E-2</v>
      </c>
      <c r="AK52" s="294">
        <v>1.6491676089299398E-2</v>
      </c>
      <c r="AL52" s="294"/>
      <c r="AM52" s="294">
        <v>2.8642056034393223E-3</v>
      </c>
      <c r="AN52" s="294">
        <v>1.4219440768988536E-2</v>
      </c>
      <c r="AO52" s="294">
        <v>1.7083646372427857E-2</v>
      </c>
      <c r="AP52" s="294"/>
      <c r="AQ52" s="294">
        <v>2.9054855541393262E-3</v>
      </c>
      <c r="AR52" s="294">
        <v>1.4698425473695589E-2</v>
      </c>
      <c r="AS52" s="294">
        <v>1.7603911027834915E-2</v>
      </c>
      <c r="AT52" s="294"/>
      <c r="AU52" s="294">
        <v>2.8542305345481125E-3</v>
      </c>
      <c r="AV52" s="294">
        <v>1.5673061065195483E-2</v>
      </c>
      <c r="AW52" s="294">
        <v>1.8527291599743596E-2</v>
      </c>
      <c r="AX52" s="294"/>
      <c r="AY52" s="294">
        <v>2.7945005458373823E-3</v>
      </c>
      <c r="AZ52" s="294">
        <v>1.6656419880470862E-2</v>
      </c>
      <c r="BA52" s="294">
        <v>1.9450920426308242E-2</v>
      </c>
      <c r="BB52" s="294"/>
      <c r="BC52" s="294">
        <v>2.7271329340264453E-3</v>
      </c>
      <c r="BD52" s="294">
        <v>1.7643975785058996E-2</v>
      </c>
      <c r="BE52" s="294">
        <v>2.0371108719085439E-2</v>
      </c>
      <c r="BF52" s="294"/>
      <c r="BG52" s="294">
        <v>2.6529653917903E-3</v>
      </c>
      <c r="BH52" s="294">
        <v>1.8630924809713192E-2</v>
      </c>
      <c r="BI52" s="294">
        <v>2.1283890201503491E-2</v>
      </c>
      <c r="BJ52" s="294"/>
      <c r="BK52" s="294">
        <v>2.572829248938425E-3</v>
      </c>
      <c r="BL52" s="294">
        <v>1.9612207361475568E-2</v>
      </c>
      <c r="BM52" s="294">
        <v>2.2185036610413992E-2</v>
      </c>
      <c r="BN52" s="294"/>
      <c r="BO52" s="294">
        <v>2.3535954403782824E-3</v>
      </c>
      <c r="BP52" s="294">
        <v>2.0113390281176573E-2</v>
      </c>
      <c r="BQ52" s="294">
        <v>2.2466985721554856E-2</v>
      </c>
      <c r="BR52" s="294"/>
      <c r="BS52" s="294">
        <v>2.4440332402904637E-3</v>
      </c>
      <c r="BT52" s="294">
        <v>2.0329225493384624E-2</v>
      </c>
      <c r="BU52" s="294">
        <v>2.2773258733675087E-2</v>
      </c>
      <c r="BV52" s="294"/>
      <c r="BW52" s="294">
        <v>2.2977152075288353E-3</v>
      </c>
      <c r="BX52" s="294">
        <v>2.0307218585929394E-2</v>
      </c>
      <c r="BY52" s="294">
        <v>2.260493379345823E-2</v>
      </c>
      <c r="BZ52" s="294"/>
      <c r="CA52" s="294">
        <v>2.1359960651660039E-3</v>
      </c>
      <c r="CB52" s="294">
        <v>1.9975964212539353E-2</v>
      </c>
      <c r="CC52" s="294">
        <v>2.2111960277705359E-2</v>
      </c>
      <c r="CD52" s="294"/>
    </row>
    <row r="53" spans="1:82" x14ac:dyDescent="0.3">
      <c r="A53" s="289" t="s">
        <v>296</v>
      </c>
      <c r="B53" s="292" t="s">
        <v>9</v>
      </c>
      <c r="C53" s="294">
        <v>1.5764648310691614E-2</v>
      </c>
      <c r="D53" s="294">
        <v>1.8930874515925036E-2</v>
      </c>
      <c r="E53" s="295">
        <v>3.469552282661665E-2</v>
      </c>
      <c r="F53" s="295"/>
      <c r="G53" s="294">
        <v>1.2804420065230825E-2</v>
      </c>
      <c r="H53" s="294">
        <v>1.825893778267661E-2</v>
      </c>
      <c r="I53" s="294">
        <v>3.1063357847907435E-2</v>
      </c>
      <c r="J53" s="294"/>
      <c r="K53" s="294">
        <v>1.0362770424149686E-2</v>
      </c>
      <c r="L53" s="294">
        <v>1.7547719264725602E-2</v>
      </c>
      <c r="M53" s="294">
        <v>2.7910489688875287E-2</v>
      </c>
      <c r="N53" s="294"/>
      <c r="O53" s="294">
        <v>8.3580535109794418E-3</v>
      </c>
      <c r="P53" s="294">
        <v>1.6806572508137444E-2</v>
      </c>
      <c r="Q53" s="294">
        <v>2.5164626019116888E-2</v>
      </c>
      <c r="R53" s="294"/>
      <c r="S53" s="294">
        <v>6.7189699245012013E-3</v>
      </c>
      <c r="T53" s="294">
        <v>1.6043750836036187E-2</v>
      </c>
      <c r="U53" s="294">
        <v>2.2762720760537387E-2</v>
      </c>
      <c r="V53" s="294"/>
      <c r="W53" s="294">
        <v>5.384016966826056E-3</v>
      </c>
      <c r="X53" s="294">
        <v>1.5266477315163684E-2</v>
      </c>
      <c r="Y53" s="294">
        <v>2.0650494281989739E-2</v>
      </c>
      <c r="Z53" s="294"/>
      <c r="AA53" s="294">
        <v>4.8599777404330132E-3</v>
      </c>
      <c r="AB53" s="294">
        <v>1.5456294011637657E-2</v>
      </c>
      <c r="AC53" s="294">
        <v>2.031627175207067E-2</v>
      </c>
      <c r="AD53" s="294"/>
      <c r="AE53" s="294">
        <v>4.3618855491094326E-3</v>
      </c>
      <c r="AF53" s="294">
        <v>1.5559084147186058E-2</v>
      </c>
      <c r="AG53" s="294">
        <v>1.992096969629549E-2</v>
      </c>
      <c r="AH53" s="294"/>
      <c r="AI53" s="294">
        <v>3.893180707693704E-3</v>
      </c>
      <c r="AJ53" s="294">
        <v>1.5575894592845989E-2</v>
      </c>
      <c r="AK53" s="294">
        <v>1.9469075300539689E-2</v>
      </c>
      <c r="AL53" s="294"/>
      <c r="AM53" s="294">
        <v>3.4560918597943769E-3</v>
      </c>
      <c r="AN53" s="294">
        <v>1.5508592594557976E-2</v>
      </c>
      <c r="AO53" s="294">
        <v>1.8964684454352353E-2</v>
      </c>
      <c r="AP53" s="294"/>
      <c r="AQ53" s="294">
        <v>3.0518089260223465E-3</v>
      </c>
      <c r="AR53" s="294">
        <v>1.5359713765101495E-2</v>
      </c>
      <c r="AS53" s="294">
        <v>1.8411522691123842E-2</v>
      </c>
      <c r="AT53" s="294"/>
      <c r="AU53" s="294">
        <v>2.9466853793095379E-3</v>
      </c>
      <c r="AV53" s="294">
        <v>1.600368556651046E-2</v>
      </c>
      <c r="AW53" s="294">
        <v>1.895037094582E-2</v>
      </c>
      <c r="AX53" s="294"/>
      <c r="AY53" s="294">
        <v>2.835665641211434E-3</v>
      </c>
      <c r="AZ53" s="294">
        <v>1.6618878811885805E-2</v>
      </c>
      <c r="BA53" s="294">
        <v>1.9454544453097241E-2</v>
      </c>
      <c r="BB53" s="294"/>
      <c r="BC53" s="294">
        <v>2.7199644779575339E-3</v>
      </c>
      <c r="BD53" s="294">
        <v>1.7201661224752453E-2</v>
      </c>
      <c r="BE53" s="294">
        <v>1.9921625702709986E-2</v>
      </c>
      <c r="BF53" s="294"/>
      <c r="BG53" s="294">
        <v>2.6007260674011483E-3</v>
      </c>
      <c r="BH53" s="294">
        <v>1.7748523371813572E-2</v>
      </c>
      <c r="BI53" s="294">
        <v>2.034924943921472E-2</v>
      </c>
      <c r="BJ53" s="294"/>
      <c r="BK53" s="294">
        <v>2.4790203526349553E-3</v>
      </c>
      <c r="BL53" s="294">
        <v>1.8256106750199206E-2</v>
      </c>
      <c r="BM53" s="294">
        <v>2.073512710283416E-2</v>
      </c>
      <c r="BN53" s="294"/>
      <c r="BO53" s="294">
        <v>2.1478291798209107E-3</v>
      </c>
      <c r="BP53" s="294">
        <v>1.8547877259531401E-2</v>
      </c>
      <c r="BQ53" s="294">
        <v>2.0695706439352313E-2</v>
      </c>
      <c r="BR53" s="294"/>
      <c r="BS53" s="294">
        <v>2.2355903302289796E-3</v>
      </c>
      <c r="BT53" s="294">
        <v>1.8726284734259604E-2</v>
      </c>
      <c r="BU53" s="294">
        <v>2.0961875064488582E-2</v>
      </c>
      <c r="BV53" s="294"/>
      <c r="BW53" s="294">
        <v>2.0956513772890854E-3</v>
      </c>
      <c r="BX53" s="294">
        <v>1.9041625204558061E-2</v>
      </c>
      <c r="BY53" s="294">
        <v>2.1137276581847147E-2</v>
      </c>
      <c r="BZ53" s="294"/>
      <c r="CA53" s="294">
        <v>2.2008675441013547E-3</v>
      </c>
      <c r="CB53" s="294">
        <v>1.9293840123897257E-2</v>
      </c>
      <c r="CC53" s="294">
        <v>2.149470766799861E-2</v>
      </c>
      <c r="CD53" s="294"/>
    </row>
    <row r="54" spans="1:82" x14ac:dyDescent="0.3">
      <c r="A54" s="289" t="s">
        <v>297</v>
      </c>
      <c r="B54" s="292" t="s">
        <v>10</v>
      </c>
      <c r="C54" s="294">
        <v>0.14970257799041947</v>
      </c>
      <c r="D54" s="294">
        <v>0.11639629630284692</v>
      </c>
      <c r="E54" s="295">
        <v>0.2660988742932664</v>
      </c>
      <c r="F54" s="295"/>
      <c r="G54" s="294">
        <v>0.15153422392496599</v>
      </c>
      <c r="H54" s="294">
        <v>0.12364464931595159</v>
      </c>
      <c r="I54" s="294">
        <v>0.27517887324091755</v>
      </c>
      <c r="J54" s="294"/>
      <c r="K54" s="294">
        <v>0.15283841172439283</v>
      </c>
      <c r="L54" s="294">
        <v>0.13087353399554941</v>
      </c>
      <c r="M54" s="294">
        <v>0.28371194571994224</v>
      </c>
      <c r="N54" s="294"/>
      <c r="O54" s="294">
        <v>0.15362702109263754</v>
      </c>
      <c r="P54" s="294">
        <v>0.13805166195900884</v>
      </c>
      <c r="Q54" s="294">
        <v>0.2916786830516464</v>
      </c>
      <c r="R54" s="294"/>
      <c r="S54" s="294">
        <v>0.15391146867817324</v>
      </c>
      <c r="T54" s="294">
        <v>0.14514421410944628</v>
      </c>
      <c r="U54" s="294">
        <v>0.29905568278761951</v>
      </c>
      <c r="V54" s="294"/>
      <c r="W54" s="294">
        <v>0.15370235731489015</v>
      </c>
      <c r="X54" s="294">
        <v>0.15211217983702799</v>
      </c>
      <c r="Y54" s="294">
        <v>0.30581453715191814</v>
      </c>
      <c r="Z54" s="294"/>
      <c r="AA54" s="294">
        <v>0.14819777915602864</v>
      </c>
      <c r="AB54" s="294">
        <v>0.14998076222231685</v>
      </c>
      <c r="AC54" s="294">
        <v>0.29817854137834549</v>
      </c>
      <c r="AD54" s="294"/>
      <c r="AE54" s="294">
        <v>0.1420741244408818</v>
      </c>
      <c r="AF54" s="294">
        <v>0.14703449977873886</v>
      </c>
      <c r="AG54" s="294">
        <v>0.28910862421962064</v>
      </c>
      <c r="AH54" s="294"/>
      <c r="AI54" s="294">
        <v>0.1354498697748841</v>
      </c>
      <c r="AJ54" s="294">
        <v>0.14334853242804579</v>
      </c>
      <c r="AK54" s="294">
        <v>0.2787984022029299</v>
      </c>
      <c r="AL54" s="294"/>
      <c r="AM54" s="294">
        <v>0.12843772763271841</v>
      </c>
      <c r="AN54" s="294">
        <v>0.13900091903665313</v>
      </c>
      <c r="AO54" s="294">
        <v>0.2674386466693715</v>
      </c>
      <c r="AP54" s="294"/>
      <c r="AQ54" s="294">
        <v>0.12114290449569341</v>
      </c>
      <c r="AR54" s="294">
        <v>0.13407056500727538</v>
      </c>
      <c r="AS54" s="294">
        <v>0.2552134695029688</v>
      </c>
      <c r="AT54" s="294"/>
      <c r="AU54" s="294">
        <v>0.11728389432709933</v>
      </c>
      <c r="AV54" s="294">
        <v>0.12858682998739623</v>
      </c>
      <c r="AW54" s="294">
        <v>0.24587072431449555</v>
      </c>
      <c r="AX54" s="294"/>
      <c r="AY54" s="294">
        <v>0.11316798870791438</v>
      </c>
      <c r="AZ54" s="294">
        <v>0.12291485232025473</v>
      </c>
      <c r="BA54" s="294">
        <v>0.23608284102816909</v>
      </c>
      <c r="BB54" s="294"/>
      <c r="BC54" s="294">
        <v>0.10884181500906037</v>
      </c>
      <c r="BD54" s="294">
        <v>0.11711140625399764</v>
      </c>
      <c r="BE54" s="294">
        <v>0.225953221263058</v>
      </c>
      <c r="BF54" s="294"/>
      <c r="BG54" s="294">
        <v>0.10434967970120487</v>
      </c>
      <c r="BH54" s="294">
        <v>0.11122878552575162</v>
      </c>
      <c r="BI54" s="294">
        <v>0.21557846522695648</v>
      </c>
      <c r="BJ54" s="294"/>
      <c r="BK54" s="294">
        <v>9.9733387106950025E-2</v>
      </c>
      <c r="BL54" s="294">
        <v>0.10531477347172202</v>
      </c>
      <c r="BM54" s="294">
        <v>0.20504816057867203</v>
      </c>
      <c r="BN54" s="294"/>
      <c r="BO54" s="294">
        <v>9.6162615370837756E-2</v>
      </c>
      <c r="BP54" s="294">
        <v>0.10235847987226218</v>
      </c>
      <c r="BQ54" s="294">
        <v>0.19852109524309994</v>
      </c>
      <c r="BR54" s="294"/>
      <c r="BS54" s="294">
        <v>9.0303903477585296E-2</v>
      </c>
      <c r="BT54" s="294">
        <v>0.10165917200023834</v>
      </c>
      <c r="BU54" s="294">
        <v>0.19196307547782365</v>
      </c>
      <c r="BV54" s="294"/>
      <c r="BW54" s="294">
        <v>8.9624515393717352E-2</v>
      </c>
      <c r="BX54" s="294">
        <v>9.901059726951264E-2</v>
      </c>
      <c r="BY54" s="294">
        <v>0.18863511266322999</v>
      </c>
      <c r="BZ54" s="294"/>
      <c r="CA54" s="294">
        <v>8.9944294383988127E-2</v>
      </c>
      <c r="CB54" s="294">
        <v>9.9589980857548638E-2</v>
      </c>
      <c r="CC54" s="294">
        <v>0.18953427524153676</v>
      </c>
      <c r="CD54" s="294"/>
    </row>
    <row r="55" spans="1:82" x14ac:dyDescent="0.3">
      <c r="A55" s="289" t="s">
        <v>296</v>
      </c>
      <c r="B55" s="292" t="s">
        <v>11</v>
      </c>
      <c r="C55" s="294">
        <v>1.5518503277110417E-3</v>
      </c>
      <c r="D55" s="294">
        <v>5.4870066873573048E-3</v>
      </c>
      <c r="E55" s="295">
        <v>7.0388570150683467E-3</v>
      </c>
      <c r="F55" s="295"/>
      <c r="G55" s="294">
        <v>1.4745960138695276E-3</v>
      </c>
      <c r="H55" s="294">
        <v>5.2879530319485763E-3</v>
      </c>
      <c r="I55" s="294">
        <v>6.7625490458181042E-3</v>
      </c>
      <c r="J55" s="294"/>
      <c r="K55" s="294">
        <v>1.3961645797554735E-3</v>
      </c>
      <c r="L55" s="294">
        <v>5.0778518470033602E-3</v>
      </c>
      <c r="M55" s="294">
        <v>6.474016426758834E-3</v>
      </c>
      <c r="N55" s="294"/>
      <c r="O55" s="294">
        <v>1.3173873319448192E-3</v>
      </c>
      <c r="P55" s="294">
        <v>4.8594349051429625E-3</v>
      </c>
      <c r="Q55" s="294">
        <v>6.1768222370877819E-3</v>
      </c>
      <c r="R55" s="294"/>
      <c r="S55" s="294">
        <v>1.2389638342973747E-3</v>
      </c>
      <c r="T55" s="294">
        <v>4.6351072927126018E-3</v>
      </c>
      <c r="U55" s="294">
        <v>5.874071127009977E-3</v>
      </c>
      <c r="V55" s="294"/>
      <c r="W55" s="294">
        <v>1.1614752204727331E-3</v>
      </c>
      <c r="X55" s="294">
        <v>4.4069689151870432E-3</v>
      </c>
      <c r="Y55" s="294">
        <v>5.5684441356597765E-3</v>
      </c>
      <c r="Z55" s="294"/>
      <c r="AA55" s="294">
        <v>1.2161109842566827E-3</v>
      </c>
      <c r="AB55" s="294">
        <v>4.7685352149585787E-3</v>
      </c>
      <c r="AC55" s="294">
        <v>5.9846461992152612E-3</v>
      </c>
      <c r="AD55" s="294"/>
      <c r="AE55" s="294">
        <v>1.2660434162696903E-3</v>
      </c>
      <c r="AF55" s="294">
        <v>5.1302924993657977E-3</v>
      </c>
      <c r="AG55" s="294">
        <v>6.396335915635488E-3</v>
      </c>
      <c r="AH55" s="294"/>
      <c r="AI55" s="294">
        <v>1.3107331936151028E-3</v>
      </c>
      <c r="AJ55" s="294">
        <v>5.4889537325768668E-3</v>
      </c>
      <c r="AK55" s="294">
        <v>6.7996869261919696E-3</v>
      </c>
      <c r="AL55" s="294"/>
      <c r="AM55" s="294">
        <v>1.3496787632426119E-3</v>
      </c>
      <c r="AN55" s="294">
        <v>5.841003026262049E-3</v>
      </c>
      <c r="AO55" s="294">
        <v>7.1906817895046604E-3</v>
      </c>
      <c r="AP55" s="294"/>
      <c r="AQ55" s="294">
        <v>1.3824132201885908E-3</v>
      </c>
      <c r="AR55" s="294">
        <v>6.1826781587423175E-3</v>
      </c>
      <c r="AS55" s="294">
        <v>7.5650913789309087E-3</v>
      </c>
      <c r="AT55" s="294"/>
      <c r="AU55" s="294">
        <v>1.2347560606761252E-3</v>
      </c>
      <c r="AV55" s="294">
        <v>6.3448754712362044E-3</v>
      </c>
      <c r="AW55" s="294">
        <v>7.57963153191233E-3</v>
      </c>
      <c r="AX55" s="294"/>
      <c r="AY55" s="294">
        <v>1.099181165560461E-3</v>
      </c>
      <c r="AZ55" s="294">
        <v>6.4895471062595515E-3</v>
      </c>
      <c r="BA55" s="294">
        <v>7.588728271820013E-3</v>
      </c>
      <c r="BB55" s="294"/>
      <c r="BC55" s="294">
        <v>9.7531375293043816E-4</v>
      </c>
      <c r="BD55" s="294">
        <v>6.6159563952088041E-3</v>
      </c>
      <c r="BE55" s="294">
        <v>7.5912701481392428E-3</v>
      </c>
      <c r="BF55" s="294"/>
      <c r="BG55" s="294">
        <v>8.6266580897031075E-4</v>
      </c>
      <c r="BH55" s="294">
        <v>6.7234788995036753E-3</v>
      </c>
      <c r="BI55" s="294">
        <v>7.5861447084739856E-3</v>
      </c>
      <c r="BJ55" s="294"/>
      <c r="BK55" s="294">
        <v>7.606676135293762E-4</v>
      </c>
      <c r="BL55" s="294">
        <v>6.8116066622052867E-3</v>
      </c>
      <c r="BM55" s="294">
        <v>7.5722742757346629E-3</v>
      </c>
      <c r="BN55" s="294"/>
      <c r="BO55" s="294">
        <v>6.0917722968017801E-4</v>
      </c>
      <c r="BP55" s="294">
        <v>6.8736170040319417E-3</v>
      </c>
      <c r="BQ55" s="294">
        <v>7.48279423371212E-3</v>
      </c>
      <c r="BR55" s="294"/>
      <c r="BS55" s="294">
        <v>6.2159684477060349E-4</v>
      </c>
      <c r="BT55" s="294">
        <v>6.6613782618978306E-3</v>
      </c>
      <c r="BU55" s="294">
        <v>7.2829751066684342E-3</v>
      </c>
      <c r="BV55" s="294"/>
      <c r="BW55" s="294">
        <v>6.0596277912055609E-4</v>
      </c>
      <c r="BX55" s="294">
        <v>6.8066777171327322E-3</v>
      </c>
      <c r="BY55" s="294">
        <v>7.4126404962532883E-3</v>
      </c>
      <c r="BZ55" s="294"/>
      <c r="CA55" s="294">
        <v>5.0545336614192982E-4</v>
      </c>
      <c r="CB55" s="294">
        <v>6.7151495735903793E-3</v>
      </c>
      <c r="CC55" s="294">
        <v>7.2206029397323089E-3</v>
      </c>
      <c r="CD55" s="294"/>
    </row>
    <row r="56" spans="1:82" x14ac:dyDescent="0.3">
      <c r="A56" s="289" t="s">
        <v>291</v>
      </c>
      <c r="B56" s="292" t="s">
        <v>12</v>
      </c>
      <c r="C56" s="294">
        <v>9.8798337453987993E-3</v>
      </c>
      <c r="D56" s="294">
        <v>2.3316809575221396E-2</v>
      </c>
      <c r="E56" s="295">
        <v>3.3196643320620195E-2</v>
      </c>
      <c r="F56" s="295"/>
      <c r="G56" s="294">
        <v>1.0186477136895803E-2</v>
      </c>
      <c r="H56" s="294">
        <v>2.299439683871542E-2</v>
      </c>
      <c r="I56" s="294">
        <v>3.3180873975611223E-2</v>
      </c>
      <c r="J56" s="294"/>
      <c r="K56" s="294">
        <v>1.0464987888576355E-2</v>
      </c>
      <c r="L56" s="294">
        <v>2.2595151386875192E-2</v>
      </c>
      <c r="M56" s="294">
        <v>3.3060139275451546E-2</v>
      </c>
      <c r="N56" s="294"/>
      <c r="O56" s="294">
        <v>1.0714372769047695E-2</v>
      </c>
      <c r="P56" s="294">
        <v>2.2126962275439511E-2</v>
      </c>
      <c r="Q56" s="294">
        <v>3.2841335044487205E-2</v>
      </c>
      <c r="R56" s="294"/>
      <c r="S56" s="294">
        <v>1.0933596779153561E-2</v>
      </c>
      <c r="T56" s="294">
        <v>2.1597158463792902E-2</v>
      </c>
      <c r="U56" s="294">
        <v>3.2530755242946463E-2</v>
      </c>
      <c r="V56" s="294"/>
      <c r="W56" s="294">
        <v>1.1121555355959106E-2</v>
      </c>
      <c r="X56" s="294">
        <v>2.1012494228409874E-2</v>
      </c>
      <c r="Y56" s="294">
        <v>3.2134049584368982E-2</v>
      </c>
      <c r="Z56" s="294"/>
      <c r="AA56" s="294">
        <v>1.2035226956567537E-2</v>
      </c>
      <c r="AB56" s="294">
        <v>2.3145673682229462E-2</v>
      </c>
      <c r="AC56" s="294">
        <v>3.5180900638797002E-2</v>
      </c>
      <c r="AD56" s="294"/>
      <c r="AE56" s="294">
        <v>1.2949564606753918E-2</v>
      </c>
      <c r="AF56" s="294">
        <v>2.534977858244284E-2</v>
      </c>
      <c r="AG56" s="294">
        <v>3.8299343189196762E-2</v>
      </c>
      <c r="AH56" s="294"/>
      <c r="AI56" s="294">
        <v>1.3856270713158111E-2</v>
      </c>
      <c r="AJ56" s="294">
        <v>2.7610153774537675E-2</v>
      </c>
      <c r="AK56" s="294">
        <v>4.1466424487695788E-2</v>
      </c>
      <c r="AL56" s="294"/>
      <c r="AM56" s="294">
        <v>1.4746466567097638E-2</v>
      </c>
      <c r="AN56" s="294">
        <v>2.9909826821333137E-2</v>
      </c>
      <c r="AO56" s="294">
        <v>4.4656293388430773E-2</v>
      </c>
      <c r="AP56" s="294"/>
      <c r="AQ56" s="294">
        <v>1.5610647915282555E-2</v>
      </c>
      <c r="AR56" s="294">
        <v>3.2229258869698678E-2</v>
      </c>
      <c r="AS56" s="294">
        <v>4.7839906784981234E-2</v>
      </c>
      <c r="AT56" s="294"/>
      <c r="AU56" s="294">
        <v>1.4357129745643151E-2</v>
      </c>
      <c r="AV56" s="294">
        <v>3.1990950317627498E-2</v>
      </c>
      <c r="AW56" s="294">
        <v>4.6348080063270646E-2</v>
      </c>
      <c r="AX56" s="294"/>
      <c r="AY56" s="294">
        <v>1.3160098655865938E-2</v>
      </c>
      <c r="AZ56" s="294">
        <v>3.1648183454397731E-2</v>
      </c>
      <c r="BA56" s="294">
        <v>4.4808282110263671E-2</v>
      </c>
      <c r="BB56" s="294"/>
      <c r="BC56" s="294">
        <v>1.2023685925599841E-2</v>
      </c>
      <c r="BD56" s="294">
        <v>3.1207385941788131E-2</v>
      </c>
      <c r="BE56" s="294">
        <v>4.323107186738797E-2</v>
      </c>
      <c r="BF56" s="294"/>
      <c r="BG56" s="294">
        <v>1.0950634125493275E-2</v>
      </c>
      <c r="BH56" s="294">
        <v>3.0675324353297652E-2</v>
      </c>
      <c r="BI56" s="294">
        <v>4.1625958478790928E-2</v>
      </c>
      <c r="BJ56" s="294"/>
      <c r="BK56" s="294">
        <v>9.9424866751763926E-3</v>
      </c>
      <c r="BL56" s="294">
        <v>3.0059035299859274E-2</v>
      </c>
      <c r="BM56" s="294">
        <v>4.0001521975035668E-2</v>
      </c>
      <c r="BN56" s="294"/>
      <c r="BO56" s="294">
        <v>1.4110319568446484E-2</v>
      </c>
      <c r="BP56" s="294">
        <v>2.9824522993495903E-2</v>
      </c>
      <c r="BQ56" s="294">
        <v>4.3934842561942383E-2</v>
      </c>
      <c r="BR56" s="294"/>
      <c r="BS56" s="294">
        <v>1.4129647404913239E-2</v>
      </c>
      <c r="BT56" s="294">
        <v>3.0274285457411419E-2</v>
      </c>
      <c r="BU56" s="294">
        <v>4.4403932862324656E-2</v>
      </c>
      <c r="BV56" s="294"/>
      <c r="BW56" s="294">
        <v>1.3718249531173515E-2</v>
      </c>
      <c r="BX56" s="294">
        <v>3.0469093736966338E-2</v>
      </c>
      <c r="BY56" s="294">
        <v>4.4187343268139855E-2</v>
      </c>
      <c r="BZ56" s="294"/>
      <c r="CA56" s="294">
        <v>1.2782458111360338E-2</v>
      </c>
      <c r="CB56" s="294">
        <v>3.0469728289982109E-2</v>
      </c>
      <c r="CC56" s="294">
        <v>4.3252186401342443E-2</v>
      </c>
      <c r="CD56" s="294"/>
    </row>
    <row r="57" spans="1:82" x14ac:dyDescent="0.3">
      <c r="A57" s="289" t="s">
        <v>297</v>
      </c>
      <c r="B57" s="292" t="s">
        <v>13</v>
      </c>
      <c r="C57" s="294">
        <v>1.0111079156199335E-2</v>
      </c>
      <c r="D57" s="294">
        <v>1.1548097822923327E-2</v>
      </c>
      <c r="E57" s="295">
        <v>2.165917697912266E-2</v>
      </c>
      <c r="F57" s="295"/>
      <c r="G57" s="294">
        <v>9.9275395122037785E-3</v>
      </c>
      <c r="H57" s="294">
        <v>1.1865049975933902E-2</v>
      </c>
      <c r="I57" s="294">
        <v>2.1792589488137681E-2</v>
      </c>
      <c r="J57" s="294"/>
      <c r="K57" s="294">
        <v>9.7123891510665691E-3</v>
      </c>
      <c r="L57" s="294">
        <v>1.2146999861674317E-2</v>
      </c>
      <c r="M57" s="294">
        <v>2.1859389012740885E-2</v>
      </c>
      <c r="N57" s="294"/>
      <c r="O57" s="294">
        <v>9.4694298865750873E-3</v>
      </c>
      <c r="P57" s="294">
        <v>1.2393152333913512E-2</v>
      </c>
      <c r="Q57" s="294">
        <v>2.1862582220488602E-2</v>
      </c>
      <c r="R57" s="294"/>
      <c r="S57" s="294">
        <v>9.2021619001534261E-3</v>
      </c>
      <c r="T57" s="294">
        <v>1.2602677672704732E-2</v>
      </c>
      <c r="U57" s="294">
        <v>2.180483957285816E-2</v>
      </c>
      <c r="V57" s="294"/>
      <c r="W57" s="294">
        <v>8.9137834628765546E-3</v>
      </c>
      <c r="X57" s="294">
        <v>1.2774680369826171E-2</v>
      </c>
      <c r="Y57" s="294">
        <v>2.1688463832702728E-2</v>
      </c>
      <c r="Z57" s="294"/>
      <c r="AA57" s="294">
        <v>7.7940406289765075E-3</v>
      </c>
      <c r="AB57" s="294">
        <v>1.3179668739070382E-2</v>
      </c>
      <c r="AC57" s="294">
        <v>2.0973709368046888E-2</v>
      </c>
      <c r="AD57" s="294"/>
      <c r="AE57" s="294">
        <v>6.7760308796108752E-3</v>
      </c>
      <c r="AF57" s="294">
        <v>1.3519825070525893E-2</v>
      </c>
      <c r="AG57" s="294">
        <v>2.0295855950136769E-2</v>
      </c>
      <c r="AH57" s="294"/>
      <c r="AI57" s="294">
        <v>5.8583915987562756E-3</v>
      </c>
      <c r="AJ57" s="294">
        <v>1.3792022622077274E-2</v>
      </c>
      <c r="AK57" s="294">
        <v>1.9650414220833547E-2</v>
      </c>
      <c r="AL57" s="294"/>
      <c r="AM57" s="294">
        <v>5.037694627178361E-3</v>
      </c>
      <c r="AN57" s="294">
        <v>1.3993787255470687E-2</v>
      </c>
      <c r="AO57" s="294">
        <v>1.9031481882649047E-2</v>
      </c>
      <c r="AP57" s="294"/>
      <c r="AQ57" s="294">
        <v>4.3090013002181895E-3</v>
      </c>
      <c r="AR57" s="294">
        <v>1.4123226390300711E-2</v>
      </c>
      <c r="AS57" s="294">
        <v>1.8432227690518901E-2</v>
      </c>
      <c r="AT57" s="294"/>
      <c r="AU57" s="294">
        <v>4.4705405854070217E-3</v>
      </c>
      <c r="AV57" s="294">
        <v>1.4784504029145119E-2</v>
      </c>
      <c r="AW57" s="294">
        <v>1.9255044614552141E-2</v>
      </c>
      <c r="AX57" s="294"/>
      <c r="AY57" s="294">
        <v>4.6226209392670661E-3</v>
      </c>
      <c r="AZ57" s="294">
        <v>1.5424973360156696E-2</v>
      </c>
      <c r="BA57" s="294">
        <v>2.0047594299423762E-2</v>
      </c>
      <c r="BB57" s="294"/>
      <c r="BC57" s="294">
        <v>4.7643480550164773E-3</v>
      </c>
      <c r="BD57" s="294">
        <v>1.6040911538810262E-2</v>
      </c>
      <c r="BE57" s="294">
        <v>2.0805259593826741E-2</v>
      </c>
      <c r="BF57" s="294"/>
      <c r="BG57" s="294">
        <v>4.8948777171236172E-3</v>
      </c>
      <c r="BH57" s="294">
        <v>1.6628643863024171E-2</v>
      </c>
      <c r="BI57" s="294">
        <v>2.1523521580147791E-2</v>
      </c>
      <c r="BJ57" s="294"/>
      <c r="BK57" s="294">
        <v>5.0134226171361955E-3</v>
      </c>
      <c r="BL57" s="294">
        <v>1.7184572141778667E-2</v>
      </c>
      <c r="BM57" s="294">
        <v>2.2197994758914864E-2</v>
      </c>
      <c r="BN57" s="294"/>
      <c r="BO57" s="294">
        <v>4.9020577659120755E-3</v>
      </c>
      <c r="BP57" s="294">
        <v>1.7494051212332221E-2</v>
      </c>
      <c r="BQ57" s="294">
        <v>2.2396108978244296E-2</v>
      </c>
      <c r="BR57" s="294"/>
      <c r="BS57" s="294">
        <v>4.6370650364654081E-3</v>
      </c>
      <c r="BT57" s="294">
        <v>1.7469996872427684E-2</v>
      </c>
      <c r="BU57" s="294">
        <v>2.210706190889309E-2</v>
      </c>
      <c r="BV57" s="294"/>
      <c r="BW57" s="294">
        <v>4.5875953523720802E-3</v>
      </c>
      <c r="BX57" s="294">
        <v>1.6866668407073872E-2</v>
      </c>
      <c r="BY57" s="294">
        <v>2.1454263759445952E-2</v>
      </c>
      <c r="BZ57" s="294"/>
      <c r="CA57" s="294">
        <v>4.2018191570137768E-3</v>
      </c>
      <c r="CB57" s="294">
        <v>1.7234098538857625E-2</v>
      </c>
      <c r="CC57" s="294">
        <v>2.1435917695871401E-2</v>
      </c>
      <c r="CD57" s="294"/>
    </row>
    <row r="58" spans="1:82" x14ac:dyDescent="0.3">
      <c r="A58" s="289" t="s">
        <v>297</v>
      </c>
      <c r="B58" s="292" t="s">
        <v>14</v>
      </c>
      <c r="C58" s="294">
        <v>2.3422572407628415E-3</v>
      </c>
      <c r="D58" s="294">
        <v>6.9579605763289152E-3</v>
      </c>
      <c r="E58" s="295">
        <v>9.3002178170917566E-3</v>
      </c>
      <c r="F58" s="295"/>
      <c r="G58" s="294">
        <v>2.3521347462019098E-3</v>
      </c>
      <c r="H58" s="294">
        <v>6.72157260379943E-3</v>
      </c>
      <c r="I58" s="294">
        <v>9.0737073500013407E-3</v>
      </c>
      <c r="J58" s="294"/>
      <c r="K58" s="294">
        <v>2.3535863775028631E-3</v>
      </c>
      <c r="L58" s="294">
        <v>6.4699386330497001E-3</v>
      </c>
      <c r="M58" s="294">
        <v>8.8235250105525628E-3</v>
      </c>
      <c r="N58" s="294"/>
      <c r="O58" s="294">
        <v>2.346990829591698E-3</v>
      </c>
      <c r="P58" s="294">
        <v>6.2064424901859573E-3</v>
      </c>
      <c r="Q58" s="294">
        <v>8.5534333197776549E-3</v>
      </c>
      <c r="R58" s="294"/>
      <c r="S58" s="294">
        <v>2.3327109235978622E-3</v>
      </c>
      <c r="T58" s="294">
        <v>5.934082624316655E-3</v>
      </c>
      <c r="U58" s="294">
        <v>8.2667935479145173E-3</v>
      </c>
      <c r="V58" s="294"/>
      <c r="W58" s="294">
        <v>2.3110887654897816E-3</v>
      </c>
      <c r="X58" s="294">
        <v>5.6554949045006008E-3</v>
      </c>
      <c r="Y58" s="294">
        <v>7.9665836699903819E-3</v>
      </c>
      <c r="Z58" s="294"/>
      <c r="AA58" s="294">
        <v>2.0907030443957021E-3</v>
      </c>
      <c r="AB58" s="294">
        <v>6.2684823444409035E-3</v>
      </c>
      <c r="AC58" s="294">
        <v>8.3591853888366052E-3</v>
      </c>
      <c r="AD58" s="294"/>
      <c r="AE58" s="294">
        <v>1.8805297244799922E-3</v>
      </c>
      <c r="AF58" s="294">
        <v>6.9082226152764863E-3</v>
      </c>
      <c r="AG58" s="294">
        <v>8.7887523397564785E-3</v>
      </c>
      <c r="AH58" s="294"/>
      <c r="AI58" s="294">
        <v>1.6821253818410807E-3</v>
      </c>
      <c r="AJ58" s="294">
        <v>7.5711273620650494E-3</v>
      </c>
      <c r="AK58" s="294">
        <v>9.2532527439061294E-3</v>
      </c>
      <c r="AL58" s="294"/>
      <c r="AM58" s="294">
        <v>1.4965352245313733E-3</v>
      </c>
      <c r="AN58" s="294">
        <v>8.2528736796338327E-3</v>
      </c>
      <c r="AO58" s="294">
        <v>9.7494089041652073E-3</v>
      </c>
      <c r="AP58" s="294"/>
      <c r="AQ58" s="294">
        <v>1.3243624854246466E-3</v>
      </c>
      <c r="AR58" s="294">
        <v>8.9483134963162306E-3</v>
      </c>
      <c r="AS58" s="294">
        <v>1.0272675981740876E-2</v>
      </c>
      <c r="AT58" s="294"/>
      <c r="AU58" s="294">
        <v>1.3314069312038317E-3</v>
      </c>
      <c r="AV58" s="294">
        <v>9.0646494520769255E-3</v>
      </c>
      <c r="AW58" s="294">
        <v>1.0396056383280759E-2</v>
      </c>
      <c r="AX58" s="294"/>
      <c r="AY58" s="294">
        <v>1.3340115209697885E-3</v>
      </c>
      <c r="AZ58" s="294">
        <v>9.151781866031123E-3</v>
      </c>
      <c r="BA58" s="294">
        <v>1.0485793387000911E-2</v>
      </c>
      <c r="BB58" s="294"/>
      <c r="BC58" s="294">
        <v>1.3322793778635755E-3</v>
      </c>
      <c r="BD58" s="294">
        <v>9.2097377764676046E-3</v>
      </c>
      <c r="BE58" s="294">
        <v>1.0542017154331179E-2</v>
      </c>
      <c r="BF58" s="294"/>
      <c r="BG58" s="294">
        <v>1.3263379556488152E-3</v>
      </c>
      <c r="BH58" s="294">
        <v>9.2387249328818276E-3</v>
      </c>
      <c r="BI58" s="294">
        <v>1.0565062888530641E-2</v>
      </c>
      <c r="BJ58" s="294"/>
      <c r="BK58" s="294">
        <v>1.3163373177750247E-3</v>
      </c>
      <c r="BL58" s="294">
        <v>9.239126473392107E-3</v>
      </c>
      <c r="BM58" s="294">
        <v>1.0555463791167131E-2</v>
      </c>
      <c r="BN58" s="294"/>
      <c r="BO58" s="294">
        <v>2.2505398295174653E-3</v>
      </c>
      <c r="BP58" s="294">
        <v>9.2652002976018992E-3</v>
      </c>
      <c r="BQ58" s="294">
        <v>1.1515740127119364E-2</v>
      </c>
      <c r="BR58" s="294"/>
      <c r="BS58" s="294">
        <v>2.3207022697677949E-3</v>
      </c>
      <c r="BT58" s="294">
        <v>9.0504516957354043E-3</v>
      </c>
      <c r="BU58" s="294">
        <v>1.13711539655032E-2</v>
      </c>
      <c r="BV58" s="294"/>
      <c r="BW58" s="294">
        <v>2.2730980229733158E-3</v>
      </c>
      <c r="BX58" s="294">
        <v>8.8698416628796607E-3</v>
      </c>
      <c r="BY58" s="294">
        <v>1.1142939685852976E-2</v>
      </c>
      <c r="BZ58" s="294"/>
      <c r="CA58" s="294">
        <v>1.980126884452791E-3</v>
      </c>
      <c r="CB58" s="294">
        <v>9.2610906742104804E-3</v>
      </c>
      <c r="CC58" s="294">
        <v>1.1241217558663271E-2</v>
      </c>
      <c r="CD58" s="294"/>
    </row>
    <row r="59" spans="1:82" x14ac:dyDescent="0.3">
      <c r="A59" s="289" t="s">
        <v>291</v>
      </c>
      <c r="B59" s="292" t="s">
        <v>15</v>
      </c>
      <c r="C59" s="294">
        <v>2.7910732950850076E-2</v>
      </c>
      <c r="D59" s="294">
        <v>4.7648297844431177E-2</v>
      </c>
      <c r="E59" s="295">
        <v>7.5559030795281257E-2</v>
      </c>
      <c r="F59" s="295"/>
      <c r="G59" s="294">
        <v>2.7710910067988748E-2</v>
      </c>
      <c r="H59" s="294">
        <v>4.7595481837104825E-2</v>
      </c>
      <c r="I59" s="294">
        <v>7.530639190509357E-2</v>
      </c>
      <c r="J59" s="294"/>
      <c r="K59" s="294">
        <v>2.7413890476535967E-2</v>
      </c>
      <c r="L59" s="294">
        <v>4.7372292458662695E-2</v>
      </c>
      <c r="M59" s="294">
        <v>7.4786182935198675E-2</v>
      </c>
      <c r="N59" s="294"/>
      <c r="O59" s="294">
        <v>2.7027374818951511E-2</v>
      </c>
      <c r="P59" s="294">
        <v>4.6989019458034478E-2</v>
      </c>
      <c r="Q59" s="294">
        <v>7.4016394276985989E-2</v>
      </c>
      <c r="R59" s="294"/>
      <c r="S59" s="294">
        <v>2.6558609604643776E-2</v>
      </c>
      <c r="T59" s="294">
        <v>4.645544693030268E-2</v>
      </c>
      <c r="U59" s="294">
        <v>7.3014056534946456E-2</v>
      </c>
      <c r="V59" s="294"/>
      <c r="W59" s="294">
        <v>2.601434997913897E-2</v>
      </c>
      <c r="X59" s="294">
        <v>4.5780768181371875E-2</v>
      </c>
      <c r="Y59" s="294">
        <v>7.1795118160510846E-2</v>
      </c>
      <c r="Z59" s="294"/>
      <c r="AA59" s="294">
        <v>2.2542456902211478E-2</v>
      </c>
      <c r="AB59" s="294">
        <v>4.7151303148428914E-2</v>
      </c>
      <c r="AC59" s="294">
        <v>6.9693760050640388E-2</v>
      </c>
      <c r="AD59" s="294"/>
      <c r="AE59" s="294">
        <v>1.9422344050789013E-2</v>
      </c>
      <c r="AF59" s="294">
        <v>4.8285468555755169E-2</v>
      </c>
      <c r="AG59" s="294">
        <v>6.7707812606544182E-2</v>
      </c>
      <c r="AH59" s="294"/>
      <c r="AI59" s="294">
        <v>1.6641495378401521E-2</v>
      </c>
      <c r="AJ59" s="294">
        <v>4.9173317689137519E-2</v>
      </c>
      <c r="AK59" s="294">
        <v>6.5814813067539044E-2</v>
      </c>
      <c r="AL59" s="294"/>
      <c r="AM59" s="294">
        <v>1.4181869095329798E-2</v>
      </c>
      <c r="AN59" s="294">
        <v>4.980729882147502E-2</v>
      </c>
      <c r="AO59" s="294">
        <v>6.3989167916804826E-2</v>
      </c>
      <c r="AP59" s="294"/>
      <c r="AQ59" s="294">
        <v>1.2021701584474357E-2</v>
      </c>
      <c r="AR59" s="294">
        <v>5.0181982586262878E-2</v>
      </c>
      <c r="AS59" s="294">
        <v>6.2203684170737232E-2</v>
      </c>
      <c r="AT59" s="294"/>
      <c r="AU59" s="294">
        <v>1.3621568906981307E-2</v>
      </c>
      <c r="AV59" s="294">
        <v>5.0681314892457016E-2</v>
      </c>
      <c r="AW59" s="294">
        <v>6.4302883799438326E-2</v>
      </c>
      <c r="AX59" s="294"/>
      <c r="AY59" s="294">
        <v>1.5382720305112235E-2</v>
      </c>
      <c r="AZ59" s="294">
        <v>5.101439678421648E-2</v>
      </c>
      <c r="BA59" s="294">
        <v>6.6397117089328717E-2</v>
      </c>
      <c r="BB59" s="294"/>
      <c r="BC59" s="294">
        <v>1.7315144251360482E-2</v>
      </c>
      <c r="BD59" s="294">
        <v>5.1182865462216585E-2</v>
      </c>
      <c r="BE59" s="294">
        <v>6.8498009713577071E-2</v>
      </c>
      <c r="BF59" s="294"/>
      <c r="BG59" s="294">
        <v>1.9428633304299971E-2</v>
      </c>
      <c r="BH59" s="294">
        <v>5.1189348666676487E-2</v>
      </c>
      <c r="BI59" s="294">
        <v>7.0617981970976448E-2</v>
      </c>
      <c r="BJ59" s="294"/>
      <c r="BK59" s="294">
        <v>2.1732640312654209E-2</v>
      </c>
      <c r="BL59" s="294">
        <v>5.103742025778131E-2</v>
      </c>
      <c r="BM59" s="294">
        <v>7.2770060570435516E-2</v>
      </c>
      <c r="BN59" s="294"/>
      <c r="BO59" s="294">
        <v>2.2702157941535989E-2</v>
      </c>
      <c r="BP59" s="294">
        <v>5.1104178540123488E-2</v>
      </c>
      <c r="BQ59" s="294">
        <v>7.3806336481659476E-2</v>
      </c>
      <c r="BR59" s="294"/>
      <c r="BS59" s="294">
        <v>2.254666873219777E-2</v>
      </c>
      <c r="BT59" s="294">
        <v>5.2103131842440961E-2</v>
      </c>
      <c r="BU59" s="294">
        <v>7.4649800574638728E-2</v>
      </c>
      <c r="BV59" s="294"/>
      <c r="BW59" s="294">
        <v>2.3918065822040618E-2</v>
      </c>
      <c r="BX59" s="294">
        <v>5.1147165587003211E-2</v>
      </c>
      <c r="BY59" s="294">
        <v>7.5065231409043837E-2</v>
      </c>
      <c r="BZ59" s="294"/>
      <c r="CA59" s="294">
        <v>2.303652755933093E-2</v>
      </c>
      <c r="CB59" s="294">
        <v>5.2243797227028009E-2</v>
      </c>
      <c r="CC59" s="294">
        <v>7.5280324786358932E-2</v>
      </c>
      <c r="CD59" s="294"/>
    </row>
    <row r="60" spans="1:82" x14ac:dyDescent="0.3">
      <c r="A60" s="289" t="s">
        <v>297</v>
      </c>
      <c r="B60" s="292" t="s">
        <v>16</v>
      </c>
      <c r="C60" s="294">
        <v>1.7520413173186814E-2</v>
      </c>
      <c r="D60" s="294">
        <v>4.1457805836768821E-2</v>
      </c>
      <c r="E60" s="295">
        <v>5.8978219009955632E-2</v>
      </c>
      <c r="F60" s="295"/>
      <c r="G60" s="294">
        <v>1.8005107642869143E-2</v>
      </c>
      <c r="H60" s="294">
        <v>4.1578073200376098E-2</v>
      </c>
      <c r="I60" s="294">
        <v>5.9583180843245237E-2</v>
      </c>
      <c r="J60" s="294"/>
      <c r="K60" s="294">
        <v>1.843688036506784E-2</v>
      </c>
      <c r="L60" s="294">
        <v>4.1549207328711424E-2</v>
      </c>
      <c r="M60" s="294">
        <v>5.9986087693779264E-2</v>
      </c>
      <c r="N60" s="294"/>
      <c r="O60" s="294">
        <v>1.8814490402825453E-2</v>
      </c>
      <c r="P60" s="294">
        <v>4.1378470428589435E-2</v>
      </c>
      <c r="Q60" s="294">
        <v>6.0192960831414892E-2</v>
      </c>
      <c r="R60" s="294"/>
      <c r="S60" s="294">
        <v>1.9136643280181297E-2</v>
      </c>
      <c r="T60" s="294">
        <v>4.107280867595884E-2</v>
      </c>
      <c r="U60" s="294">
        <v>6.0209451956140136E-2</v>
      </c>
      <c r="V60" s="294"/>
      <c r="W60" s="294">
        <v>1.9401943517768059E-2</v>
      </c>
      <c r="X60" s="294">
        <v>4.0638769033694774E-2</v>
      </c>
      <c r="Y60" s="294">
        <v>6.0040712551462837E-2</v>
      </c>
      <c r="Z60" s="294"/>
      <c r="AA60" s="294">
        <v>1.9895535501185127E-2</v>
      </c>
      <c r="AB60" s="294">
        <v>4.4080160324109982E-2</v>
      </c>
      <c r="AC60" s="294">
        <v>6.3975695825295109E-2</v>
      </c>
      <c r="AD60" s="294"/>
      <c r="AE60" s="294">
        <v>2.0285146827292357E-2</v>
      </c>
      <c r="AF60" s="294">
        <v>4.7539861475756423E-2</v>
      </c>
      <c r="AG60" s="294">
        <v>6.7825008303048773E-2</v>
      </c>
      <c r="AH60" s="294"/>
      <c r="AI60" s="294">
        <v>2.0567949099137478E-2</v>
      </c>
      <c r="AJ60" s="294">
        <v>5.098741204398146E-2</v>
      </c>
      <c r="AK60" s="294">
        <v>7.1555361143118945E-2</v>
      </c>
      <c r="AL60" s="294"/>
      <c r="AM60" s="294">
        <v>2.0742172422601058E-2</v>
      </c>
      <c r="AN60" s="294">
        <v>5.4389923037031697E-2</v>
      </c>
      <c r="AO60" s="294">
        <v>7.5132095459632758E-2</v>
      </c>
      <c r="AP60" s="294"/>
      <c r="AQ60" s="294">
        <v>2.0806969885439685E-2</v>
      </c>
      <c r="AR60" s="294">
        <v>5.7711885948264104E-2</v>
      </c>
      <c r="AS60" s="294">
        <v>7.8518855833703785E-2</v>
      </c>
      <c r="AT60" s="294"/>
      <c r="AU60" s="294">
        <v>2.0776244471756276E-2</v>
      </c>
      <c r="AV60" s="294">
        <v>5.8970081703644331E-2</v>
      </c>
      <c r="AW60" s="294">
        <v>7.9746326175400603E-2</v>
      </c>
      <c r="AX60" s="294"/>
      <c r="AY60" s="294">
        <v>2.0676169260141465E-2</v>
      </c>
      <c r="AZ60" s="294">
        <v>6.0054148804472671E-2</v>
      </c>
      <c r="BA60" s="294">
        <v>8.0730318064614129E-2</v>
      </c>
      <c r="BB60" s="294"/>
      <c r="BC60" s="294">
        <v>2.0509735945199826E-2</v>
      </c>
      <c r="BD60" s="294">
        <v>6.0959480950285784E-2</v>
      </c>
      <c r="BE60" s="294">
        <v>8.1469216895485599E-2</v>
      </c>
      <c r="BF60" s="294"/>
      <c r="BG60" s="294">
        <v>2.0280246361378523E-2</v>
      </c>
      <c r="BH60" s="294">
        <v>6.1682600117819807E-2</v>
      </c>
      <c r="BI60" s="294">
        <v>8.1962846479198326E-2</v>
      </c>
      <c r="BJ60" s="294"/>
      <c r="BK60" s="294">
        <v>1.9991274711695373E-2</v>
      </c>
      <c r="BL60" s="294">
        <v>6.2221172027277206E-2</v>
      </c>
      <c r="BM60" s="294">
        <v>8.2212446738972572E-2</v>
      </c>
      <c r="BN60" s="294"/>
      <c r="BO60" s="294">
        <v>2.1132325370490514E-2</v>
      </c>
      <c r="BP60" s="294">
        <v>6.265984843767701E-2</v>
      </c>
      <c r="BQ60" s="294">
        <v>8.379217380816753E-2</v>
      </c>
      <c r="BR60" s="294"/>
      <c r="BS60" s="294">
        <v>2.1766786384608373E-2</v>
      </c>
      <c r="BT60" s="294">
        <v>6.3799869750130161E-2</v>
      </c>
      <c r="BU60" s="294">
        <v>8.5566656134738531E-2</v>
      </c>
      <c r="BV60" s="294"/>
      <c r="BW60" s="294">
        <v>2.1415319069026072E-2</v>
      </c>
      <c r="BX60" s="294">
        <v>6.4060394566459025E-2</v>
      </c>
      <c r="BY60" s="294">
        <v>8.547571363548509E-2</v>
      </c>
      <c r="BZ60" s="294"/>
      <c r="CA60" s="294">
        <v>2.0465609520639097E-2</v>
      </c>
      <c r="CB60" s="294">
        <v>6.3608702548102442E-2</v>
      </c>
      <c r="CC60" s="294">
        <v>8.4074312068741539E-2</v>
      </c>
      <c r="CD60" s="294"/>
    </row>
    <row r="61" spans="1:82" x14ac:dyDescent="0.3">
      <c r="A61" s="289" t="s">
        <v>291</v>
      </c>
      <c r="B61" s="292" t="s">
        <v>17</v>
      </c>
      <c r="C61" s="294">
        <v>7.1520638280714918E-3</v>
      </c>
      <c r="D61" s="294">
        <v>1.5288917699058989E-2</v>
      </c>
      <c r="E61" s="295">
        <v>2.244098152713048E-2</v>
      </c>
      <c r="F61" s="295"/>
      <c r="G61" s="294">
        <v>6.3587935845437777E-3</v>
      </c>
      <c r="H61" s="294">
        <v>1.2494657569884363E-2</v>
      </c>
      <c r="I61" s="294">
        <v>1.8853451154428141E-2</v>
      </c>
      <c r="J61" s="294"/>
      <c r="K61" s="294">
        <v>5.6332420200927765E-3</v>
      </c>
      <c r="L61" s="294">
        <v>1.0174482069379615E-2</v>
      </c>
      <c r="M61" s="294">
        <v>1.580772408947239E-2</v>
      </c>
      <c r="N61" s="294"/>
      <c r="O61" s="294">
        <v>4.9734230135829675E-3</v>
      </c>
      <c r="P61" s="294">
        <v>8.256834314637208E-3</v>
      </c>
      <c r="Q61" s="294">
        <v>1.3230257328220175E-2</v>
      </c>
      <c r="R61" s="294"/>
      <c r="S61" s="294">
        <v>4.3764368738318741E-3</v>
      </c>
      <c r="T61" s="294">
        <v>6.6785642522434897E-3</v>
      </c>
      <c r="U61" s="294">
        <v>1.1055001126075364E-2</v>
      </c>
      <c r="V61" s="294"/>
      <c r="W61" s="294">
        <v>3.838770161228384E-3</v>
      </c>
      <c r="X61" s="294">
        <v>5.3846666199723874E-3</v>
      </c>
      <c r="Y61" s="294">
        <v>9.2234367812007705E-3</v>
      </c>
      <c r="Z61" s="294"/>
      <c r="AA61" s="294">
        <v>3.5890602599732199E-3</v>
      </c>
      <c r="AB61" s="294">
        <v>6.8834187365592187E-3</v>
      </c>
      <c r="AC61" s="294">
        <v>1.0472478996532439E-2</v>
      </c>
      <c r="AD61" s="294"/>
      <c r="AE61" s="294">
        <v>3.3364261431414782E-3</v>
      </c>
      <c r="AF61" s="294">
        <v>8.7490658406228425E-3</v>
      </c>
      <c r="AG61" s="294">
        <v>1.2085491983764322E-2</v>
      </c>
      <c r="AH61" s="294"/>
      <c r="AI61" s="294">
        <v>3.0844134738404676E-3</v>
      </c>
      <c r="AJ61" s="294">
        <v>1.1058837860506104E-2</v>
      </c>
      <c r="AK61" s="294">
        <v>1.4143251334346572E-2</v>
      </c>
      <c r="AL61" s="294"/>
      <c r="AM61" s="294">
        <v>2.8360513214407664E-3</v>
      </c>
      <c r="AN61" s="294">
        <v>1.3902974124670201E-2</v>
      </c>
      <c r="AO61" s="294">
        <v>1.6739025446110969E-2</v>
      </c>
      <c r="AP61" s="294"/>
      <c r="AQ61" s="294">
        <v>2.5938623590220987E-3</v>
      </c>
      <c r="AR61" s="294">
        <v>1.7385904333468958E-2</v>
      </c>
      <c r="AS61" s="294">
        <v>1.9979766692491057E-2</v>
      </c>
      <c r="AT61" s="294"/>
      <c r="AU61" s="294">
        <v>2.7824372494484532E-3</v>
      </c>
      <c r="AV61" s="294">
        <v>1.8316416313626471E-2</v>
      </c>
      <c r="AW61" s="294">
        <v>2.1098853563074924E-2</v>
      </c>
      <c r="AX61" s="294"/>
      <c r="AY61" s="294">
        <v>2.9747375395401199E-3</v>
      </c>
      <c r="AZ61" s="294">
        <v>1.9232181546901327E-2</v>
      </c>
      <c r="BA61" s="294">
        <v>2.2206919086441446E-2</v>
      </c>
      <c r="BB61" s="294"/>
      <c r="BC61" s="294">
        <v>3.1699972672100331E-3</v>
      </c>
      <c r="BD61" s="294">
        <v>2.0128135731281183E-2</v>
      </c>
      <c r="BE61" s="294">
        <v>2.3298132998491216E-2</v>
      </c>
      <c r="BF61" s="294"/>
      <c r="BG61" s="294">
        <v>3.3673812450242826E-3</v>
      </c>
      <c r="BH61" s="294">
        <v>2.0999150295737203E-2</v>
      </c>
      <c r="BI61" s="294">
        <v>2.4366531540761485E-2</v>
      </c>
      <c r="BJ61" s="294"/>
      <c r="BK61" s="294">
        <v>3.5659873060357528E-3</v>
      </c>
      <c r="BL61" s="294">
        <v>2.1840068425503172E-2</v>
      </c>
      <c r="BM61" s="294">
        <v>2.5406055731538923E-2</v>
      </c>
      <c r="BN61" s="294"/>
      <c r="BO61" s="294">
        <v>3.4187032581915072E-3</v>
      </c>
      <c r="BP61" s="294">
        <v>2.2292055936677269E-2</v>
      </c>
      <c r="BQ61" s="294">
        <v>2.5710759194868777E-2</v>
      </c>
      <c r="BR61" s="294"/>
      <c r="BS61" s="294">
        <v>3.8141037083263946E-3</v>
      </c>
      <c r="BT61" s="294">
        <v>2.2415960253344382E-2</v>
      </c>
      <c r="BU61" s="294">
        <v>2.6230063961670776E-2</v>
      </c>
      <c r="BV61" s="294"/>
      <c r="BW61" s="294">
        <v>3.8386610796859902E-3</v>
      </c>
      <c r="BX61" s="294">
        <v>2.2776907448381106E-2</v>
      </c>
      <c r="BY61" s="294">
        <v>2.6615568528067096E-2</v>
      </c>
      <c r="BZ61" s="294"/>
      <c r="CA61" s="294">
        <v>3.7149772700414475E-3</v>
      </c>
      <c r="CB61" s="294">
        <v>2.2941148461427946E-2</v>
      </c>
      <c r="CC61" s="294">
        <v>2.6656125731469395E-2</v>
      </c>
      <c r="CD61" s="294"/>
    </row>
    <row r="62" spans="1:82" x14ac:dyDescent="0.3">
      <c r="A62" s="289" t="s">
        <v>297</v>
      </c>
      <c r="B62" s="292" t="s">
        <v>18</v>
      </c>
      <c r="C62" s="294">
        <v>2.6849407903256706E-3</v>
      </c>
      <c r="D62" s="294">
        <v>8.2730728851024317E-3</v>
      </c>
      <c r="E62" s="295">
        <v>1.0958013675428101E-2</v>
      </c>
      <c r="F62" s="295"/>
      <c r="G62" s="294">
        <v>3.1098404798611434E-3</v>
      </c>
      <c r="H62" s="294">
        <v>8.3203851081525334E-3</v>
      </c>
      <c r="I62" s="294">
        <v>1.1430225588013676E-2</v>
      </c>
      <c r="J62" s="294"/>
      <c r="K62" s="294">
        <v>3.5890693394976013E-3</v>
      </c>
      <c r="L62" s="294">
        <v>8.3379702767727472E-3</v>
      </c>
      <c r="M62" s="294">
        <v>1.1927039616270348E-2</v>
      </c>
      <c r="N62" s="294"/>
      <c r="O62" s="294">
        <v>4.1279924282869983E-3</v>
      </c>
      <c r="P62" s="294">
        <v>8.3270383332090924E-3</v>
      </c>
      <c r="Q62" s="294">
        <v>1.2455030761496091E-2</v>
      </c>
      <c r="R62" s="294"/>
      <c r="S62" s="294">
        <v>4.7322122412439896E-3</v>
      </c>
      <c r="T62" s="294">
        <v>8.288750452813045E-3</v>
      </c>
      <c r="U62" s="294">
        <v>1.3020962694057035E-2</v>
      </c>
      <c r="V62" s="294"/>
      <c r="W62" s="294">
        <v>5.4074898158886281E-3</v>
      </c>
      <c r="X62" s="294">
        <v>8.2242014229540038E-3</v>
      </c>
      <c r="Y62" s="294">
        <v>1.3631691238842633E-2</v>
      </c>
      <c r="Z62" s="294"/>
      <c r="AA62" s="294">
        <v>6.0283610654854568E-3</v>
      </c>
      <c r="AB62" s="294">
        <v>9.0476990498235196E-3</v>
      </c>
      <c r="AC62" s="294">
        <v>1.5076060115308976E-2</v>
      </c>
      <c r="AD62" s="294"/>
      <c r="AE62" s="294">
        <v>6.6821301136071876E-3</v>
      </c>
      <c r="AF62" s="294">
        <v>9.896797405869958E-3</v>
      </c>
      <c r="AG62" s="294">
        <v>1.6578927519477146E-2</v>
      </c>
      <c r="AH62" s="294"/>
      <c r="AI62" s="294">
        <v>7.3658167533830719E-3</v>
      </c>
      <c r="AJ62" s="294">
        <v>1.0765681432250903E-2</v>
      </c>
      <c r="AK62" s="294">
        <v>1.8131498185633973E-2</v>
      </c>
      <c r="AL62" s="294"/>
      <c r="AM62" s="294">
        <v>8.0756466954305141E-3</v>
      </c>
      <c r="AN62" s="294">
        <v>1.1647662730927917E-2</v>
      </c>
      <c r="AO62" s="294">
        <v>1.9723309426358433E-2</v>
      </c>
      <c r="AP62" s="294"/>
      <c r="AQ62" s="294">
        <v>8.8069404170577053E-3</v>
      </c>
      <c r="AR62" s="294">
        <v>1.2535088264478926E-2</v>
      </c>
      <c r="AS62" s="294">
        <v>2.1342028681536632E-2</v>
      </c>
      <c r="AT62" s="294"/>
      <c r="AU62" s="294">
        <v>7.1078418048601448E-3</v>
      </c>
      <c r="AV62" s="294">
        <v>1.2460836701288204E-2</v>
      </c>
      <c r="AW62" s="294">
        <v>1.9568678506148348E-2</v>
      </c>
      <c r="AX62" s="294"/>
      <c r="AY62" s="294">
        <v>5.7173564875252119E-3</v>
      </c>
      <c r="AZ62" s="294">
        <v>1.2345589618113273E-2</v>
      </c>
      <c r="BA62" s="294">
        <v>1.8062946105638487E-2</v>
      </c>
      <c r="BB62" s="294"/>
      <c r="BC62" s="294">
        <v>4.5839487062470548E-3</v>
      </c>
      <c r="BD62" s="294">
        <v>1.2191676395987705E-2</v>
      </c>
      <c r="BE62" s="294">
        <v>1.6775625102234758E-2</v>
      </c>
      <c r="BF62" s="294"/>
      <c r="BG62" s="294">
        <v>3.6635944598378137E-3</v>
      </c>
      <c r="BH62" s="294">
        <v>1.2001573357550621E-2</v>
      </c>
      <c r="BI62" s="294">
        <v>1.5665167817388432E-2</v>
      </c>
      <c r="BJ62" s="294"/>
      <c r="BK62" s="294">
        <v>2.918966704280393E-3</v>
      </c>
      <c r="BL62" s="294">
        <v>1.1777877816483947E-2</v>
      </c>
      <c r="BM62" s="294">
        <v>1.469684452076434E-2</v>
      </c>
      <c r="BN62" s="294"/>
      <c r="BO62" s="294">
        <v>2.2689564536577094E-3</v>
      </c>
      <c r="BP62" s="294">
        <v>1.169549069123795E-2</v>
      </c>
      <c r="BQ62" s="294">
        <v>1.3964447144895659E-2</v>
      </c>
      <c r="BR62" s="294"/>
      <c r="BS62" s="294">
        <v>2.2451631007357471E-3</v>
      </c>
      <c r="BT62" s="294">
        <v>1.1765446511468538E-2</v>
      </c>
      <c r="BU62" s="294">
        <v>1.4010609612204286E-2</v>
      </c>
      <c r="BV62" s="294"/>
      <c r="BW62" s="294">
        <v>2.1950302766593701E-3</v>
      </c>
      <c r="BX62" s="294">
        <v>1.1065840821913467E-2</v>
      </c>
      <c r="BY62" s="294">
        <v>1.3260871098572836E-2</v>
      </c>
      <c r="BZ62" s="294"/>
      <c r="CA62" s="294">
        <v>1.8403378475907878E-3</v>
      </c>
      <c r="CB62" s="294">
        <v>1.1154208356440475E-2</v>
      </c>
      <c r="CC62" s="294">
        <v>1.2994546204031263E-2</v>
      </c>
      <c r="CD62" s="294"/>
    </row>
    <row r="63" spans="1:82" x14ac:dyDescent="0.3">
      <c r="A63" s="289" t="s">
        <v>291</v>
      </c>
      <c r="B63" s="292" t="s">
        <v>19</v>
      </c>
      <c r="C63" s="294">
        <v>3.162051356585776E-3</v>
      </c>
      <c r="D63" s="294">
        <v>4.4787146566166577E-3</v>
      </c>
      <c r="E63" s="295">
        <v>7.6407660132024342E-3</v>
      </c>
      <c r="F63" s="295"/>
      <c r="G63" s="294">
        <v>3.6996112482062717E-3</v>
      </c>
      <c r="H63" s="294">
        <v>4.6553521286809381E-3</v>
      </c>
      <c r="I63" s="294">
        <v>8.3549633768872106E-3</v>
      </c>
      <c r="J63" s="294"/>
      <c r="K63" s="294">
        <v>4.3130411343908917E-3</v>
      </c>
      <c r="L63" s="294">
        <v>4.8216092962457017E-3</v>
      </c>
      <c r="M63" s="294">
        <v>9.1346504306365935E-3</v>
      </c>
      <c r="N63" s="294"/>
      <c r="O63" s="294">
        <v>5.0110001503112737E-3</v>
      </c>
      <c r="P63" s="294">
        <v>4.9767382746800188E-3</v>
      </c>
      <c r="Q63" s="294">
        <v>9.9877384249912916E-3</v>
      </c>
      <c r="R63" s="294"/>
      <c r="S63" s="294">
        <v>5.8027453313797351E-3</v>
      </c>
      <c r="T63" s="294">
        <v>5.11995174074457E-3</v>
      </c>
      <c r="U63" s="294">
        <v>1.0922697072124305E-2</v>
      </c>
      <c r="V63" s="294"/>
      <c r="W63" s="294">
        <v>6.6980560715190138E-3</v>
      </c>
      <c r="X63" s="294">
        <v>5.2504086400873441E-3</v>
      </c>
      <c r="Y63" s="294">
        <v>1.194846471160636E-2</v>
      </c>
      <c r="Z63" s="294"/>
      <c r="AA63" s="294">
        <v>6.3056999683917588E-3</v>
      </c>
      <c r="AB63" s="294">
        <v>5.6112097024770919E-3</v>
      </c>
      <c r="AC63" s="294">
        <v>1.191690967086885E-2</v>
      </c>
      <c r="AD63" s="294"/>
      <c r="AE63" s="294">
        <v>5.9024178627973562E-3</v>
      </c>
      <c r="AF63" s="294">
        <v>5.9625497901871546E-3</v>
      </c>
      <c r="AG63" s="294">
        <v>1.1864967652984511E-2</v>
      </c>
      <c r="AH63" s="294"/>
      <c r="AI63" s="294">
        <v>5.4943574782203653E-3</v>
      </c>
      <c r="AJ63" s="294">
        <v>6.3008312511717689E-3</v>
      </c>
      <c r="AK63" s="294">
        <v>1.1795188729392135E-2</v>
      </c>
      <c r="AL63" s="294"/>
      <c r="AM63" s="294">
        <v>5.0869127709627319E-3</v>
      </c>
      <c r="AN63" s="294">
        <v>6.6223799819219919E-3</v>
      </c>
      <c r="AO63" s="294">
        <v>1.1709292752884725E-2</v>
      </c>
      <c r="AP63" s="294"/>
      <c r="AQ63" s="294">
        <v>4.6847132817903646E-3</v>
      </c>
      <c r="AR63" s="294">
        <v>6.9234361498036077E-3</v>
      </c>
      <c r="AS63" s="294">
        <v>1.1608149431593972E-2</v>
      </c>
      <c r="AT63" s="294"/>
      <c r="AU63" s="294">
        <v>4.8647748369995483E-3</v>
      </c>
      <c r="AV63" s="294">
        <v>6.927416484806416E-3</v>
      </c>
      <c r="AW63" s="294">
        <v>1.1792191321805964E-2</v>
      </c>
      <c r="AX63" s="294"/>
      <c r="AY63" s="294">
        <v>5.0348588009080063E-3</v>
      </c>
      <c r="AZ63" s="294">
        <v>6.9082131582083204E-3</v>
      </c>
      <c r="BA63" s="294">
        <v>1.1943071959116328E-2</v>
      </c>
      <c r="BB63" s="294"/>
      <c r="BC63" s="294">
        <v>5.1939624506187592E-3</v>
      </c>
      <c r="BD63" s="294">
        <v>6.8666849011552681E-3</v>
      </c>
      <c r="BE63" s="294">
        <v>1.2060647351774027E-2</v>
      </c>
      <c r="BF63" s="294"/>
      <c r="BG63" s="294">
        <v>5.3411341098768194E-3</v>
      </c>
      <c r="BH63" s="294">
        <v>6.8038021380715779E-3</v>
      </c>
      <c r="BI63" s="294">
        <v>1.2144936247948398E-2</v>
      </c>
      <c r="BJ63" s="294"/>
      <c r="BK63" s="294">
        <v>5.4754808343719435E-3</v>
      </c>
      <c r="BL63" s="294">
        <v>6.7206353979524392E-3</v>
      </c>
      <c r="BM63" s="294">
        <v>1.2196116232324382E-2</v>
      </c>
      <c r="BN63" s="294"/>
      <c r="BO63" s="294">
        <v>5.4085244801242551E-3</v>
      </c>
      <c r="BP63" s="294">
        <v>6.6970595218759747E-3</v>
      </c>
      <c r="BQ63" s="294">
        <v>1.2105584002000229E-2</v>
      </c>
      <c r="BR63" s="294"/>
      <c r="BS63" s="294">
        <v>5.3393452258178173E-3</v>
      </c>
      <c r="BT63" s="294">
        <v>7.0024201085271374E-3</v>
      </c>
      <c r="BU63" s="294">
        <v>1.2341765334344956E-2</v>
      </c>
      <c r="BV63" s="294"/>
      <c r="BW63" s="294">
        <v>5.6792317469885559E-3</v>
      </c>
      <c r="BX63" s="294">
        <v>5.7494857211041177E-3</v>
      </c>
      <c r="BY63" s="294">
        <v>1.1428717468092674E-2</v>
      </c>
      <c r="BZ63" s="294"/>
      <c r="CA63" s="294">
        <v>5.8298438430616061E-3</v>
      </c>
      <c r="CB63" s="294">
        <v>6.1234889215227841E-3</v>
      </c>
      <c r="CC63" s="294">
        <v>1.1953332764584389E-2</v>
      </c>
      <c r="CD63" s="294"/>
    </row>
    <row r="64" spans="1:82" x14ac:dyDescent="0.3">
      <c r="A64" s="289" t="s">
        <v>294</v>
      </c>
      <c r="B64" s="292" t="s">
        <v>20</v>
      </c>
      <c r="C64" s="294">
        <v>2.240223395606928E-2</v>
      </c>
      <c r="D64" s="294">
        <v>3.2336573965655487E-2</v>
      </c>
      <c r="E64" s="295">
        <v>5.4738807921724766E-2</v>
      </c>
      <c r="F64" s="295"/>
      <c r="G64" s="294">
        <v>2.5174876103453852E-2</v>
      </c>
      <c r="H64" s="294">
        <v>3.3015670734299493E-2</v>
      </c>
      <c r="I64" s="294">
        <v>5.8190546837753349E-2</v>
      </c>
      <c r="J64" s="294"/>
      <c r="K64" s="294">
        <v>2.8189261104493296E-2</v>
      </c>
      <c r="L64" s="294">
        <v>3.3588188473772915E-2</v>
      </c>
      <c r="M64" s="294">
        <v>6.1777449578266211E-2</v>
      </c>
      <c r="N64" s="294"/>
      <c r="O64" s="294">
        <v>3.1456713684883571E-2</v>
      </c>
      <c r="P64" s="294">
        <v>3.4053859902613032E-2</v>
      </c>
      <c r="Q64" s="294">
        <v>6.5510573587496596E-2</v>
      </c>
      <c r="R64" s="294"/>
      <c r="S64" s="294">
        <v>3.4987369052579598E-2</v>
      </c>
      <c r="T64" s="294">
        <v>3.441235448521731E-2</v>
      </c>
      <c r="U64" s="294">
        <v>6.9399723537796901E-2</v>
      </c>
      <c r="V64" s="294"/>
      <c r="W64" s="294">
        <v>3.8789608430154672E-2</v>
      </c>
      <c r="X64" s="294">
        <v>3.4663196080085404E-2</v>
      </c>
      <c r="Y64" s="294">
        <v>7.3452804510240083E-2</v>
      </c>
      <c r="Z64" s="294"/>
      <c r="AA64" s="294">
        <v>3.1606479315514774E-2</v>
      </c>
      <c r="AB64" s="294">
        <v>3.4780120035698366E-2</v>
      </c>
      <c r="AC64" s="294">
        <v>6.6386599351213146E-2</v>
      </c>
      <c r="AD64" s="294"/>
      <c r="AE64" s="294">
        <v>2.56064264471851E-2</v>
      </c>
      <c r="AF64" s="294">
        <v>3.4698098441059283E-2</v>
      </c>
      <c r="AG64" s="294">
        <v>6.0304524888244379E-2</v>
      </c>
      <c r="AH64" s="294"/>
      <c r="AI64" s="294">
        <v>2.0630613199662806E-2</v>
      </c>
      <c r="AJ64" s="294">
        <v>3.4424733259833161E-2</v>
      </c>
      <c r="AK64" s="294">
        <v>5.5055346459495967E-2</v>
      </c>
      <c r="AL64" s="294"/>
      <c r="AM64" s="294">
        <v>1.6532012204655628E-2</v>
      </c>
      <c r="AN64" s="294">
        <v>3.3969246279965358E-2</v>
      </c>
      <c r="AO64" s="294">
        <v>5.0501258484620989E-2</v>
      </c>
      <c r="AP64" s="294"/>
      <c r="AQ64" s="294">
        <v>1.3177427792946249E-2</v>
      </c>
      <c r="AR64" s="294">
        <v>3.3342071994124915E-2</v>
      </c>
      <c r="AS64" s="294">
        <v>4.6519499787071157E-2</v>
      </c>
      <c r="AT64" s="294"/>
      <c r="AU64" s="294">
        <v>1.3562998243906745E-2</v>
      </c>
      <c r="AV64" s="294">
        <v>3.5805358219853874E-2</v>
      </c>
      <c r="AW64" s="294">
        <v>4.9368356463760622E-2</v>
      </c>
      <c r="AX64" s="294"/>
      <c r="AY64" s="294">
        <v>1.3913153909011853E-2</v>
      </c>
      <c r="AZ64" s="294">
        <v>3.8322010420078559E-2</v>
      </c>
      <c r="BA64" s="294">
        <v>5.2235164329090415E-2</v>
      </c>
      <c r="BB64" s="294"/>
      <c r="BC64" s="294">
        <v>1.4225987793093382E-2</v>
      </c>
      <c r="BD64" s="294">
        <v>4.0882317309301322E-2</v>
      </c>
      <c r="BE64" s="294">
        <v>5.5108305102394707E-2</v>
      </c>
      <c r="BF64" s="294"/>
      <c r="BG64" s="294">
        <v>1.4499814330842749E-2</v>
      </c>
      <c r="BH64" s="294">
        <v>4.3475630785736491E-2</v>
      </c>
      <c r="BI64" s="294">
        <v>5.797544511657924E-2</v>
      </c>
      <c r="BJ64" s="294"/>
      <c r="BK64" s="294">
        <v>1.4733182003755761E-2</v>
      </c>
      <c r="BL64" s="294">
        <v>4.6090389929315745E-2</v>
      </c>
      <c r="BM64" s="294">
        <v>6.0823571933071502E-2</v>
      </c>
      <c r="BN64" s="294"/>
      <c r="BO64" s="294">
        <v>1.4073277454696619E-2</v>
      </c>
      <c r="BP64" s="294">
        <v>4.7393509892210715E-2</v>
      </c>
      <c r="BQ64" s="294">
        <v>6.1466787346907331E-2</v>
      </c>
      <c r="BR64" s="294"/>
      <c r="BS64" s="294">
        <v>1.4636276073972446E-2</v>
      </c>
      <c r="BT64" s="294">
        <v>4.8400320485517144E-2</v>
      </c>
      <c r="BU64" s="294">
        <v>6.3036596559489594E-2</v>
      </c>
      <c r="BV64" s="294"/>
      <c r="BW64" s="294">
        <v>1.497373386019491E-2</v>
      </c>
      <c r="BX64" s="294">
        <v>4.7067909802350746E-2</v>
      </c>
      <c r="BY64" s="294">
        <v>6.2041643662545658E-2</v>
      </c>
      <c r="BZ64" s="294"/>
      <c r="CA64" s="294">
        <v>1.354392036818596E-2</v>
      </c>
      <c r="CB64" s="294">
        <v>4.8485380213340826E-2</v>
      </c>
      <c r="CC64" s="294">
        <v>6.2029300581526788E-2</v>
      </c>
      <c r="CD64" s="294"/>
    </row>
    <row r="65" spans="1:82" x14ac:dyDescent="0.3">
      <c r="A65" s="289" t="s">
        <v>295</v>
      </c>
      <c r="B65" s="292" t="s">
        <v>21</v>
      </c>
      <c r="C65" s="294">
        <v>5.5046117986470482E-3</v>
      </c>
      <c r="D65" s="294">
        <v>9.1741482720820392E-3</v>
      </c>
      <c r="E65" s="295">
        <v>1.4678760070729088E-2</v>
      </c>
      <c r="F65" s="295"/>
      <c r="G65" s="294">
        <v>4.8963663465820184E-3</v>
      </c>
      <c r="H65" s="294">
        <v>9.0470300152699686E-3</v>
      </c>
      <c r="I65" s="294">
        <v>1.3943396361851988E-2</v>
      </c>
      <c r="J65" s="294"/>
      <c r="K65" s="294">
        <v>4.3397173952921426E-3</v>
      </c>
      <c r="L65" s="294">
        <v>8.8896905705880529E-3</v>
      </c>
      <c r="M65" s="294">
        <v>1.3229407965880196E-2</v>
      </c>
      <c r="N65" s="294"/>
      <c r="O65" s="294">
        <v>3.8332072448117641E-3</v>
      </c>
      <c r="P65" s="294">
        <v>8.7052363018715068E-3</v>
      </c>
      <c r="Q65" s="294">
        <v>1.2538443546683271E-2</v>
      </c>
      <c r="R65" s="294"/>
      <c r="S65" s="294">
        <v>3.3746709350430462E-3</v>
      </c>
      <c r="T65" s="294">
        <v>8.4965528641583014E-3</v>
      </c>
      <c r="U65" s="294">
        <v>1.1871223799201348E-2</v>
      </c>
      <c r="V65" s="294"/>
      <c r="W65" s="294">
        <v>2.9614658896917802E-3</v>
      </c>
      <c r="X65" s="294">
        <v>8.2662994973897869E-3</v>
      </c>
      <c r="Y65" s="294">
        <v>1.1227765387081567E-2</v>
      </c>
      <c r="Z65" s="294"/>
      <c r="AA65" s="294">
        <v>2.9873001892925968E-3</v>
      </c>
      <c r="AB65" s="294">
        <v>9.0283755405121922E-3</v>
      </c>
      <c r="AC65" s="294">
        <v>1.2015675729804789E-2</v>
      </c>
      <c r="AD65" s="294"/>
      <c r="AE65" s="294">
        <v>2.9961470431004787E-3</v>
      </c>
      <c r="AF65" s="294">
        <v>9.8043819194547216E-3</v>
      </c>
      <c r="AG65" s="294">
        <v>1.2800528962555201E-2</v>
      </c>
      <c r="AH65" s="294"/>
      <c r="AI65" s="294">
        <v>2.9883928696924074E-3</v>
      </c>
      <c r="AJ65" s="294">
        <v>1.0588175618027048E-2</v>
      </c>
      <c r="AK65" s="294">
        <v>1.3576568487719454E-2</v>
      </c>
      <c r="AL65" s="294"/>
      <c r="AM65" s="294">
        <v>2.9645766070275649E-3</v>
      </c>
      <c r="AN65" s="294">
        <v>1.1372932708608782E-2</v>
      </c>
      <c r="AO65" s="294">
        <v>1.4337509315636349E-2</v>
      </c>
      <c r="AP65" s="294"/>
      <c r="AQ65" s="294">
        <v>2.9253579234125651E-3</v>
      </c>
      <c r="AR65" s="294">
        <v>1.2151087558819954E-2</v>
      </c>
      <c r="AS65" s="294">
        <v>1.5076445482232519E-2</v>
      </c>
      <c r="AT65" s="294"/>
      <c r="AU65" s="294">
        <v>3.0232668668932297E-3</v>
      </c>
      <c r="AV65" s="294">
        <v>1.2725916123791986E-2</v>
      </c>
      <c r="AW65" s="294">
        <v>1.5749182990685215E-2</v>
      </c>
      <c r="AX65" s="294"/>
      <c r="AY65" s="294">
        <v>3.1140012457988799E-3</v>
      </c>
      <c r="AZ65" s="294">
        <v>1.328335520497371E-2</v>
      </c>
      <c r="BA65" s="294">
        <v>1.6397356450772591E-2</v>
      </c>
      <c r="BB65" s="294"/>
      <c r="BC65" s="294">
        <v>3.1970397639055226E-3</v>
      </c>
      <c r="BD65" s="294">
        <v>1.3820172829726531E-2</v>
      </c>
      <c r="BE65" s="294">
        <v>1.7017212593632057E-2</v>
      </c>
      <c r="BF65" s="294"/>
      <c r="BG65" s="294">
        <v>3.2719033095211115E-3</v>
      </c>
      <c r="BH65" s="294">
        <v>1.4333172558060988E-2</v>
      </c>
      <c r="BI65" s="294">
        <v>1.7605075867582101E-2</v>
      </c>
      <c r="BJ65" s="294"/>
      <c r="BK65" s="294">
        <v>3.3381587588620586E-3</v>
      </c>
      <c r="BL65" s="294">
        <v>1.4819218035669414E-2</v>
      </c>
      <c r="BM65" s="294">
        <v>1.8157376794531471E-2</v>
      </c>
      <c r="BN65" s="294"/>
      <c r="BO65" s="294">
        <v>3.309543927330732E-3</v>
      </c>
      <c r="BP65" s="294">
        <v>1.5089029465865853E-2</v>
      </c>
      <c r="BQ65" s="294">
        <v>1.8398573393196584E-2</v>
      </c>
      <c r="BR65" s="294"/>
      <c r="BS65" s="294">
        <v>3.3286447884227541E-3</v>
      </c>
      <c r="BT65" s="294">
        <v>1.5203234541621266E-2</v>
      </c>
      <c r="BU65" s="294">
        <v>1.8531879330044021E-2</v>
      </c>
      <c r="BV65" s="294"/>
      <c r="BW65" s="294">
        <v>3.2189219904882418E-3</v>
      </c>
      <c r="BX65" s="294">
        <v>1.5053386578816814E-2</v>
      </c>
      <c r="BY65" s="294">
        <v>1.8272308569305055E-2</v>
      </c>
      <c r="BZ65" s="294"/>
      <c r="CA65" s="294">
        <v>3.4949527662662505E-3</v>
      </c>
      <c r="CB65" s="294">
        <v>1.5112554403806136E-2</v>
      </c>
      <c r="CC65" s="294">
        <v>1.8607507170072386E-2</v>
      </c>
      <c r="CD65" s="294"/>
    </row>
    <row r="66" spans="1:82" x14ac:dyDescent="0.3">
      <c r="A66" s="289" t="s">
        <v>297</v>
      </c>
      <c r="B66" s="292" t="s">
        <v>22</v>
      </c>
      <c r="C66" s="294">
        <v>1.1502757567219288E-2</v>
      </c>
      <c r="D66" s="294">
        <v>2.1368406933926044E-2</v>
      </c>
      <c r="E66" s="295">
        <v>3.2871164501145328E-2</v>
      </c>
      <c r="F66" s="295"/>
      <c r="G66" s="294">
        <v>1.1426091525385868E-2</v>
      </c>
      <c r="H66" s="294">
        <v>2.144598208522256E-2</v>
      </c>
      <c r="I66" s="294">
        <v>3.2872073610608427E-2</v>
      </c>
      <c r="J66" s="294"/>
      <c r="K66" s="294">
        <v>1.13092490308593E-2</v>
      </c>
      <c r="L66" s="294">
        <v>2.1446679862507173E-2</v>
      </c>
      <c r="M66" s="294">
        <v>3.2755928893366468E-2</v>
      </c>
      <c r="N66" s="294"/>
      <c r="O66" s="294">
        <v>1.1155348512745387E-2</v>
      </c>
      <c r="P66" s="294">
        <v>2.1374083711537192E-2</v>
      </c>
      <c r="Q66" s="294">
        <v>3.2529432224282583E-2</v>
      </c>
      <c r="R66" s="294"/>
      <c r="S66" s="294">
        <v>1.0967327137245256E-2</v>
      </c>
      <c r="T66" s="294">
        <v>2.1231624382376003E-2</v>
      </c>
      <c r="U66" s="294">
        <v>3.2198951519621259E-2</v>
      </c>
      <c r="V66" s="294"/>
      <c r="W66" s="294">
        <v>1.0747924966559103E-2</v>
      </c>
      <c r="X66" s="294">
        <v>2.1022536324502315E-2</v>
      </c>
      <c r="Y66" s="294">
        <v>3.1770461291061418E-2</v>
      </c>
      <c r="Z66" s="294"/>
      <c r="AA66" s="294">
        <v>1.1173555468418058E-2</v>
      </c>
      <c r="AB66" s="294">
        <v>2.2593960128710962E-2</v>
      </c>
      <c r="AC66" s="294">
        <v>3.3767515597129018E-2</v>
      </c>
      <c r="AD66" s="294"/>
      <c r="AE66" s="294">
        <v>1.1549688686207435E-2</v>
      </c>
      <c r="AF66" s="294">
        <v>2.414413940928533E-2</v>
      </c>
      <c r="AG66" s="294">
        <v>3.5693828095492763E-2</v>
      </c>
      <c r="AH66" s="294"/>
      <c r="AI66" s="294">
        <v>1.1872426182101306E-2</v>
      </c>
      <c r="AJ66" s="294">
        <v>2.5657917999901303E-2</v>
      </c>
      <c r="AK66" s="294">
        <v>3.7530344182002608E-2</v>
      </c>
      <c r="AL66" s="294"/>
      <c r="AM66" s="294">
        <v>1.2138334341035655E-2</v>
      </c>
      <c r="AN66" s="294">
        <v>2.7119489715499913E-2</v>
      </c>
      <c r="AO66" s="294">
        <v>3.9257824056535565E-2</v>
      </c>
      <c r="AP66" s="294"/>
      <c r="AQ66" s="294">
        <v>1.2344402122376159E-2</v>
      </c>
      <c r="AR66" s="294">
        <v>2.8512346584562611E-2</v>
      </c>
      <c r="AS66" s="294">
        <v>4.085674870693877E-2</v>
      </c>
      <c r="AT66" s="294"/>
      <c r="AU66" s="294">
        <v>1.0417928975657091E-2</v>
      </c>
      <c r="AV66" s="294">
        <v>2.8860012789634359E-2</v>
      </c>
      <c r="AW66" s="294">
        <v>3.9277941765291452E-2</v>
      </c>
      <c r="AX66" s="294"/>
      <c r="AY66" s="294">
        <v>8.7626920115551742E-3</v>
      </c>
      <c r="AZ66" s="294">
        <v>2.9114202637335763E-2</v>
      </c>
      <c r="BA66" s="294">
        <v>3.7876894648890935E-2</v>
      </c>
      <c r="BB66" s="294"/>
      <c r="BC66" s="294">
        <v>7.3465030155701787E-3</v>
      </c>
      <c r="BD66" s="294">
        <v>2.9275224896428809E-2</v>
      </c>
      <c r="BE66" s="294">
        <v>3.662172791199899E-2</v>
      </c>
      <c r="BF66" s="294"/>
      <c r="BG66" s="294">
        <v>6.1396970451715561E-3</v>
      </c>
      <c r="BH66" s="294">
        <v>2.934396168031091E-2</v>
      </c>
      <c r="BI66" s="294">
        <v>3.5483658725482467E-2</v>
      </c>
      <c r="BJ66" s="294"/>
      <c r="BK66" s="294">
        <v>5.1152554419566882E-3</v>
      </c>
      <c r="BL66" s="294">
        <v>2.9321849268710936E-2</v>
      </c>
      <c r="BM66" s="294">
        <v>3.4437104710667625E-2</v>
      </c>
      <c r="BN66" s="294"/>
      <c r="BO66" s="294">
        <v>4.2698226001164352E-3</v>
      </c>
      <c r="BP66" s="294">
        <v>2.9392921212810137E-2</v>
      </c>
      <c r="BQ66" s="294">
        <v>3.3662743812926568E-2</v>
      </c>
      <c r="BR66" s="294"/>
      <c r="BS66" s="294">
        <v>4.3114457610931465E-3</v>
      </c>
      <c r="BT66" s="294">
        <v>2.9669221937886379E-2</v>
      </c>
      <c r="BU66" s="294">
        <v>3.3980667698979526E-2</v>
      </c>
      <c r="BV66" s="294"/>
      <c r="BW66" s="294">
        <v>4.0949772112823472E-3</v>
      </c>
      <c r="BX66" s="294">
        <v>2.5951810640961335E-2</v>
      </c>
      <c r="BY66" s="294">
        <v>3.0046787852243684E-2</v>
      </c>
      <c r="BZ66" s="294"/>
      <c r="CA66" s="294">
        <v>3.8392967606647216E-3</v>
      </c>
      <c r="CB66" s="294">
        <v>2.718176156665942E-2</v>
      </c>
      <c r="CC66" s="294">
        <v>3.1021058327324141E-2</v>
      </c>
      <c r="CD66" s="294"/>
    </row>
    <row r="67" spans="1:82" x14ac:dyDescent="0.3">
      <c r="A67" s="289" t="s">
        <v>297</v>
      </c>
      <c r="B67" s="292" t="s">
        <v>23</v>
      </c>
      <c r="C67" s="294">
        <v>6.9451406034798137E-3</v>
      </c>
      <c r="D67" s="294">
        <v>7.9167919234637493E-3</v>
      </c>
      <c r="E67" s="295">
        <v>1.4861932526943563E-2</v>
      </c>
      <c r="F67" s="295"/>
      <c r="G67" s="294">
        <v>7.0702891370623688E-3</v>
      </c>
      <c r="H67" s="294">
        <v>8.2174519336940741E-3</v>
      </c>
      <c r="I67" s="294">
        <v>1.5287741070756445E-2</v>
      </c>
      <c r="J67" s="294"/>
      <c r="K67" s="294">
        <v>7.1718903912305681E-3</v>
      </c>
      <c r="L67" s="294">
        <v>8.4989534652851941E-3</v>
      </c>
      <c r="M67" s="294">
        <v>1.5670843856515761E-2</v>
      </c>
      <c r="N67" s="294"/>
      <c r="O67" s="294">
        <v>7.2500903604932072E-3</v>
      </c>
      <c r="P67" s="294">
        <v>8.760059115726292E-3</v>
      </c>
      <c r="Q67" s="294">
        <v>1.6010149476219499E-2</v>
      </c>
      <c r="R67" s="294"/>
      <c r="S67" s="294">
        <v>7.3050210982851301E-3</v>
      </c>
      <c r="T67" s="294">
        <v>8.9994693451291435E-3</v>
      </c>
      <c r="U67" s="294">
        <v>1.6304490443414272E-2</v>
      </c>
      <c r="V67" s="294"/>
      <c r="W67" s="294">
        <v>7.3367834833681566E-3</v>
      </c>
      <c r="X67" s="294">
        <v>9.2157978511962398E-3</v>
      </c>
      <c r="Y67" s="294">
        <v>1.6552581334564394E-2</v>
      </c>
      <c r="Z67" s="294"/>
      <c r="AA67" s="294">
        <v>7.156869675457019E-3</v>
      </c>
      <c r="AB67" s="294">
        <v>1.0183055119443972E-2</v>
      </c>
      <c r="AC67" s="294">
        <v>1.7339924794900992E-2</v>
      </c>
      <c r="AD67" s="294"/>
      <c r="AE67" s="294">
        <v>6.9414890138885903E-3</v>
      </c>
      <c r="AF67" s="294">
        <v>1.118755992958559E-2</v>
      </c>
      <c r="AG67" s="294">
        <v>1.8129048943474182E-2</v>
      </c>
      <c r="AH67" s="294"/>
      <c r="AI67" s="294">
        <v>6.6953376418588508E-3</v>
      </c>
      <c r="AJ67" s="294">
        <v>1.2223145055683669E-2</v>
      </c>
      <c r="AK67" s="294">
        <v>1.8918482697542521E-2</v>
      </c>
      <c r="AL67" s="294"/>
      <c r="AM67" s="294">
        <v>6.423071307546018E-3</v>
      </c>
      <c r="AN67" s="294">
        <v>1.3282535170398926E-2</v>
      </c>
      <c r="AO67" s="294">
        <v>1.9705606477944945E-2</v>
      </c>
      <c r="AP67" s="294"/>
      <c r="AQ67" s="294">
        <v>6.1292078785202542E-3</v>
      </c>
      <c r="AR67" s="294">
        <v>1.4357219187456832E-2</v>
      </c>
      <c r="AS67" s="294">
        <v>2.0486427065977086E-2</v>
      </c>
      <c r="AT67" s="294"/>
      <c r="AU67" s="294">
        <v>5.6668244441311702E-3</v>
      </c>
      <c r="AV67" s="294">
        <v>1.5235099744970846E-2</v>
      </c>
      <c r="AW67" s="294">
        <v>2.0901924189102018E-2</v>
      </c>
      <c r="AX67" s="294"/>
      <c r="AY67" s="294">
        <v>5.221797061126375E-3</v>
      </c>
      <c r="AZ67" s="294">
        <v>1.6112580369057231E-2</v>
      </c>
      <c r="BA67" s="294">
        <v>2.1334377430183606E-2</v>
      </c>
      <c r="BB67" s="294"/>
      <c r="BC67" s="294">
        <v>4.7960883952935717E-3</v>
      </c>
      <c r="BD67" s="294">
        <v>1.698524633574592E-2</v>
      </c>
      <c r="BE67" s="294">
        <v>2.1781334731039492E-2</v>
      </c>
      <c r="BF67" s="294"/>
      <c r="BG67" s="294">
        <v>4.3911425447393342E-3</v>
      </c>
      <c r="BH67" s="294">
        <v>1.7848501911451996E-2</v>
      </c>
      <c r="BI67" s="294">
        <v>2.2239644456191331E-2</v>
      </c>
      <c r="BJ67" s="294"/>
      <c r="BK67" s="294">
        <v>4.0079472324755835E-3</v>
      </c>
      <c r="BL67" s="294">
        <v>1.8697596943755883E-2</v>
      </c>
      <c r="BM67" s="294">
        <v>2.2705544176231468E-2</v>
      </c>
      <c r="BN67" s="294"/>
      <c r="BO67" s="294">
        <v>3.5208872510362954E-3</v>
      </c>
      <c r="BP67" s="294">
        <v>1.9139495040008211E-2</v>
      </c>
      <c r="BQ67" s="294">
        <v>2.2660382291044508E-2</v>
      </c>
      <c r="BR67" s="294"/>
      <c r="BS67" s="294">
        <v>3.7966424288393744E-3</v>
      </c>
      <c r="BT67" s="294">
        <v>1.9819410387766408E-2</v>
      </c>
      <c r="BU67" s="294">
        <v>2.3616052816605781E-2</v>
      </c>
      <c r="BV67" s="294"/>
      <c r="BW67" s="294">
        <v>3.7238688049947904E-3</v>
      </c>
      <c r="BX67" s="294">
        <v>2.1035042081058192E-2</v>
      </c>
      <c r="BY67" s="294">
        <v>2.4758910886052983E-2</v>
      </c>
      <c r="BZ67" s="294"/>
      <c r="CA67" s="294">
        <v>3.7767463480737045E-3</v>
      </c>
      <c r="CB67" s="294">
        <v>2.1212774665484393E-2</v>
      </c>
      <c r="CC67" s="294">
        <v>2.49895210135581E-2</v>
      </c>
      <c r="CD67" s="294"/>
    </row>
    <row r="68" spans="1:82" x14ac:dyDescent="0.3">
      <c r="A68" s="289" t="s">
        <v>293</v>
      </c>
      <c r="B68" s="292" t="s">
        <v>24</v>
      </c>
      <c r="C68" s="294">
        <v>3.7178391613125562E-2</v>
      </c>
      <c r="D68" s="294">
        <v>1.4749880211192144E-2</v>
      </c>
      <c r="E68" s="295">
        <v>5.1928271824317709E-2</v>
      </c>
      <c r="F68" s="295"/>
      <c r="G68" s="294">
        <v>3.6031545018358542E-2</v>
      </c>
      <c r="H68" s="294">
        <v>1.5768934503703792E-2</v>
      </c>
      <c r="I68" s="294">
        <v>5.1800479522062334E-2</v>
      </c>
      <c r="J68" s="294"/>
      <c r="K68" s="294">
        <v>3.4794893304891654E-2</v>
      </c>
      <c r="L68" s="294">
        <v>1.6797959985663084E-2</v>
      </c>
      <c r="M68" s="294">
        <v>5.1592853290554734E-2</v>
      </c>
      <c r="N68" s="294"/>
      <c r="O68" s="294">
        <v>3.3485858678897217E-2</v>
      </c>
      <c r="P68" s="294">
        <v>1.7832984913743227E-2</v>
      </c>
      <c r="Q68" s="294">
        <v>5.1318843592640447E-2</v>
      </c>
      <c r="R68" s="294"/>
      <c r="S68" s="294">
        <v>3.2120008415517799E-2</v>
      </c>
      <c r="T68" s="294">
        <v>1.8869475186148683E-2</v>
      </c>
      <c r="U68" s="294">
        <v>5.0989483601666483E-2</v>
      </c>
      <c r="V68" s="294"/>
      <c r="W68" s="294">
        <v>3.0711146780616844E-2</v>
      </c>
      <c r="X68" s="294">
        <v>1.9902231495794544E-2</v>
      </c>
      <c r="Y68" s="294">
        <v>5.0613378276411387E-2</v>
      </c>
      <c r="Z68" s="294"/>
      <c r="AA68" s="294">
        <v>2.9199321625394278E-2</v>
      </c>
      <c r="AB68" s="294">
        <v>2.0220115055801041E-2</v>
      </c>
      <c r="AC68" s="294">
        <v>4.9419436681195326E-2</v>
      </c>
      <c r="AD68" s="294"/>
      <c r="AE68" s="294">
        <v>2.7603338773010872E-2</v>
      </c>
      <c r="AF68" s="294">
        <v>2.0425730479472999E-2</v>
      </c>
      <c r="AG68" s="294">
        <v>4.8029069252483875E-2</v>
      </c>
      <c r="AH68" s="294"/>
      <c r="AI68" s="294">
        <v>2.5950204218498956E-2</v>
      </c>
      <c r="AJ68" s="294">
        <v>2.0519268875110505E-2</v>
      </c>
      <c r="AK68" s="294">
        <v>4.6469473093609465E-2</v>
      </c>
      <c r="AL68" s="294"/>
      <c r="AM68" s="294">
        <v>2.4264445006504615E-2</v>
      </c>
      <c r="AN68" s="294">
        <v>2.0502016820975928E-2</v>
      </c>
      <c r="AO68" s="294">
        <v>4.4766461827480543E-2</v>
      </c>
      <c r="AP68" s="294"/>
      <c r="AQ68" s="294">
        <v>2.2567907438823316E-2</v>
      </c>
      <c r="AR68" s="294">
        <v>2.03761737847395E-2</v>
      </c>
      <c r="AS68" s="294">
        <v>4.2944081223562809E-2</v>
      </c>
      <c r="AT68" s="294"/>
      <c r="AU68" s="294">
        <v>2.557613256036298E-2</v>
      </c>
      <c r="AV68" s="294">
        <v>2.2161669290774552E-2</v>
      </c>
      <c r="AW68" s="294">
        <v>4.7737801851137532E-2</v>
      </c>
      <c r="AX68" s="294"/>
      <c r="AY68" s="294">
        <v>2.8888386103679529E-2</v>
      </c>
      <c r="AZ68" s="294">
        <v>2.4022993681589905E-2</v>
      </c>
      <c r="BA68" s="294">
        <v>5.2911379785269434E-2</v>
      </c>
      <c r="BB68" s="294"/>
      <c r="BC68" s="294">
        <v>3.2523602475199746E-2</v>
      </c>
      <c r="BD68" s="294">
        <v>2.5956058410588075E-2</v>
      </c>
      <c r="BE68" s="294">
        <v>5.8479660885787828E-2</v>
      </c>
      <c r="BF68" s="294"/>
      <c r="BG68" s="294">
        <v>3.6500362324628312E-2</v>
      </c>
      <c r="BH68" s="294">
        <v>2.795590304919662E-2</v>
      </c>
      <c r="BI68" s="294">
        <v>6.4456265373824928E-2</v>
      </c>
      <c r="BJ68" s="294"/>
      <c r="BK68" s="294">
        <v>4.0836622003438294E-2</v>
      </c>
      <c r="BL68" s="294">
        <v>3.0016663166616754E-2</v>
      </c>
      <c r="BM68" s="294">
        <v>7.0853285170055041E-2</v>
      </c>
      <c r="BN68" s="294"/>
      <c r="BO68" s="294">
        <v>4.1805804966022111E-2</v>
      </c>
      <c r="BP68" s="294">
        <v>3.1005005815901765E-2</v>
      </c>
      <c r="BQ68" s="294">
        <v>7.2810810781923876E-2</v>
      </c>
      <c r="BR68" s="294"/>
      <c r="BS68" s="294">
        <v>3.7200685959310024E-2</v>
      </c>
      <c r="BT68" s="294">
        <v>3.192832187182907E-2</v>
      </c>
      <c r="BU68" s="294">
        <v>6.9129007831139094E-2</v>
      </c>
      <c r="BV68" s="294"/>
      <c r="BW68" s="294">
        <v>4.3228454568218742E-2</v>
      </c>
      <c r="BX68" s="294">
        <v>3.3560192740252029E-2</v>
      </c>
      <c r="BY68" s="294">
        <v>7.6788647308470764E-2</v>
      </c>
      <c r="BZ68" s="294"/>
      <c r="CA68" s="294">
        <v>4.3163650585748455E-2</v>
      </c>
      <c r="CB68" s="294">
        <v>3.1425126829498252E-2</v>
      </c>
      <c r="CC68" s="294">
        <v>7.4588777415246707E-2</v>
      </c>
      <c r="CD68" s="294"/>
    </row>
    <row r="69" spans="1:82" x14ac:dyDescent="0.3">
      <c r="A69" s="289" t="s">
        <v>291</v>
      </c>
      <c r="B69" s="292" t="s">
        <v>25</v>
      </c>
      <c r="C69" s="294">
        <v>4.8215498068287033E-3</v>
      </c>
      <c r="D69" s="294">
        <v>8.3352874592230695E-3</v>
      </c>
      <c r="E69" s="295">
        <v>1.3156837266051772E-2</v>
      </c>
      <c r="F69" s="295"/>
      <c r="G69" s="294">
        <v>4.4751725177080842E-3</v>
      </c>
      <c r="H69" s="294">
        <v>8.5028760195350692E-3</v>
      </c>
      <c r="I69" s="294">
        <v>1.2978048537243153E-2</v>
      </c>
      <c r="J69" s="294"/>
      <c r="K69" s="294">
        <v>4.1387885945847001E-3</v>
      </c>
      <c r="L69" s="294">
        <v>8.6427400021897305E-3</v>
      </c>
      <c r="M69" s="294">
        <v>1.2781528596774429E-2</v>
      </c>
      <c r="N69" s="294"/>
      <c r="O69" s="294">
        <v>3.8146088492964723E-3</v>
      </c>
      <c r="P69" s="294">
        <v>8.7548832073932534E-3</v>
      </c>
      <c r="Q69" s="294">
        <v>1.2569492056689726E-2</v>
      </c>
      <c r="R69" s="294"/>
      <c r="S69" s="294">
        <v>3.5042498197965307E-3</v>
      </c>
      <c r="T69" s="294">
        <v>8.8392933016789941E-3</v>
      </c>
      <c r="U69" s="294">
        <v>1.2343543121475524E-2</v>
      </c>
      <c r="V69" s="294"/>
      <c r="W69" s="294">
        <v>3.2088268306925604E-3</v>
      </c>
      <c r="X69" s="294">
        <v>8.8959207541200128E-3</v>
      </c>
      <c r="Y69" s="294">
        <v>1.2104747584812572E-2</v>
      </c>
      <c r="Z69" s="294"/>
      <c r="AA69" s="294">
        <v>3.7712542833342527E-3</v>
      </c>
      <c r="AB69" s="294">
        <v>1.0703915751051634E-2</v>
      </c>
      <c r="AC69" s="294">
        <v>1.4475170034385887E-2</v>
      </c>
      <c r="AD69" s="294"/>
      <c r="AE69" s="294">
        <v>4.4069434546580638E-3</v>
      </c>
      <c r="AF69" s="294">
        <v>1.2805796156426869E-2</v>
      </c>
      <c r="AG69" s="294">
        <v>1.721273961108493E-2</v>
      </c>
      <c r="AH69" s="294"/>
      <c r="AI69" s="294">
        <v>5.1212909608403419E-3</v>
      </c>
      <c r="AJ69" s="294">
        <v>1.5235643337145685E-2</v>
      </c>
      <c r="AK69" s="294">
        <v>2.0356934297986025E-2</v>
      </c>
      <c r="AL69" s="294"/>
      <c r="AM69" s="294">
        <v>5.9193203019977996E-3</v>
      </c>
      <c r="AN69" s="294">
        <v>1.8028742184387055E-2</v>
      </c>
      <c r="AO69" s="294">
        <v>2.3948062486384855E-2</v>
      </c>
      <c r="AP69" s="294"/>
      <c r="AQ69" s="294">
        <v>6.8054301130374504E-3</v>
      </c>
      <c r="AR69" s="294">
        <v>2.1220783100496032E-2</v>
      </c>
      <c r="AS69" s="294">
        <v>2.8026213213533477E-2</v>
      </c>
      <c r="AT69" s="294"/>
      <c r="AU69" s="294">
        <v>5.9474292269922876E-3</v>
      </c>
      <c r="AV69" s="294">
        <v>1.9300571148371512E-2</v>
      </c>
      <c r="AW69" s="294">
        <v>2.5248000375363795E-2</v>
      </c>
      <c r="AX69" s="294"/>
      <c r="AY69" s="294">
        <v>5.1802153027758193E-3</v>
      </c>
      <c r="AZ69" s="294">
        <v>1.749539446928363E-2</v>
      </c>
      <c r="BA69" s="294">
        <v>2.267560977205945E-2</v>
      </c>
      <c r="BB69" s="294"/>
      <c r="BC69" s="294">
        <v>4.4973148894721284E-3</v>
      </c>
      <c r="BD69" s="294">
        <v>1.580753949150723E-2</v>
      </c>
      <c r="BE69" s="294">
        <v>2.0304854380979356E-2</v>
      </c>
      <c r="BF69" s="294"/>
      <c r="BG69" s="294">
        <v>3.8920817175883767E-3</v>
      </c>
      <c r="BH69" s="294">
        <v>1.4237311236237589E-2</v>
      </c>
      <c r="BI69" s="294">
        <v>1.8129392953825964E-2</v>
      </c>
      <c r="BJ69" s="294"/>
      <c r="BK69" s="294">
        <v>3.3578764040457618E-3</v>
      </c>
      <c r="BL69" s="294">
        <v>1.2783382559449755E-2</v>
      </c>
      <c r="BM69" s="294">
        <v>1.6141258963495518E-2</v>
      </c>
      <c r="BN69" s="294"/>
      <c r="BO69" s="294">
        <v>2.8509197578781074E-3</v>
      </c>
      <c r="BP69" s="294">
        <v>1.1940929633423851E-2</v>
      </c>
      <c r="BQ69" s="294">
        <v>1.4791849391301959E-2</v>
      </c>
      <c r="BR69" s="294"/>
      <c r="BS69" s="294">
        <v>3.0354374985623635E-3</v>
      </c>
      <c r="BT69" s="294">
        <v>1.1978948172151921E-2</v>
      </c>
      <c r="BU69" s="294">
        <v>1.5014385670714284E-2</v>
      </c>
      <c r="BV69" s="294"/>
      <c r="BW69" s="294">
        <v>2.9745755106664368E-3</v>
      </c>
      <c r="BX69" s="294">
        <v>1.2123939535944241E-2</v>
      </c>
      <c r="BY69" s="294">
        <v>1.5098515046610677E-2</v>
      </c>
      <c r="BZ69" s="294"/>
      <c r="CA69" s="294">
        <v>2.8780537792646704E-3</v>
      </c>
      <c r="CB69" s="294">
        <v>1.2119343392196728E-2</v>
      </c>
      <c r="CC69" s="294">
        <v>1.4997397171461398E-2</v>
      </c>
      <c r="CD69" s="294"/>
    </row>
    <row r="70" spans="1:82" x14ac:dyDescent="0.3">
      <c r="A70" s="289" t="s">
        <v>292</v>
      </c>
      <c r="B70" s="292" t="s">
        <v>26</v>
      </c>
      <c r="C70" s="294">
        <v>7.4502350947067714E-3</v>
      </c>
      <c r="D70" s="294">
        <v>1.7718745694322906E-2</v>
      </c>
      <c r="E70" s="295">
        <v>2.5168980789029675E-2</v>
      </c>
      <c r="F70" s="295"/>
      <c r="G70" s="294">
        <v>7.8577916512593774E-3</v>
      </c>
      <c r="H70" s="294">
        <v>1.6623101091449956E-2</v>
      </c>
      <c r="I70" s="294">
        <v>2.4480892742709332E-2</v>
      </c>
      <c r="J70" s="294"/>
      <c r="K70" s="294">
        <v>8.2579334462700958E-3</v>
      </c>
      <c r="L70" s="294">
        <v>1.5539300098391905E-2</v>
      </c>
      <c r="M70" s="294">
        <v>2.3797233544662E-2</v>
      </c>
      <c r="N70" s="294"/>
      <c r="O70" s="294">
        <v>8.6487940227992759E-3</v>
      </c>
      <c r="P70" s="294">
        <v>1.4476519798637665E-2</v>
      </c>
      <c r="Q70" s="294">
        <v>2.3125313821436941E-2</v>
      </c>
      <c r="R70" s="294"/>
      <c r="S70" s="294">
        <v>9.0283421518326367E-3</v>
      </c>
      <c r="T70" s="294">
        <v>1.3442039359886656E-2</v>
      </c>
      <c r="U70" s="294">
        <v>2.2470381511719293E-2</v>
      </c>
      <c r="V70" s="294"/>
      <c r="W70" s="294">
        <v>9.3943478612697178E-3</v>
      </c>
      <c r="X70" s="294">
        <v>1.2441488136017724E-2</v>
      </c>
      <c r="Y70" s="294">
        <v>2.1835835997287445E-2</v>
      </c>
      <c r="Z70" s="294"/>
      <c r="AA70" s="294">
        <v>8.099861883503057E-3</v>
      </c>
      <c r="AB70" s="294">
        <v>1.3292396941692984E-2</v>
      </c>
      <c r="AC70" s="294">
        <v>2.1392258825196041E-2</v>
      </c>
      <c r="AD70" s="294"/>
      <c r="AE70" s="294">
        <v>6.9438561444052976E-3</v>
      </c>
      <c r="AF70" s="294">
        <v>1.4120380491873729E-2</v>
      </c>
      <c r="AG70" s="294">
        <v>2.106423663627903E-2</v>
      </c>
      <c r="AH70" s="294"/>
      <c r="AI70" s="294">
        <v>5.9198966826782481E-3</v>
      </c>
      <c r="AJ70" s="294">
        <v>1.4916942232523654E-2</v>
      </c>
      <c r="AK70" s="294">
        <v>2.08368389152019E-2</v>
      </c>
      <c r="AL70" s="294"/>
      <c r="AM70" s="294">
        <v>5.0197022524646759E-3</v>
      </c>
      <c r="AN70" s="294">
        <v>1.5673415043196842E-2</v>
      </c>
      <c r="AO70" s="294">
        <v>2.0693117295661517E-2</v>
      </c>
      <c r="AP70" s="294"/>
      <c r="AQ70" s="294">
        <v>4.2338272600036383E-3</v>
      </c>
      <c r="AR70" s="294">
        <v>1.6380939553871439E-2</v>
      </c>
      <c r="AS70" s="294">
        <v>2.0614766813875078E-2</v>
      </c>
      <c r="AT70" s="294"/>
      <c r="AU70" s="294">
        <v>4.575151561069136E-3</v>
      </c>
      <c r="AV70" s="294">
        <v>1.5756753325175548E-2</v>
      </c>
      <c r="AW70" s="294">
        <v>2.0331904886244683E-2</v>
      </c>
      <c r="AX70" s="294"/>
      <c r="AY70" s="294">
        <v>4.9274549191616413E-3</v>
      </c>
      <c r="AZ70" s="294">
        <v>1.5105652438308007E-2</v>
      </c>
      <c r="BA70" s="294">
        <v>2.0033107357469649E-2</v>
      </c>
      <c r="BB70" s="294"/>
      <c r="BC70" s="294">
        <v>5.2896482365398121E-3</v>
      </c>
      <c r="BD70" s="294">
        <v>1.44344153582243E-2</v>
      </c>
      <c r="BE70" s="294">
        <v>1.972406359476411E-2</v>
      </c>
      <c r="BF70" s="294"/>
      <c r="BG70" s="294">
        <v>5.6604908406717065E-3</v>
      </c>
      <c r="BH70" s="294">
        <v>1.3749347094166193E-2</v>
      </c>
      <c r="BI70" s="294">
        <v>1.9409837934837897E-2</v>
      </c>
      <c r="BJ70" s="294"/>
      <c r="BK70" s="294">
        <v>6.0385893257413727E-3</v>
      </c>
      <c r="BL70" s="294">
        <v>1.3056268006258464E-2</v>
      </c>
      <c r="BM70" s="294">
        <v>1.9094857331999837E-2</v>
      </c>
      <c r="BN70" s="294"/>
      <c r="BO70" s="294">
        <v>5.9887098949055213E-3</v>
      </c>
      <c r="BP70" s="294">
        <v>1.2713781223076844E-2</v>
      </c>
      <c r="BQ70" s="294">
        <v>1.8702491117982365E-2</v>
      </c>
      <c r="BR70" s="294"/>
      <c r="BS70" s="294">
        <v>5.9975949351363444E-3</v>
      </c>
      <c r="BT70" s="294">
        <v>1.2732208262531122E-2</v>
      </c>
      <c r="BU70" s="294">
        <v>1.8729803197667465E-2</v>
      </c>
      <c r="BV70" s="294"/>
      <c r="BW70" s="294">
        <v>6.3692998737492363E-3</v>
      </c>
      <c r="BX70" s="294">
        <v>1.2535441684187739E-2</v>
      </c>
      <c r="BY70" s="294">
        <v>1.8904741557936977E-2</v>
      </c>
      <c r="BZ70" s="294"/>
      <c r="CA70" s="294">
        <v>5.6349003380822002E-3</v>
      </c>
      <c r="CB70" s="294">
        <v>1.2847450326442141E-2</v>
      </c>
      <c r="CC70" s="294">
        <v>1.848235066452434E-2</v>
      </c>
      <c r="CD70" s="294"/>
    </row>
    <row r="71" spans="1:82" x14ac:dyDescent="0.3">
      <c r="A71" s="289" t="s">
        <v>292</v>
      </c>
      <c r="B71" s="292" t="s">
        <v>27</v>
      </c>
      <c r="C71" s="294">
        <v>1.0330274258985259E-2</v>
      </c>
      <c r="D71" s="294">
        <v>1.4599282458578474E-2</v>
      </c>
      <c r="E71" s="295">
        <v>2.4929556717563733E-2</v>
      </c>
      <c r="F71" s="295"/>
      <c r="G71" s="294">
        <v>8.9862087702530773E-3</v>
      </c>
      <c r="H71" s="294">
        <v>1.4581895746590684E-2</v>
      </c>
      <c r="I71" s="294">
        <v>2.3568104516843765E-2</v>
      </c>
      <c r="J71" s="294"/>
      <c r="K71" s="294">
        <v>7.7889962237413166E-3</v>
      </c>
      <c r="L71" s="294">
        <v>1.4512318582838359E-2</v>
      </c>
      <c r="M71" s="294">
        <v>2.2301314806579674E-2</v>
      </c>
      <c r="N71" s="294"/>
      <c r="O71" s="294">
        <v>6.7282138902657754E-3</v>
      </c>
      <c r="P71" s="294">
        <v>1.4393715859578202E-2</v>
      </c>
      <c r="Q71" s="294">
        <v>2.1121929749843976E-2</v>
      </c>
      <c r="R71" s="294"/>
      <c r="S71" s="294">
        <v>5.7927710579835749E-3</v>
      </c>
      <c r="T71" s="294">
        <v>1.4229096546436682E-2</v>
      </c>
      <c r="U71" s="294">
        <v>2.0021867604420256E-2</v>
      </c>
      <c r="V71" s="294"/>
      <c r="W71" s="294">
        <v>4.9714046358786046E-3</v>
      </c>
      <c r="X71" s="294">
        <v>1.4021287680143997E-2</v>
      </c>
      <c r="Y71" s="294">
        <v>1.8992692316022602E-2</v>
      </c>
      <c r="Z71" s="294"/>
      <c r="AA71" s="294">
        <v>5.1649324764267432E-3</v>
      </c>
      <c r="AB71" s="294">
        <v>1.4474284951393003E-2</v>
      </c>
      <c r="AC71" s="294">
        <v>1.9639217427819749E-2</v>
      </c>
      <c r="AD71" s="294"/>
      <c r="AE71" s="294">
        <v>5.3353425606433363E-3</v>
      </c>
      <c r="AF71" s="294">
        <v>1.4856566868489582E-2</v>
      </c>
      <c r="AG71" s="294">
        <v>2.0191909429132918E-2</v>
      </c>
      <c r="AH71" s="294"/>
      <c r="AI71" s="294">
        <v>5.4808798338094019E-3</v>
      </c>
      <c r="AJ71" s="294">
        <v>1.5164570572801465E-2</v>
      </c>
      <c r="AK71" s="294">
        <v>2.0645450406610866E-2</v>
      </c>
      <c r="AL71" s="294"/>
      <c r="AM71" s="294">
        <v>5.6000082891166205E-3</v>
      </c>
      <c r="AN71" s="294">
        <v>1.5395442959951849E-2</v>
      </c>
      <c r="AO71" s="294">
        <v>2.0995451249068472E-2</v>
      </c>
      <c r="AP71" s="294"/>
      <c r="AQ71" s="294">
        <v>5.6913907874816929E-3</v>
      </c>
      <c r="AR71" s="294">
        <v>1.5546964566297852E-2</v>
      </c>
      <c r="AS71" s="294">
        <v>2.1238355353779544E-2</v>
      </c>
      <c r="AT71" s="294"/>
      <c r="AU71" s="294">
        <v>5.1326524777625601E-3</v>
      </c>
      <c r="AV71" s="294">
        <v>1.5138108370480562E-2</v>
      </c>
      <c r="AW71" s="294">
        <v>2.027076084824312E-2</v>
      </c>
      <c r="AX71" s="294"/>
      <c r="AY71" s="294">
        <v>4.6132834232740167E-3</v>
      </c>
      <c r="AZ71" s="294">
        <v>1.4690698123251651E-2</v>
      </c>
      <c r="BA71" s="294">
        <v>1.9303981546525666E-2</v>
      </c>
      <c r="BB71" s="294"/>
      <c r="BC71" s="294">
        <v>4.1329996858607051E-3</v>
      </c>
      <c r="BD71" s="294">
        <v>1.4210200893542706E-2</v>
      </c>
      <c r="BE71" s="294">
        <v>1.8343200579403411E-2</v>
      </c>
      <c r="BF71" s="294"/>
      <c r="BG71" s="294">
        <v>3.6909977017061031E-3</v>
      </c>
      <c r="BH71" s="294">
        <v>1.3701911810982296E-2</v>
      </c>
      <c r="BI71" s="294">
        <v>1.73929095126884E-2</v>
      </c>
      <c r="BJ71" s="294"/>
      <c r="BK71" s="294">
        <v>3.2860659895332174E-3</v>
      </c>
      <c r="BL71" s="294">
        <v>1.31709233239627E-2</v>
      </c>
      <c r="BM71" s="294">
        <v>1.6456989313495918E-2</v>
      </c>
      <c r="BN71" s="294"/>
      <c r="BO71" s="294">
        <v>2.8538992503949882E-3</v>
      </c>
      <c r="BP71" s="294">
        <v>1.2923646357251066E-2</v>
      </c>
      <c r="BQ71" s="294">
        <v>1.5777545607646055E-2</v>
      </c>
      <c r="BR71" s="294"/>
      <c r="BS71" s="294">
        <v>2.9260960133583977E-3</v>
      </c>
      <c r="BT71" s="294">
        <v>1.3001939272006654E-2</v>
      </c>
      <c r="BU71" s="294">
        <v>1.5928035285365051E-2</v>
      </c>
      <c r="BV71" s="294"/>
      <c r="BW71" s="294">
        <v>2.9660386071506234E-3</v>
      </c>
      <c r="BX71" s="294">
        <v>1.3209660973710154E-2</v>
      </c>
      <c r="BY71" s="294">
        <v>1.6175699580860778E-2</v>
      </c>
      <c r="BZ71" s="294"/>
      <c r="CA71" s="294">
        <v>2.9807256891475459E-3</v>
      </c>
      <c r="CB71" s="294">
        <v>1.3092768883041304E-2</v>
      </c>
      <c r="CC71" s="294">
        <v>1.6073494572188849E-2</v>
      </c>
      <c r="CD71" s="294"/>
    </row>
    <row r="72" spans="1:82" x14ac:dyDescent="0.3">
      <c r="A72" s="289" t="s">
        <v>298</v>
      </c>
      <c r="B72" s="292" t="s">
        <v>42</v>
      </c>
      <c r="C72" s="294">
        <v>4.0935479405080962E-3</v>
      </c>
      <c r="D72" s="294">
        <v>1.1335017279655793E-2</v>
      </c>
      <c r="E72" s="295">
        <v>1.5428565220163889E-2</v>
      </c>
      <c r="F72" s="295"/>
      <c r="G72" s="294">
        <v>3.9610886930977803E-3</v>
      </c>
      <c r="H72" s="294">
        <v>1.1251060938314659E-2</v>
      </c>
      <c r="I72" s="294">
        <v>1.5212149631412437E-2</v>
      </c>
      <c r="J72" s="294"/>
      <c r="K72" s="294">
        <v>3.8191752724766864E-3</v>
      </c>
      <c r="L72" s="294">
        <v>1.1127692202232722E-2</v>
      </c>
      <c r="M72" s="294">
        <v>1.4946867474709408E-2</v>
      </c>
      <c r="N72" s="294"/>
      <c r="O72" s="294">
        <v>3.6697621706389236E-3</v>
      </c>
      <c r="P72" s="294">
        <v>1.096806557870828E-2</v>
      </c>
      <c r="Q72" s="294">
        <v>1.4637827749347205E-2</v>
      </c>
      <c r="R72" s="294"/>
      <c r="S72" s="294">
        <v>3.5145888635151439E-3</v>
      </c>
      <c r="T72" s="294">
        <v>1.0775148197561594E-2</v>
      </c>
      <c r="U72" s="294">
        <v>1.4289737061076739E-2</v>
      </c>
      <c r="V72" s="294"/>
      <c r="W72" s="294">
        <v>3.3551914823469475E-3</v>
      </c>
      <c r="X72" s="294">
        <v>1.0551704941458928E-2</v>
      </c>
      <c r="Y72" s="294">
        <v>1.3906896423805876E-2</v>
      </c>
      <c r="Z72" s="294"/>
      <c r="AA72" s="294">
        <v>3.3136313891128917E-3</v>
      </c>
      <c r="AB72" s="294">
        <v>1.1247359995738887E-2</v>
      </c>
      <c r="AC72" s="294">
        <v>1.4560991384851779E-2</v>
      </c>
      <c r="AD72" s="294"/>
      <c r="AE72" s="294">
        <v>3.2538925384113303E-3</v>
      </c>
      <c r="AF72" s="294">
        <v>1.1920395884828971E-2</v>
      </c>
      <c r="AG72" s="294">
        <v>1.5174288423240301E-2</v>
      </c>
      <c r="AH72" s="294"/>
      <c r="AI72" s="294">
        <v>3.1775509816804699E-3</v>
      </c>
      <c r="AJ72" s="294">
        <v>1.2563801684362004E-2</v>
      </c>
      <c r="AK72" s="294">
        <v>1.5741352666042471E-2</v>
      </c>
      <c r="AL72" s="294"/>
      <c r="AM72" s="294">
        <v>3.086258267842288E-3</v>
      </c>
      <c r="AN72" s="294">
        <v>1.317048852243019E-2</v>
      </c>
      <c r="AO72" s="294">
        <v>1.6256746790272478E-2</v>
      </c>
      <c r="AP72" s="294"/>
      <c r="AQ72" s="294">
        <v>2.9816959320826974E-3</v>
      </c>
      <c r="AR72" s="294">
        <v>1.3733272675932297E-2</v>
      </c>
      <c r="AS72" s="294">
        <v>1.6714968608014996E-2</v>
      </c>
      <c r="AT72" s="294"/>
      <c r="AU72" s="294">
        <v>2.7910560742331917E-3</v>
      </c>
      <c r="AV72" s="294">
        <v>1.4481222249002175E-2</v>
      </c>
      <c r="AW72" s="294">
        <v>1.7272278323235364E-2</v>
      </c>
      <c r="AX72" s="294"/>
      <c r="AY72" s="294">
        <v>2.603865781245664E-3</v>
      </c>
      <c r="AZ72" s="294">
        <v>1.5218828327310993E-2</v>
      </c>
      <c r="BA72" s="294">
        <v>1.7822694108556657E-2</v>
      </c>
      <c r="BB72" s="294"/>
      <c r="BC72" s="294">
        <v>2.4213389339303908E-3</v>
      </c>
      <c r="BD72" s="294">
        <v>1.5942050326775526E-2</v>
      </c>
      <c r="BE72" s="294">
        <v>1.8363389260705916E-2</v>
      </c>
      <c r="BF72" s="294"/>
      <c r="BG72" s="294">
        <v>2.2444800183823986E-3</v>
      </c>
      <c r="BH72" s="294">
        <v>1.6646782322377679E-2</v>
      </c>
      <c r="BI72" s="294">
        <v>1.8891262340760075E-2</v>
      </c>
      <c r="BJ72" s="294"/>
      <c r="BK72" s="294">
        <v>2.074101496155925E-3</v>
      </c>
      <c r="BL72" s="294">
        <v>1.7328881372442859E-2</v>
      </c>
      <c r="BM72" s="294">
        <v>1.9402982868598782E-2</v>
      </c>
      <c r="BN72" s="294"/>
      <c r="BO72" s="294">
        <v>1.763300907719894E-3</v>
      </c>
      <c r="BP72" s="294">
        <v>1.7693913581091781E-2</v>
      </c>
      <c r="BQ72" s="294">
        <v>1.9457214488811676E-2</v>
      </c>
      <c r="BR72" s="294"/>
      <c r="BS72" s="294">
        <v>1.7866822933811533E-3</v>
      </c>
      <c r="BT72" s="294">
        <v>1.7538875914107292E-2</v>
      </c>
      <c r="BU72" s="294">
        <v>1.9325558207488446E-2</v>
      </c>
      <c r="BV72" s="294"/>
      <c r="BW72" s="294">
        <v>1.7304644057601066E-3</v>
      </c>
      <c r="BX72" s="294">
        <v>1.7793075082571573E-2</v>
      </c>
      <c r="BY72" s="294">
        <v>1.952353948833168E-2</v>
      </c>
      <c r="BZ72" s="294"/>
      <c r="CA72" s="294">
        <v>1.6084821019294712E-3</v>
      </c>
      <c r="CB72" s="294">
        <v>1.7870128719620095E-2</v>
      </c>
      <c r="CC72" s="294">
        <v>1.9478610821549565E-2</v>
      </c>
      <c r="CD72" s="294"/>
    </row>
    <row r="73" spans="1:82" x14ac:dyDescent="0.3">
      <c r="A73" s="289" t="s">
        <v>294</v>
      </c>
      <c r="B73" s="292" t="s">
        <v>29</v>
      </c>
      <c r="C73" s="294">
        <v>7.7081622197693574E-3</v>
      </c>
      <c r="D73" s="294">
        <v>1.9521160797619216E-2</v>
      </c>
      <c r="E73" s="295">
        <v>2.7229323017388573E-2</v>
      </c>
      <c r="F73" s="295"/>
      <c r="G73" s="294">
        <v>8.0710838933993403E-3</v>
      </c>
      <c r="H73" s="294">
        <v>1.9181339252693479E-2</v>
      </c>
      <c r="I73" s="294">
        <v>2.725242314609282E-2</v>
      </c>
      <c r="J73" s="294"/>
      <c r="K73" s="294">
        <v>8.4207973143420618E-3</v>
      </c>
      <c r="L73" s="294">
        <v>1.8779868693215226E-2</v>
      </c>
      <c r="M73" s="294">
        <v>2.720066600755729E-2</v>
      </c>
      <c r="N73" s="294"/>
      <c r="O73" s="294">
        <v>8.7556395334273188E-3</v>
      </c>
      <c r="P73" s="294">
        <v>1.8323966238254174E-2</v>
      </c>
      <c r="Q73" s="294">
        <v>2.7079605771681493E-2</v>
      </c>
      <c r="R73" s="294"/>
      <c r="S73" s="294">
        <v>9.0738336327890606E-3</v>
      </c>
      <c r="T73" s="294">
        <v>1.7820286987204021E-2</v>
      </c>
      <c r="U73" s="294">
        <v>2.6894120619993085E-2</v>
      </c>
      <c r="V73" s="294"/>
      <c r="W73" s="294">
        <v>9.3734598609546242E-3</v>
      </c>
      <c r="X73" s="294">
        <v>1.7274921308560433E-2</v>
      </c>
      <c r="Y73" s="294">
        <v>2.6648381169515057E-2</v>
      </c>
      <c r="Z73" s="294"/>
      <c r="AA73" s="294">
        <v>8.1112641354231987E-3</v>
      </c>
      <c r="AB73" s="294">
        <v>1.7834916211016398E-2</v>
      </c>
      <c r="AC73" s="294">
        <v>2.5946180346439595E-2</v>
      </c>
      <c r="AD73" s="294"/>
      <c r="AE73" s="294">
        <v>6.9789371882438946E-3</v>
      </c>
      <c r="AF73" s="294">
        <v>1.8307885791879176E-2</v>
      </c>
      <c r="AG73" s="294">
        <v>2.5286822980123073E-2</v>
      </c>
      <c r="AH73" s="294"/>
      <c r="AI73" s="294">
        <v>5.9714575032772882E-3</v>
      </c>
      <c r="AJ73" s="294">
        <v>1.8689411505283367E-2</v>
      </c>
      <c r="AK73" s="294">
        <v>2.4660869008560651E-2</v>
      </c>
      <c r="AL73" s="294"/>
      <c r="AM73" s="294">
        <v>5.0818497455117923E-3</v>
      </c>
      <c r="AN73" s="294">
        <v>1.8975947769285927E-2</v>
      </c>
      <c r="AO73" s="294">
        <v>2.4057797514797717E-2</v>
      </c>
      <c r="AP73" s="294"/>
      <c r="AQ73" s="294">
        <v>4.3018438455605613E-3</v>
      </c>
      <c r="AR73" s="294">
        <v>1.916472860139351E-2</v>
      </c>
      <c r="AS73" s="294">
        <v>2.3466572446954072E-2</v>
      </c>
      <c r="AT73" s="294"/>
      <c r="AU73" s="294">
        <v>4.135093005987257E-3</v>
      </c>
      <c r="AV73" s="294">
        <v>1.9392898952490623E-2</v>
      </c>
      <c r="AW73" s="294">
        <v>2.3527991958477878E-2</v>
      </c>
      <c r="AX73" s="294"/>
      <c r="AY73" s="294">
        <v>3.9615099033386558E-3</v>
      </c>
      <c r="AZ73" s="294">
        <v>1.9558143088898507E-2</v>
      </c>
      <c r="BA73" s="294">
        <v>2.3519652992237166E-2</v>
      </c>
      <c r="BB73" s="294"/>
      <c r="BC73" s="294">
        <v>3.7828852559266459E-3</v>
      </c>
      <c r="BD73" s="294">
        <v>1.9660721992202628E-2</v>
      </c>
      <c r="BE73" s="294">
        <v>2.3443607248129276E-2</v>
      </c>
      <c r="BF73" s="294"/>
      <c r="BG73" s="294">
        <v>3.600880904407815E-3</v>
      </c>
      <c r="BH73" s="294">
        <v>1.9701281316292795E-2</v>
      </c>
      <c r="BI73" s="294">
        <v>2.3302162220700608E-2</v>
      </c>
      <c r="BJ73" s="294"/>
      <c r="BK73" s="294">
        <v>3.4170273148861666E-3</v>
      </c>
      <c r="BL73" s="294">
        <v>1.9680837967828661E-2</v>
      </c>
      <c r="BM73" s="294">
        <v>2.3097865282714826E-2</v>
      </c>
      <c r="BN73" s="294"/>
      <c r="BO73" s="294">
        <v>3.031768296236889E-3</v>
      </c>
      <c r="BP73" s="294">
        <v>1.9725739129378042E-2</v>
      </c>
      <c r="BQ73" s="294">
        <v>2.2757507425614932E-2</v>
      </c>
      <c r="BR73" s="294"/>
      <c r="BS73" s="294">
        <v>3.4470766641382057E-3</v>
      </c>
      <c r="BT73" s="294">
        <v>1.9966305296833482E-2</v>
      </c>
      <c r="BU73" s="294">
        <v>2.3413381960971688E-2</v>
      </c>
      <c r="BV73" s="294"/>
      <c r="BW73" s="294">
        <v>3.2857198028618984E-3</v>
      </c>
      <c r="BX73" s="294">
        <v>1.9551636059136342E-2</v>
      </c>
      <c r="BY73" s="294">
        <v>2.283735586199824E-2</v>
      </c>
      <c r="BZ73" s="294"/>
      <c r="CA73" s="294">
        <v>2.9965638062546089E-3</v>
      </c>
      <c r="CB73" s="294">
        <v>1.9786524558961269E-2</v>
      </c>
      <c r="CC73" s="294">
        <v>2.2783088365215878E-2</v>
      </c>
      <c r="CD73" s="294"/>
    </row>
    <row r="74" spans="1:82" x14ac:dyDescent="0.3">
      <c r="A74" s="289" t="s">
        <v>297</v>
      </c>
      <c r="B74" s="292" t="s">
        <v>30</v>
      </c>
      <c r="C74" s="294">
        <v>1.7230191222645046E-3</v>
      </c>
      <c r="D74" s="294">
        <v>1.8955717586415818E-3</v>
      </c>
      <c r="E74" s="295">
        <v>3.6185908809060864E-3</v>
      </c>
      <c r="F74" s="295"/>
      <c r="G74" s="294">
        <v>1.3729713163923927E-3</v>
      </c>
      <c r="H74" s="294">
        <v>1.9523751118723607E-3</v>
      </c>
      <c r="I74" s="294">
        <v>3.3253464282647534E-3</v>
      </c>
      <c r="J74" s="294"/>
      <c r="K74" s="294">
        <v>1.0901171398897322E-3</v>
      </c>
      <c r="L74" s="294">
        <v>2.0036720168768668E-3</v>
      </c>
      <c r="M74" s="294">
        <v>3.0937891567665993E-3</v>
      </c>
      <c r="N74" s="294"/>
      <c r="O74" s="294">
        <v>8.6257760556298279E-4</v>
      </c>
      <c r="P74" s="294">
        <v>2.049289475793024E-3</v>
      </c>
      <c r="Q74" s="294">
        <v>2.9118670813560068E-3</v>
      </c>
      <c r="R74" s="294"/>
      <c r="S74" s="294">
        <v>6.8028589861148967E-4</v>
      </c>
      <c r="T74" s="294">
        <v>2.0890472645020502E-3</v>
      </c>
      <c r="U74" s="294">
        <v>2.7693331631135397E-3</v>
      </c>
      <c r="V74" s="294"/>
      <c r="W74" s="294">
        <v>5.3479942504154989E-4</v>
      </c>
      <c r="X74" s="294">
        <v>2.1227526667077965E-3</v>
      </c>
      <c r="Y74" s="294">
        <v>2.6575520917493461E-3</v>
      </c>
      <c r="Z74" s="294"/>
      <c r="AA74" s="294">
        <v>5.3126779864918637E-4</v>
      </c>
      <c r="AB74" s="294">
        <v>2.3062426642009824E-3</v>
      </c>
      <c r="AC74" s="294">
        <v>2.8375104628501685E-3</v>
      </c>
      <c r="AD74" s="294"/>
      <c r="AE74" s="294">
        <v>5.2474484417551275E-4</v>
      </c>
      <c r="AF74" s="294">
        <v>2.4912811076858157E-3</v>
      </c>
      <c r="AG74" s="294">
        <v>3.0160259518613283E-3</v>
      </c>
      <c r="AH74" s="294"/>
      <c r="AI74" s="294">
        <v>5.1543413651521694E-4</v>
      </c>
      <c r="AJ74" s="294">
        <v>2.6762752504945679E-3</v>
      </c>
      <c r="AK74" s="294">
        <v>3.1917093870097849E-3</v>
      </c>
      <c r="AL74" s="294"/>
      <c r="AM74" s="294">
        <v>5.0355694904639567E-4</v>
      </c>
      <c r="AN74" s="294">
        <v>2.8594943253417052E-3</v>
      </c>
      <c r="AO74" s="294">
        <v>3.3630512743881009E-3</v>
      </c>
      <c r="AP74" s="294"/>
      <c r="AQ74" s="294">
        <v>4.8934522689096649E-4</v>
      </c>
      <c r="AR74" s="294">
        <v>3.0390584120191049E-3</v>
      </c>
      <c r="AS74" s="294">
        <v>3.5284036389100714E-3</v>
      </c>
      <c r="AT74" s="294"/>
      <c r="AU74" s="294">
        <v>5.4339072404383968E-4</v>
      </c>
      <c r="AV74" s="294">
        <v>3.2864677387956136E-3</v>
      </c>
      <c r="AW74" s="294">
        <v>3.8298584628394536E-3</v>
      </c>
      <c r="AX74" s="294"/>
      <c r="AY74" s="294">
        <v>6.0138682290127358E-4</v>
      </c>
      <c r="AZ74" s="294">
        <v>3.5421302171866616E-3</v>
      </c>
      <c r="BA74" s="294">
        <v>4.1435170400879358E-3</v>
      </c>
      <c r="BB74" s="294"/>
      <c r="BC74" s="294">
        <v>6.6341082527181521E-4</v>
      </c>
      <c r="BD74" s="294">
        <v>3.8052801070583512E-3</v>
      </c>
      <c r="BE74" s="294">
        <v>4.4686909323301662E-3</v>
      </c>
      <c r="BF74" s="294"/>
      <c r="BG74" s="294">
        <v>7.2951523653702361E-4</v>
      </c>
      <c r="BH74" s="294">
        <v>4.0750402785769179E-3</v>
      </c>
      <c r="BI74" s="294">
        <v>4.8045555151139422E-3</v>
      </c>
      <c r="BJ74" s="294"/>
      <c r="BK74" s="294">
        <v>7.997242829952733E-4</v>
      </c>
      <c r="BL74" s="294">
        <v>4.3504209738000005E-3</v>
      </c>
      <c r="BM74" s="294">
        <v>5.1501452567952735E-3</v>
      </c>
      <c r="BN74" s="294"/>
      <c r="BO74" s="294">
        <v>8.8907305087060037E-4</v>
      </c>
      <c r="BP74" s="294">
        <v>4.4847021022045601E-3</v>
      </c>
      <c r="BQ74" s="294">
        <v>5.3737751530751601E-3</v>
      </c>
      <c r="BR74" s="294"/>
      <c r="BS74" s="294">
        <v>9.3052966738392008E-4</v>
      </c>
      <c r="BT74" s="294">
        <v>4.4820301702654204E-3</v>
      </c>
      <c r="BU74" s="294">
        <v>5.4125598376493405E-3</v>
      </c>
      <c r="BV74" s="294"/>
      <c r="BW74" s="294">
        <v>8.4532711540615999E-4</v>
      </c>
      <c r="BX74" s="294">
        <v>4.4453657184407632E-3</v>
      </c>
      <c r="BY74" s="294">
        <v>5.2906928338469234E-3</v>
      </c>
      <c r="BZ74" s="294"/>
      <c r="CA74" s="294">
        <v>7.3736294433496014E-4</v>
      </c>
      <c r="CB74" s="294">
        <v>4.4446031751832499E-3</v>
      </c>
      <c r="CC74" s="294">
        <v>5.1819661195182101E-3</v>
      </c>
      <c r="CD74" s="294"/>
    </row>
    <row r="75" spans="1:82" x14ac:dyDescent="0.3">
      <c r="A75" s="289" t="s">
        <v>298</v>
      </c>
      <c r="B75" s="292" t="s">
        <v>31</v>
      </c>
      <c r="C75" s="294">
        <v>1.5282585456557111E-2</v>
      </c>
      <c r="D75" s="294">
        <v>2.766126047737839E-2</v>
      </c>
      <c r="E75" s="295">
        <v>4.29438459339355E-2</v>
      </c>
      <c r="F75" s="295"/>
      <c r="G75" s="294">
        <v>1.4221842626920002E-2</v>
      </c>
      <c r="H75" s="294">
        <v>2.794414045506809E-2</v>
      </c>
      <c r="I75" s="294">
        <v>4.2165983081988087E-2</v>
      </c>
      <c r="J75" s="294"/>
      <c r="K75" s="294">
        <v>1.318728041887748E-2</v>
      </c>
      <c r="L75" s="294">
        <v>2.8128714283537998E-2</v>
      </c>
      <c r="M75" s="294">
        <v>4.1315994702415475E-2</v>
      </c>
      <c r="N75" s="294"/>
      <c r="O75" s="294">
        <v>1.2186189313878354E-2</v>
      </c>
      <c r="P75" s="294">
        <v>2.8217745662582297E-2</v>
      </c>
      <c r="Q75" s="294">
        <v>4.0403934976460651E-2</v>
      </c>
      <c r="R75" s="294"/>
      <c r="S75" s="294">
        <v>1.1224031567207754E-2</v>
      </c>
      <c r="T75" s="294">
        <v>2.8213893784610859E-2</v>
      </c>
      <c r="U75" s="294">
        <v>3.9437925351818615E-2</v>
      </c>
      <c r="V75" s="294"/>
      <c r="W75" s="294">
        <v>1.030471562407999E-2</v>
      </c>
      <c r="X75" s="294">
        <v>2.8119650099458039E-2</v>
      </c>
      <c r="Y75" s="294">
        <v>3.842436572353803E-2</v>
      </c>
      <c r="Z75" s="294"/>
      <c r="AA75" s="294">
        <v>1.0397719613705407E-2</v>
      </c>
      <c r="AB75" s="294">
        <v>3.0110228812248663E-2</v>
      </c>
      <c r="AC75" s="294">
        <v>4.0507948425954073E-2</v>
      </c>
      <c r="AD75" s="294"/>
      <c r="AE75" s="294">
        <v>1.0431633453209589E-2</v>
      </c>
      <c r="AF75" s="294">
        <v>3.2057549744116488E-2</v>
      </c>
      <c r="AG75" s="294">
        <v>4.2489183197326079E-2</v>
      </c>
      <c r="AH75" s="294"/>
      <c r="AI75" s="294">
        <v>1.040774985270069E-2</v>
      </c>
      <c r="AJ75" s="294">
        <v>3.3941959006529417E-2</v>
      </c>
      <c r="AK75" s="294">
        <v>4.4349708859230105E-2</v>
      </c>
      <c r="AL75" s="294"/>
      <c r="AM75" s="294">
        <v>1.0327894443624282E-2</v>
      </c>
      <c r="AN75" s="294">
        <v>3.5743238769398243E-2</v>
      </c>
      <c r="AO75" s="294">
        <v>4.6071133213022523E-2</v>
      </c>
      <c r="AP75" s="294"/>
      <c r="AQ75" s="294">
        <v>1.0194315796333333E-2</v>
      </c>
      <c r="AR75" s="294">
        <v>3.7440552360098488E-2</v>
      </c>
      <c r="AS75" s="294">
        <v>4.7634868156431816E-2</v>
      </c>
      <c r="AT75" s="294"/>
      <c r="AU75" s="294">
        <v>8.8011933487156125E-3</v>
      </c>
      <c r="AV75" s="294">
        <v>3.7752773267806176E-2</v>
      </c>
      <c r="AW75" s="294">
        <v>4.655396661652178E-2</v>
      </c>
      <c r="AX75" s="294"/>
      <c r="AY75" s="294">
        <v>7.573033262028156E-3</v>
      </c>
      <c r="AZ75" s="294">
        <v>3.7940259399333195E-2</v>
      </c>
      <c r="BA75" s="294">
        <v>4.5513292661361344E-2</v>
      </c>
      <c r="BB75" s="294"/>
      <c r="BC75" s="294">
        <v>6.4950892812310332E-3</v>
      </c>
      <c r="BD75" s="294">
        <v>3.800482091134684E-2</v>
      </c>
      <c r="BE75" s="294">
        <v>4.4499910192577874E-2</v>
      </c>
      <c r="BF75" s="294"/>
      <c r="BG75" s="294">
        <v>5.5529473185003918E-3</v>
      </c>
      <c r="BH75" s="294">
        <v>3.794899264023683E-2</v>
      </c>
      <c r="BI75" s="294">
        <v>4.3501939958737218E-2</v>
      </c>
      <c r="BJ75" s="294"/>
      <c r="BK75" s="294">
        <v>4.7327774665572465E-3</v>
      </c>
      <c r="BL75" s="294">
        <v>3.7775995402448914E-2</v>
      </c>
      <c r="BM75" s="294">
        <v>4.2508772869006159E-2</v>
      </c>
      <c r="BN75" s="294"/>
      <c r="BO75" s="294">
        <v>3.7461609999929956E-3</v>
      </c>
      <c r="BP75" s="294">
        <v>3.7794804991544646E-2</v>
      </c>
      <c r="BQ75" s="294">
        <v>4.1540965991537643E-2</v>
      </c>
      <c r="BR75" s="294"/>
      <c r="BS75" s="294">
        <v>3.9073740871620292E-3</v>
      </c>
      <c r="BT75" s="294">
        <v>3.7436128195938029E-2</v>
      </c>
      <c r="BU75" s="294">
        <v>4.1343502283100061E-2</v>
      </c>
      <c r="BV75" s="294"/>
      <c r="BW75" s="294">
        <v>3.6484839706422772E-3</v>
      </c>
      <c r="BX75" s="294">
        <v>3.5918066187983967E-2</v>
      </c>
      <c r="BY75" s="294">
        <v>3.9566550158626243E-2</v>
      </c>
      <c r="BZ75" s="294"/>
      <c r="CA75" s="294">
        <v>3.5893668550927081E-3</v>
      </c>
      <c r="CB75" s="294">
        <v>3.8998506855144853E-2</v>
      </c>
      <c r="CC75" s="294">
        <v>4.2587873710237562E-2</v>
      </c>
      <c r="CD75" s="294"/>
    </row>
    <row r="76" spans="1:82" x14ac:dyDescent="0.3">
      <c r="A76" s="289" t="s">
        <v>293</v>
      </c>
      <c r="B76" s="292" t="s">
        <v>43</v>
      </c>
      <c r="C76" s="294">
        <v>6.0527492126629997E-3</v>
      </c>
      <c r="D76" s="294">
        <v>9.236879843288465E-3</v>
      </c>
      <c r="E76" s="295">
        <v>1.5289629055951465E-2</v>
      </c>
      <c r="F76" s="295"/>
      <c r="G76" s="294">
        <v>5.2962685459357192E-3</v>
      </c>
      <c r="H76" s="294">
        <v>9.549834005389472E-3</v>
      </c>
      <c r="I76" s="294">
        <v>1.484610255132519E-2</v>
      </c>
      <c r="J76" s="294"/>
      <c r="K76" s="294">
        <v>4.617720607809672E-3</v>
      </c>
      <c r="L76" s="294">
        <v>9.8379970578451985E-3</v>
      </c>
      <c r="M76" s="294">
        <v>1.445571766565487E-2</v>
      </c>
      <c r="N76" s="294"/>
      <c r="O76" s="294">
        <v>4.0123481935727227E-3</v>
      </c>
      <c r="P76" s="294">
        <v>1.0100220629590083E-2</v>
      </c>
      <c r="Q76" s="294">
        <v>1.4112568823162804E-2</v>
      </c>
      <c r="R76" s="294"/>
      <c r="S76" s="294">
        <v>3.4748643485037261E-3</v>
      </c>
      <c r="T76" s="294">
        <v>1.0335305355566718E-2</v>
      </c>
      <c r="U76" s="294">
        <v>1.3810169704070443E-2</v>
      </c>
      <c r="V76" s="294"/>
      <c r="W76" s="294">
        <v>2.9997376172063738E-3</v>
      </c>
      <c r="X76" s="294">
        <v>1.0541973908101803E-2</v>
      </c>
      <c r="Y76" s="294">
        <v>1.3541711525308177E-2</v>
      </c>
      <c r="Z76" s="294"/>
      <c r="AA76" s="294">
        <v>2.9732021478568993E-3</v>
      </c>
      <c r="AB76" s="294">
        <v>1.1002919709659359E-2</v>
      </c>
      <c r="AC76" s="294">
        <v>1.3976121857516259E-2</v>
      </c>
      <c r="AD76" s="294"/>
      <c r="AE76" s="294">
        <v>2.930068220178527E-3</v>
      </c>
      <c r="AF76" s="294">
        <v>1.1418421651546719E-2</v>
      </c>
      <c r="AG76" s="294">
        <v>1.4348489871725245E-2</v>
      </c>
      <c r="AH76" s="294"/>
      <c r="AI76" s="294">
        <v>2.8715827577562064E-3</v>
      </c>
      <c r="AJ76" s="294">
        <v>1.1784048450633841E-2</v>
      </c>
      <c r="AK76" s="294">
        <v>1.4655631208390049E-2</v>
      </c>
      <c r="AL76" s="294"/>
      <c r="AM76" s="294">
        <v>2.7990803136471055E-3</v>
      </c>
      <c r="AN76" s="294">
        <v>1.2095766111231733E-2</v>
      </c>
      <c r="AO76" s="294">
        <v>1.4894846424878837E-2</v>
      </c>
      <c r="AP76" s="294"/>
      <c r="AQ76" s="294">
        <v>2.7139430489896521E-3</v>
      </c>
      <c r="AR76" s="294">
        <v>1.2349904205508936E-2</v>
      </c>
      <c r="AS76" s="294">
        <v>1.5063847254498589E-2</v>
      </c>
      <c r="AT76" s="294"/>
      <c r="AU76" s="294">
        <v>2.865090730813747E-3</v>
      </c>
      <c r="AV76" s="294">
        <v>1.2688952840066277E-2</v>
      </c>
      <c r="AW76" s="294">
        <v>1.5554043570880024E-2</v>
      </c>
      <c r="AX76" s="294"/>
      <c r="AY76" s="294">
        <v>3.0145386248518814E-3</v>
      </c>
      <c r="AZ76" s="294">
        <v>1.2993698970832083E-2</v>
      </c>
      <c r="BA76" s="294">
        <v>1.6008237595683966E-2</v>
      </c>
      <c r="BB76" s="294"/>
      <c r="BC76" s="294">
        <v>3.1614788766749511E-3</v>
      </c>
      <c r="BD76" s="294">
        <v>1.3262542157909668E-2</v>
      </c>
      <c r="BE76" s="294">
        <v>1.6424021034584617E-2</v>
      </c>
      <c r="BF76" s="294"/>
      <c r="BG76" s="294">
        <v>3.305086903095019E-3</v>
      </c>
      <c r="BH76" s="294">
        <v>1.3494099894487754E-2</v>
      </c>
      <c r="BI76" s="294">
        <v>1.6799186797582775E-2</v>
      </c>
      <c r="BJ76" s="294"/>
      <c r="BK76" s="294">
        <v>3.4445269356578536E-3</v>
      </c>
      <c r="BL76" s="294">
        <v>1.3687217466806694E-2</v>
      </c>
      <c r="BM76" s="294">
        <v>1.7131744402464549E-2</v>
      </c>
      <c r="BN76" s="294"/>
      <c r="BO76" s="294">
        <v>4.0709831155614218E-3</v>
      </c>
      <c r="BP76" s="294">
        <v>1.381943228424741E-2</v>
      </c>
      <c r="BQ76" s="294">
        <v>1.7890415399808832E-2</v>
      </c>
      <c r="BR76" s="294"/>
      <c r="BS76" s="294">
        <v>4.1121294071957163E-3</v>
      </c>
      <c r="BT76" s="294">
        <v>1.42365784071566E-2</v>
      </c>
      <c r="BU76" s="294">
        <v>1.8348707814352317E-2</v>
      </c>
      <c r="BV76" s="294"/>
      <c r="BW76" s="294">
        <v>4.2942721893850667E-3</v>
      </c>
      <c r="BX76" s="294">
        <v>1.5501644691833049E-2</v>
      </c>
      <c r="BY76" s="294">
        <v>1.9795916881218116E-2</v>
      </c>
      <c r="BZ76" s="294"/>
      <c r="CA76" s="294">
        <v>4.487716272513583E-3</v>
      </c>
      <c r="CB76" s="294">
        <v>1.4726864696662621E-2</v>
      </c>
      <c r="CC76" s="294">
        <v>1.9214580969176203E-2</v>
      </c>
      <c r="CD76" s="294"/>
    </row>
    <row r="77" spans="1:82" x14ac:dyDescent="0.3">
      <c r="A77" s="289" t="s">
        <v>291</v>
      </c>
      <c r="B77" s="292" t="s">
        <v>33</v>
      </c>
      <c r="C77" s="294">
        <v>1.1745551837733196E-3</v>
      </c>
      <c r="D77" s="294">
        <v>4.0751770515800026E-3</v>
      </c>
      <c r="E77" s="295">
        <v>5.2497322353533219E-3</v>
      </c>
      <c r="F77" s="295"/>
      <c r="G77" s="294">
        <v>1.1446668097203937E-3</v>
      </c>
      <c r="H77" s="294">
        <v>4.0014641802801542E-3</v>
      </c>
      <c r="I77" s="294">
        <v>5.146130990000549E-3</v>
      </c>
      <c r="J77" s="294"/>
      <c r="K77" s="294">
        <v>1.1115399896534824E-3</v>
      </c>
      <c r="L77" s="294">
        <v>3.9149996015295481E-3</v>
      </c>
      <c r="M77" s="294">
        <v>5.0265395911830305E-3</v>
      </c>
      <c r="N77" s="294"/>
      <c r="O77" s="294">
        <v>1.0756832350321259E-3</v>
      </c>
      <c r="P77" s="294">
        <v>3.8173134059466579E-3</v>
      </c>
      <c r="Q77" s="294">
        <v>4.8929966409787832E-3</v>
      </c>
      <c r="R77" s="294"/>
      <c r="S77" s="294">
        <v>1.0375570545992135E-3</v>
      </c>
      <c r="T77" s="294">
        <v>3.7098144819703305E-3</v>
      </c>
      <c r="U77" s="294">
        <v>4.7473715365695434E-3</v>
      </c>
      <c r="V77" s="294"/>
      <c r="W77" s="294">
        <v>9.9757543940253986E-4</v>
      </c>
      <c r="X77" s="294">
        <v>3.5937903641749622E-3</v>
      </c>
      <c r="Y77" s="294">
        <v>4.5913658035775023E-3</v>
      </c>
      <c r="Z77" s="294"/>
      <c r="AA77" s="294">
        <v>9.7176661655063638E-4</v>
      </c>
      <c r="AB77" s="294">
        <v>3.8049569501883273E-3</v>
      </c>
      <c r="AC77" s="294">
        <v>4.776723566738964E-3</v>
      </c>
      <c r="AD77" s="294"/>
      <c r="AE77" s="294">
        <v>9.4121822616502937E-4</v>
      </c>
      <c r="AF77" s="294">
        <v>4.0055197791745521E-3</v>
      </c>
      <c r="AG77" s="294">
        <v>4.9467380053395812E-3</v>
      </c>
      <c r="AH77" s="294"/>
      <c r="AI77" s="294">
        <v>9.0658596652017857E-4</v>
      </c>
      <c r="AJ77" s="294">
        <v>4.1933230800991076E-3</v>
      </c>
      <c r="AK77" s="294">
        <v>5.0999090466192862E-3</v>
      </c>
      <c r="AL77" s="294"/>
      <c r="AM77" s="294">
        <v>8.6851650030259249E-4</v>
      </c>
      <c r="AN77" s="294">
        <v>4.3662458540547717E-3</v>
      </c>
      <c r="AO77" s="294">
        <v>5.2347623543573651E-3</v>
      </c>
      <c r="AP77" s="294"/>
      <c r="AQ77" s="294">
        <v>8.2763434108772051E-4</v>
      </c>
      <c r="AR77" s="294">
        <v>4.5221961440226627E-3</v>
      </c>
      <c r="AS77" s="294">
        <v>5.3498304851103832E-3</v>
      </c>
      <c r="AT77" s="294"/>
      <c r="AU77" s="294">
        <v>8.121624270340294E-4</v>
      </c>
      <c r="AV77" s="294">
        <v>4.7131818727753618E-3</v>
      </c>
      <c r="AW77" s="294">
        <v>5.5253442998093915E-3</v>
      </c>
      <c r="AX77" s="294"/>
      <c r="AY77" s="294">
        <v>7.943138016058976E-4</v>
      </c>
      <c r="AZ77" s="294">
        <v>4.8958017755422797E-3</v>
      </c>
      <c r="BA77" s="294">
        <v>5.6901155771481773E-3</v>
      </c>
      <c r="BB77" s="294"/>
      <c r="BC77" s="294">
        <v>7.7433391617505757E-4</v>
      </c>
      <c r="BD77" s="294">
        <v>5.0689780518363581E-3</v>
      </c>
      <c r="BE77" s="294">
        <v>5.8433119680114153E-3</v>
      </c>
      <c r="BF77" s="294"/>
      <c r="BG77" s="294">
        <v>7.5246728413506871E-4</v>
      </c>
      <c r="BH77" s="294">
        <v>5.2316678455873889E-3</v>
      </c>
      <c r="BI77" s="294">
        <v>5.9841351297224574E-3</v>
      </c>
      <c r="BJ77" s="294"/>
      <c r="BK77" s="294">
        <v>7.2895558213955736E-4</v>
      </c>
      <c r="BL77" s="294">
        <v>5.3828715791601582E-3</v>
      </c>
      <c r="BM77" s="294">
        <v>6.1118271612997151E-3</v>
      </c>
      <c r="BN77" s="294"/>
      <c r="BO77" s="294">
        <v>6.8050237677913636E-4</v>
      </c>
      <c r="BP77" s="294">
        <v>5.4695937870826994E-3</v>
      </c>
      <c r="BQ77" s="294">
        <v>6.1500961638618354E-3</v>
      </c>
      <c r="BR77" s="294"/>
      <c r="BS77" s="294">
        <v>7.3239000561936996E-4</v>
      </c>
      <c r="BT77" s="294">
        <v>5.4275398362529865E-3</v>
      </c>
      <c r="BU77" s="294">
        <v>6.1599298418723563E-3</v>
      </c>
      <c r="BV77" s="294"/>
      <c r="BW77" s="294">
        <v>7.1612031549006245E-4</v>
      </c>
      <c r="BX77" s="294">
        <v>5.7883495388687178E-3</v>
      </c>
      <c r="BY77" s="294">
        <v>6.5044698543587805E-3</v>
      </c>
      <c r="BZ77" s="294"/>
      <c r="CA77" s="294">
        <v>5.922966229777825E-4</v>
      </c>
      <c r="CB77" s="294">
        <v>5.4489807468780316E-3</v>
      </c>
      <c r="CC77" s="294">
        <v>6.0412773698558138E-3</v>
      </c>
      <c r="CD77" s="294"/>
    </row>
    <row r="81" spans="1:2" x14ac:dyDescent="0.3">
      <c r="B81" s="289" t="s">
        <v>300</v>
      </c>
    </row>
    <row r="82" spans="1:2" x14ac:dyDescent="0.3">
      <c r="B82" s="289" t="s">
        <v>301</v>
      </c>
    </row>
    <row r="83" spans="1:2" x14ac:dyDescent="0.3">
      <c r="B83" s="5" t="s">
        <v>309</v>
      </c>
    </row>
    <row r="85" spans="1:2" ht="91" x14ac:dyDescent="0.3">
      <c r="A85" s="296" t="s">
        <v>302</v>
      </c>
      <c r="B85" s="296" t="s">
        <v>303</v>
      </c>
    </row>
    <row r="86" spans="1:2" ht="82" customHeight="1" x14ac:dyDescent="0.3">
      <c r="A86" s="296" t="s">
        <v>304</v>
      </c>
    </row>
  </sheetData>
  <autoFilter ref="A8:CC8"/>
  <mergeCells count="20">
    <mergeCell ref="AU6:AW6"/>
    <mergeCell ref="C6:E6"/>
    <mergeCell ref="G6:I6"/>
    <mergeCell ref="K6:M6"/>
    <mergeCell ref="O6:Q6"/>
    <mergeCell ref="S6:U6"/>
    <mergeCell ref="W6:Y6"/>
    <mergeCell ref="AA6:AC6"/>
    <mergeCell ref="AE6:AG6"/>
    <mergeCell ref="AI6:AK6"/>
    <mergeCell ref="AM6:AO6"/>
    <mergeCell ref="AQ6:AS6"/>
    <mergeCell ref="BW6:BY6"/>
    <mergeCell ref="CA6:CC6"/>
    <mergeCell ref="AY6:BA6"/>
    <mergeCell ref="BC6:BE6"/>
    <mergeCell ref="BG6:BI6"/>
    <mergeCell ref="BK6:BM6"/>
    <mergeCell ref="BO6:BQ6"/>
    <mergeCell ref="BS6:BU6"/>
  </mergeCells>
  <hyperlinks>
    <hyperlink ref="B4" location="Índice!B29" display="Índice"/>
  </hyperlinks>
  <pageMargins left="0.7" right="0.7" top="0.75" bottom="0.75" header="0.3" footer="0.3"/>
  <pageSetup orientation="portrait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173"/>
  <sheetViews>
    <sheetView zoomScale="75" zoomScaleNormal="75" workbookViewId="0">
      <pane ySplit="7" topLeftCell="A8" activePane="bottomLeft" state="frozen"/>
      <selection pane="bottomLeft" activeCell="D4" sqref="D4"/>
    </sheetView>
  </sheetViews>
  <sheetFormatPr baseColWidth="10" defaultColWidth="6" defaultRowHeight="12" x14ac:dyDescent="0.3"/>
  <cols>
    <col min="1" max="1" width="6" style="5"/>
    <col min="2" max="3" width="13.08984375" style="5" customWidth="1"/>
    <col min="4" max="4" width="30.6328125" style="5" customWidth="1"/>
    <col min="5" max="5" width="12.453125" style="5" customWidth="1"/>
    <col min="6" max="6" width="30.6328125" style="5" customWidth="1"/>
    <col min="7" max="7" width="10" style="5" customWidth="1"/>
    <col min="8" max="8" width="30.6328125" style="5" customWidth="1"/>
    <col min="9" max="9" width="11.81640625" style="5" customWidth="1"/>
    <col min="10" max="10" width="30.6328125" style="5" customWidth="1"/>
    <col min="11" max="11" width="9.90625" style="5" customWidth="1"/>
    <col min="12" max="12" width="30.6328125" style="5" customWidth="1"/>
    <col min="13" max="16384" width="6" style="5"/>
  </cols>
  <sheetData>
    <row r="1" spans="1:12" ht="14.5" x14ac:dyDescent="0.35">
      <c r="A1" s="120" t="s">
        <v>560</v>
      </c>
      <c r="B1" s="120"/>
    </row>
    <row r="2" spans="1:12" ht="14.5" x14ac:dyDescent="0.35">
      <c r="A2" s="120" t="s">
        <v>665</v>
      </c>
      <c r="B2" s="120"/>
    </row>
    <row r="3" spans="1:12" ht="14.5" x14ac:dyDescent="0.35">
      <c r="A3" s="120"/>
      <c r="B3" s="120"/>
    </row>
    <row r="4" spans="1:12" ht="15.5" x14ac:dyDescent="0.35">
      <c r="A4" s="120"/>
      <c r="B4" s="120"/>
      <c r="D4" s="327" t="s">
        <v>233</v>
      </c>
    </row>
    <row r="5" spans="1:12" ht="14.5" x14ac:dyDescent="0.35">
      <c r="A5" s="120"/>
      <c r="B5" s="120"/>
    </row>
    <row r="6" spans="1:12" ht="12.5" thickBot="1" x14ac:dyDescent="0.35"/>
    <row r="7" spans="1:12" ht="24.5" thickBot="1" x14ac:dyDescent="0.35">
      <c r="A7" s="304" t="s">
        <v>38</v>
      </c>
      <c r="B7" s="304" t="s">
        <v>562</v>
      </c>
      <c r="C7" s="306" t="s">
        <v>546</v>
      </c>
      <c r="D7" s="306" t="s">
        <v>39</v>
      </c>
      <c r="E7" s="308" t="s">
        <v>544</v>
      </c>
      <c r="F7" s="309" t="s">
        <v>323</v>
      </c>
      <c r="G7" s="308" t="s">
        <v>543</v>
      </c>
      <c r="H7" s="309" t="s">
        <v>351</v>
      </c>
      <c r="I7" s="308" t="s">
        <v>542</v>
      </c>
      <c r="J7" s="309" t="s">
        <v>427</v>
      </c>
      <c r="K7" s="308" t="s">
        <v>545</v>
      </c>
      <c r="L7" s="305" t="s">
        <v>541</v>
      </c>
    </row>
    <row r="8" spans="1:12" ht="36" x14ac:dyDescent="0.3">
      <c r="A8" s="303">
        <v>1</v>
      </c>
      <c r="B8" s="303" t="s">
        <v>563</v>
      </c>
      <c r="C8" s="307" t="s">
        <v>547</v>
      </c>
      <c r="D8" s="307" t="s">
        <v>549</v>
      </c>
      <c r="E8" s="310">
        <v>465</v>
      </c>
      <c r="F8" s="311" t="s">
        <v>327</v>
      </c>
      <c r="G8" s="310">
        <v>4659</v>
      </c>
      <c r="H8" s="311" t="s">
        <v>359</v>
      </c>
      <c r="I8" s="310">
        <v>46591</v>
      </c>
      <c r="J8" s="311" t="s">
        <v>359</v>
      </c>
      <c r="K8" s="310">
        <v>465915</v>
      </c>
      <c r="L8" s="302" t="s">
        <v>509</v>
      </c>
    </row>
    <row r="9" spans="1:12" ht="24" x14ac:dyDescent="0.3">
      <c r="A9" s="312">
        <v>2</v>
      </c>
      <c r="B9" s="312" t="s">
        <v>563</v>
      </c>
      <c r="C9" s="313" t="s">
        <v>547</v>
      </c>
      <c r="D9" s="313" t="s">
        <v>550</v>
      </c>
      <c r="E9" s="314">
        <v>481</v>
      </c>
      <c r="F9" s="315" t="s">
        <v>330</v>
      </c>
      <c r="G9" s="314">
        <v>4811</v>
      </c>
      <c r="H9" s="315" t="s">
        <v>362</v>
      </c>
      <c r="I9" s="314">
        <v>48111</v>
      </c>
      <c r="J9" s="315" t="s">
        <v>362</v>
      </c>
      <c r="K9" s="314">
        <v>481111</v>
      </c>
      <c r="L9" s="316" t="s">
        <v>513</v>
      </c>
    </row>
    <row r="10" spans="1:12" ht="24" x14ac:dyDescent="0.3">
      <c r="A10" s="312">
        <v>3</v>
      </c>
      <c r="B10" s="312" t="s">
        <v>563</v>
      </c>
      <c r="C10" s="313" t="s">
        <v>547</v>
      </c>
      <c r="D10" s="313" t="s">
        <v>550</v>
      </c>
      <c r="E10" s="314">
        <v>481</v>
      </c>
      <c r="F10" s="315" t="s">
        <v>330</v>
      </c>
      <c r="G10" s="314">
        <v>4812</v>
      </c>
      <c r="H10" s="315" t="s">
        <v>362</v>
      </c>
      <c r="I10" s="314">
        <v>48111</v>
      </c>
      <c r="J10" s="315" t="s">
        <v>362</v>
      </c>
      <c r="K10" s="314">
        <v>481112</v>
      </c>
      <c r="L10" s="316" t="s">
        <v>514</v>
      </c>
    </row>
    <row r="11" spans="1:12" ht="24" x14ac:dyDescent="0.3">
      <c r="A11" s="312">
        <v>4</v>
      </c>
      <c r="B11" s="312" t="s">
        <v>563</v>
      </c>
      <c r="C11" s="313" t="s">
        <v>547</v>
      </c>
      <c r="D11" s="313" t="s">
        <v>550</v>
      </c>
      <c r="E11" s="314">
        <v>481</v>
      </c>
      <c r="F11" s="315" t="s">
        <v>330</v>
      </c>
      <c r="G11" s="314">
        <v>4812</v>
      </c>
      <c r="H11" s="315" t="s">
        <v>364</v>
      </c>
      <c r="I11" s="314">
        <v>48121</v>
      </c>
      <c r="J11" s="315" t="s">
        <v>364</v>
      </c>
      <c r="K11" s="314">
        <v>481210</v>
      </c>
      <c r="L11" s="316" t="s">
        <v>364</v>
      </c>
    </row>
    <row r="12" spans="1:12" ht="24" x14ac:dyDescent="0.3">
      <c r="A12" s="312">
        <v>5</v>
      </c>
      <c r="B12" s="312" t="s">
        <v>563</v>
      </c>
      <c r="C12" s="313" t="s">
        <v>547</v>
      </c>
      <c r="D12" s="313" t="s">
        <v>550</v>
      </c>
      <c r="E12" s="314">
        <v>482</v>
      </c>
      <c r="F12" s="315" t="s">
        <v>331</v>
      </c>
      <c r="G12" s="314">
        <v>4821</v>
      </c>
      <c r="H12" s="315" t="s">
        <v>331</v>
      </c>
      <c r="I12" s="314">
        <v>48211</v>
      </c>
      <c r="J12" s="315" t="s">
        <v>331</v>
      </c>
      <c r="K12" s="314">
        <v>482110</v>
      </c>
      <c r="L12" s="316" t="s">
        <v>331</v>
      </c>
    </row>
    <row r="13" spans="1:12" ht="24" x14ac:dyDescent="0.3">
      <c r="A13" s="312">
        <v>6</v>
      </c>
      <c r="B13" s="312" t="s">
        <v>563</v>
      </c>
      <c r="C13" s="313" t="s">
        <v>547</v>
      </c>
      <c r="D13" s="313" t="s">
        <v>550</v>
      </c>
      <c r="E13" s="314">
        <v>483</v>
      </c>
      <c r="F13" s="315" t="s">
        <v>332</v>
      </c>
      <c r="G13" s="314">
        <v>4832</v>
      </c>
      <c r="H13" s="315" t="s">
        <v>365</v>
      </c>
      <c r="I13" s="314">
        <v>48321</v>
      </c>
      <c r="J13" s="315" t="s">
        <v>365</v>
      </c>
      <c r="K13" s="314">
        <v>483210</v>
      </c>
      <c r="L13" s="316" t="s">
        <v>365</v>
      </c>
    </row>
    <row r="14" spans="1:12" ht="24" x14ac:dyDescent="0.3">
      <c r="A14" s="312">
        <v>7</v>
      </c>
      <c r="B14" s="312" t="s">
        <v>563</v>
      </c>
      <c r="C14" s="313" t="s">
        <v>547</v>
      </c>
      <c r="D14" s="313" t="s">
        <v>550</v>
      </c>
      <c r="E14" s="314">
        <v>485</v>
      </c>
      <c r="F14" s="315" t="s">
        <v>333</v>
      </c>
      <c r="G14" s="314">
        <v>4852</v>
      </c>
      <c r="H14" s="315" t="s">
        <v>367</v>
      </c>
      <c r="I14" s="314">
        <v>48521</v>
      </c>
      <c r="J14" s="315" t="s">
        <v>367</v>
      </c>
      <c r="K14" s="314">
        <v>485210</v>
      </c>
      <c r="L14" s="316" t="s">
        <v>367</v>
      </c>
    </row>
    <row r="15" spans="1:12" ht="24" x14ac:dyDescent="0.3">
      <c r="A15" s="312">
        <v>8</v>
      </c>
      <c r="B15" s="312" t="s">
        <v>563</v>
      </c>
      <c r="C15" s="313" t="s">
        <v>547</v>
      </c>
      <c r="D15" s="313" t="s">
        <v>550</v>
      </c>
      <c r="E15" s="314">
        <v>487</v>
      </c>
      <c r="F15" s="315" t="s">
        <v>334</v>
      </c>
      <c r="G15" s="314">
        <v>4871</v>
      </c>
      <c r="H15" s="315" t="s">
        <v>370</v>
      </c>
      <c r="I15" s="314">
        <v>48711</v>
      </c>
      <c r="J15" s="315" t="s">
        <v>370</v>
      </c>
      <c r="K15" s="314">
        <v>487110</v>
      </c>
      <c r="L15" s="316" t="s">
        <v>370</v>
      </c>
    </row>
    <row r="16" spans="1:12" ht="24" x14ac:dyDescent="0.3">
      <c r="A16" s="312">
        <v>9</v>
      </c>
      <c r="B16" s="312" t="s">
        <v>563</v>
      </c>
      <c r="C16" s="313" t="s">
        <v>547</v>
      </c>
      <c r="D16" s="313" t="s">
        <v>550</v>
      </c>
      <c r="E16" s="314">
        <v>487</v>
      </c>
      <c r="F16" s="315" t="s">
        <v>334</v>
      </c>
      <c r="G16" s="314">
        <v>4872</v>
      </c>
      <c r="H16" s="315" t="s">
        <v>371</v>
      </c>
      <c r="I16" s="314">
        <v>48721</v>
      </c>
      <c r="J16" s="315" t="s">
        <v>371</v>
      </c>
      <c r="K16" s="314">
        <v>487210</v>
      </c>
      <c r="L16" s="316" t="s">
        <v>371</v>
      </c>
    </row>
    <row r="17" spans="1:12" ht="24" x14ac:dyDescent="0.3">
      <c r="A17" s="312">
        <v>10</v>
      </c>
      <c r="B17" s="312" t="s">
        <v>563</v>
      </c>
      <c r="C17" s="313" t="s">
        <v>547</v>
      </c>
      <c r="D17" s="313" t="s">
        <v>550</v>
      </c>
      <c r="E17" s="314">
        <v>487</v>
      </c>
      <c r="F17" s="315" t="s">
        <v>334</v>
      </c>
      <c r="G17" s="314">
        <v>4879</v>
      </c>
      <c r="H17" s="315" t="s">
        <v>363</v>
      </c>
      <c r="I17" s="314">
        <v>48799</v>
      </c>
      <c r="J17" s="315" t="s">
        <v>363</v>
      </c>
      <c r="K17" s="314">
        <v>487990</v>
      </c>
      <c r="L17" s="316" t="s">
        <v>363</v>
      </c>
    </row>
    <row r="18" spans="1:12" ht="24" x14ac:dyDescent="0.3">
      <c r="A18" s="312">
        <v>11</v>
      </c>
      <c r="B18" s="312" t="s">
        <v>563</v>
      </c>
      <c r="C18" s="313" t="s">
        <v>547</v>
      </c>
      <c r="D18" s="313" t="s">
        <v>550</v>
      </c>
      <c r="E18" s="314">
        <v>488</v>
      </c>
      <c r="F18" s="315" t="s">
        <v>335</v>
      </c>
      <c r="G18" s="314">
        <v>4881</v>
      </c>
      <c r="H18" s="315" t="s">
        <v>377</v>
      </c>
      <c r="I18" s="314">
        <v>48811</v>
      </c>
      <c r="J18" s="315" t="s">
        <v>432</v>
      </c>
      <c r="K18" s="314">
        <v>488111</v>
      </c>
      <c r="L18" s="316" t="s">
        <v>372</v>
      </c>
    </row>
    <row r="19" spans="1:12" ht="24" x14ac:dyDescent="0.3">
      <c r="A19" s="312">
        <v>12</v>
      </c>
      <c r="B19" s="312" t="s">
        <v>563</v>
      </c>
      <c r="C19" s="313" t="s">
        <v>547</v>
      </c>
      <c r="D19" s="313" t="s">
        <v>550</v>
      </c>
      <c r="E19" s="314">
        <v>488</v>
      </c>
      <c r="F19" s="315" t="s">
        <v>335</v>
      </c>
      <c r="G19" s="314">
        <v>4881</v>
      </c>
      <c r="H19" s="315" t="s">
        <v>377</v>
      </c>
      <c r="I19" s="314">
        <v>48811</v>
      </c>
      <c r="J19" s="315" t="s">
        <v>432</v>
      </c>
      <c r="K19" s="314">
        <v>488112</v>
      </c>
      <c r="L19" s="316" t="s">
        <v>373</v>
      </c>
    </row>
    <row r="20" spans="1:12" ht="24" x14ac:dyDescent="0.3">
      <c r="A20" s="312">
        <v>13</v>
      </c>
      <c r="B20" s="312" t="s">
        <v>563</v>
      </c>
      <c r="C20" s="313" t="s">
        <v>547</v>
      </c>
      <c r="D20" s="313" t="s">
        <v>550</v>
      </c>
      <c r="E20" s="314">
        <v>488</v>
      </c>
      <c r="F20" s="315" t="s">
        <v>335</v>
      </c>
      <c r="G20" s="314">
        <v>4881</v>
      </c>
      <c r="H20" s="315" t="s">
        <v>377</v>
      </c>
      <c r="I20" s="314">
        <v>48819</v>
      </c>
      <c r="J20" s="315" t="s">
        <v>374</v>
      </c>
      <c r="K20" s="314">
        <v>488190</v>
      </c>
      <c r="L20" s="316" t="s">
        <v>374</v>
      </c>
    </row>
    <row r="21" spans="1:12" ht="24" x14ac:dyDescent="0.3">
      <c r="A21" s="312">
        <v>14</v>
      </c>
      <c r="B21" s="312" t="s">
        <v>563</v>
      </c>
      <c r="C21" s="313" t="s">
        <v>547</v>
      </c>
      <c r="D21" s="313" t="s">
        <v>550</v>
      </c>
      <c r="E21" s="314">
        <v>488</v>
      </c>
      <c r="F21" s="315" t="s">
        <v>335</v>
      </c>
      <c r="G21" s="314">
        <v>4883</v>
      </c>
      <c r="H21" s="315" t="s">
        <v>378</v>
      </c>
      <c r="I21" s="314">
        <v>48831</v>
      </c>
      <c r="J21" s="315" t="s">
        <v>435</v>
      </c>
      <c r="K21" s="314">
        <v>488310</v>
      </c>
      <c r="L21" s="316" t="s">
        <v>435</v>
      </c>
    </row>
    <row r="22" spans="1:12" ht="24" x14ac:dyDescent="0.3">
      <c r="A22" s="312">
        <v>15</v>
      </c>
      <c r="B22" s="312" t="s">
        <v>563</v>
      </c>
      <c r="C22" s="313" t="s">
        <v>547</v>
      </c>
      <c r="D22" s="313" t="s">
        <v>550</v>
      </c>
      <c r="E22" s="314">
        <v>488</v>
      </c>
      <c r="F22" s="315" t="s">
        <v>335</v>
      </c>
      <c r="G22" s="314">
        <v>4883</v>
      </c>
      <c r="H22" s="315" t="s">
        <v>378</v>
      </c>
      <c r="I22" s="314">
        <v>48833</v>
      </c>
      <c r="J22" s="315" t="s">
        <v>436</v>
      </c>
      <c r="K22" s="314">
        <v>488330</v>
      </c>
      <c r="L22" s="316" t="s">
        <v>436</v>
      </c>
    </row>
    <row r="23" spans="1:12" ht="24" x14ac:dyDescent="0.3">
      <c r="A23" s="312">
        <v>16</v>
      </c>
      <c r="B23" s="312" t="s">
        <v>563</v>
      </c>
      <c r="C23" s="313" t="s">
        <v>547</v>
      </c>
      <c r="D23" s="313" t="s">
        <v>550</v>
      </c>
      <c r="E23" s="314">
        <v>488</v>
      </c>
      <c r="F23" s="315" t="s">
        <v>335</v>
      </c>
      <c r="G23" s="314">
        <v>4884</v>
      </c>
      <c r="H23" s="315" t="s">
        <v>379</v>
      </c>
      <c r="I23" s="314">
        <v>48849</v>
      </c>
      <c r="J23" s="315" t="s">
        <v>440</v>
      </c>
      <c r="K23" s="314">
        <v>488491</v>
      </c>
      <c r="L23" s="316" t="s">
        <v>437</v>
      </c>
    </row>
    <row r="24" spans="1:12" ht="24" x14ac:dyDescent="0.3">
      <c r="A24" s="312">
        <v>17</v>
      </c>
      <c r="B24" s="312" t="s">
        <v>563</v>
      </c>
      <c r="C24" s="313" t="s">
        <v>547</v>
      </c>
      <c r="D24" s="313" t="s">
        <v>550</v>
      </c>
      <c r="E24" s="314">
        <v>488</v>
      </c>
      <c r="F24" s="315" t="s">
        <v>335</v>
      </c>
      <c r="G24" s="314">
        <v>4884</v>
      </c>
      <c r="H24" s="315" t="s">
        <v>379</v>
      </c>
      <c r="I24" s="314">
        <v>48849</v>
      </c>
      <c r="J24" s="315" t="s">
        <v>440</v>
      </c>
      <c r="K24" s="314">
        <v>488492</v>
      </c>
      <c r="L24" s="316" t="s">
        <v>515</v>
      </c>
    </row>
    <row r="25" spans="1:12" ht="24" x14ac:dyDescent="0.3">
      <c r="A25" s="312">
        <v>18</v>
      </c>
      <c r="B25" s="312" t="s">
        <v>563</v>
      </c>
      <c r="C25" s="313" t="s">
        <v>547</v>
      </c>
      <c r="D25" s="313" t="s">
        <v>553</v>
      </c>
      <c r="E25" s="314">
        <v>531</v>
      </c>
      <c r="F25" s="315" t="s">
        <v>338</v>
      </c>
      <c r="G25" s="314">
        <v>5312</v>
      </c>
      <c r="H25" s="315" t="s">
        <v>383</v>
      </c>
      <c r="I25" s="314">
        <v>53121</v>
      </c>
      <c r="J25" s="315" t="s">
        <v>383</v>
      </c>
      <c r="K25" s="314">
        <v>531210</v>
      </c>
      <c r="L25" s="316" t="s">
        <v>383</v>
      </c>
    </row>
    <row r="26" spans="1:12" ht="24" x14ac:dyDescent="0.3">
      <c r="A26" s="312">
        <v>19</v>
      </c>
      <c r="B26" s="312" t="s">
        <v>563</v>
      </c>
      <c r="C26" s="313" t="s">
        <v>547</v>
      </c>
      <c r="D26" s="313" t="s">
        <v>553</v>
      </c>
      <c r="E26" s="314">
        <v>531</v>
      </c>
      <c r="F26" s="315" t="s">
        <v>338</v>
      </c>
      <c r="G26" s="314">
        <v>5313</v>
      </c>
      <c r="H26" s="315" t="s">
        <v>384</v>
      </c>
      <c r="I26" s="314">
        <v>53131</v>
      </c>
      <c r="J26" s="315" t="s">
        <v>443</v>
      </c>
      <c r="K26" s="314">
        <v>531311</v>
      </c>
      <c r="L26" s="316" t="s">
        <v>520</v>
      </c>
    </row>
    <row r="27" spans="1:12" ht="36" x14ac:dyDescent="0.3">
      <c r="A27" s="312">
        <v>20</v>
      </c>
      <c r="B27" s="312" t="s">
        <v>563</v>
      </c>
      <c r="C27" s="313" t="s">
        <v>547</v>
      </c>
      <c r="D27" s="313" t="s">
        <v>555</v>
      </c>
      <c r="E27" s="314">
        <v>561</v>
      </c>
      <c r="F27" s="315" t="s">
        <v>342</v>
      </c>
      <c r="G27" s="314">
        <v>5615</v>
      </c>
      <c r="H27" s="315" t="s">
        <v>389</v>
      </c>
      <c r="I27" s="314">
        <v>56151</v>
      </c>
      <c r="J27" s="315" t="s">
        <v>449</v>
      </c>
      <c r="K27" s="314">
        <v>561510</v>
      </c>
      <c r="L27" s="316" t="s">
        <v>449</v>
      </c>
    </row>
    <row r="28" spans="1:12" ht="36" x14ac:dyDescent="0.3">
      <c r="A28" s="312">
        <v>21</v>
      </c>
      <c r="B28" s="312" t="s">
        <v>563</v>
      </c>
      <c r="C28" s="313" t="s">
        <v>547</v>
      </c>
      <c r="D28" s="313" t="s">
        <v>555</v>
      </c>
      <c r="E28" s="314">
        <v>561</v>
      </c>
      <c r="F28" s="315" t="s">
        <v>342</v>
      </c>
      <c r="G28" s="314">
        <v>5615</v>
      </c>
      <c r="H28" s="315" t="s">
        <v>389</v>
      </c>
      <c r="I28" s="314">
        <v>56152</v>
      </c>
      <c r="J28" s="315" t="s">
        <v>463</v>
      </c>
      <c r="K28" s="314">
        <v>561520</v>
      </c>
      <c r="L28" s="316" t="s">
        <v>463</v>
      </c>
    </row>
    <row r="29" spans="1:12" ht="36" x14ac:dyDescent="0.3">
      <c r="A29" s="312">
        <v>22</v>
      </c>
      <c r="B29" s="312" t="s">
        <v>563</v>
      </c>
      <c r="C29" s="313" t="s">
        <v>547</v>
      </c>
      <c r="D29" s="313" t="s">
        <v>557</v>
      </c>
      <c r="E29" s="314">
        <v>713</v>
      </c>
      <c r="F29" s="315" t="s">
        <v>345</v>
      </c>
      <c r="G29" s="314">
        <v>7131</v>
      </c>
      <c r="H29" s="315" t="s">
        <v>415</v>
      </c>
      <c r="I29" s="314">
        <v>71311</v>
      </c>
      <c r="J29" s="315" t="s">
        <v>468</v>
      </c>
      <c r="K29" s="314">
        <v>713113</v>
      </c>
      <c r="L29" s="316" t="s">
        <v>410</v>
      </c>
    </row>
    <row r="30" spans="1:12" ht="36" x14ac:dyDescent="0.3">
      <c r="A30" s="312">
        <v>23</v>
      </c>
      <c r="B30" s="312" t="s">
        <v>563</v>
      </c>
      <c r="C30" s="313" t="s">
        <v>547</v>
      </c>
      <c r="D30" s="313" t="s">
        <v>557</v>
      </c>
      <c r="E30" s="314">
        <v>713</v>
      </c>
      <c r="F30" s="315" t="s">
        <v>345</v>
      </c>
      <c r="G30" s="314">
        <v>7139</v>
      </c>
      <c r="H30" s="315" t="s">
        <v>417</v>
      </c>
      <c r="I30" s="314">
        <v>71393</v>
      </c>
      <c r="J30" s="315" t="s">
        <v>414</v>
      </c>
      <c r="K30" s="314">
        <v>713930</v>
      </c>
      <c r="L30" s="316" t="s">
        <v>414</v>
      </c>
    </row>
    <row r="31" spans="1:12" ht="24" x14ac:dyDescent="0.3">
      <c r="A31" s="312">
        <v>24</v>
      </c>
      <c r="B31" s="312" t="s">
        <v>563</v>
      </c>
      <c r="C31" s="313" t="s">
        <v>547</v>
      </c>
      <c r="D31" s="313" t="s">
        <v>558</v>
      </c>
      <c r="E31" s="314">
        <v>721</v>
      </c>
      <c r="F31" s="315" t="s">
        <v>346</v>
      </c>
      <c r="G31" s="314">
        <v>7211</v>
      </c>
      <c r="H31" s="315" t="s">
        <v>418</v>
      </c>
      <c r="I31" s="314">
        <v>72111</v>
      </c>
      <c r="J31" s="315" t="s">
        <v>481</v>
      </c>
      <c r="K31" s="314">
        <v>721111</v>
      </c>
      <c r="L31" s="316" t="s">
        <v>474</v>
      </c>
    </row>
    <row r="32" spans="1:12" ht="24" x14ac:dyDescent="0.3">
      <c r="A32" s="312">
        <v>25</v>
      </c>
      <c r="B32" s="312" t="s">
        <v>563</v>
      </c>
      <c r="C32" s="313" t="s">
        <v>547</v>
      </c>
      <c r="D32" s="313" t="s">
        <v>558</v>
      </c>
      <c r="E32" s="314">
        <v>721</v>
      </c>
      <c r="F32" s="315" t="s">
        <v>346</v>
      </c>
      <c r="G32" s="314">
        <v>7211</v>
      </c>
      <c r="H32" s="315" t="s">
        <v>418</v>
      </c>
      <c r="I32" s="314">
        <v>72111</v>
      </c>
      <c r="J32" s="315" t="s">
        <v>481</v>
      </c>
      <c r="K32" s="314">
        <v>721112</v>
      </c>
      <c r="L32" s="316" t="s">
        <v>475</v>
      </c>
    </row>
    <row r="33" spans="1:12" ht="24" x14ac:dyDescent="0.3">
      <c r="A33" s="312">
        <v>26</v>
      </c>
      <c r="B33" s="312" t="s">
        <v>563</v>
      </c>
      <c r="C33" s="313" t="s">
        <v>547</v>
      </c>
      <c r="D33" s="313" t="s">
        <v>558</v>
      </c>
      <c r="E33" s="314">
        <v>721</v>
      </c>
      <c r="F33" s="315" t="s">
        <v>346</v>
      </c>
      <c r="G33" s="314">
        <v>7211</v>
      </c>
      <c r="H33" s="315" t="s">
        <v>418</v>
      </c>
      <c r="I33" s="314">
        <v>72111</v>
      </c>
      <c r="J33" s="315" t="s">
        <v>481</v>
      </c>
      <c r="K33" s="314">
        <v>721113</v>
      </c>
      <c r="L33" s="316" t="s">
        <v>476</v>
      </c>
    </row>
    <row r="34" spans="1:12" ht="24" x14ac:dyDescent="0.3">
      <c r="A34" s="312">
        <v>27</v>
      </c>
      <c r="B34" s="312" t="s">
        <v>563</v>
      </c>
      <c r="C34" s="313" t="s">
        <v>547</v>
      </c>
      <c r="D34" s="313" t="s">
        <v>558</v>
      </c>
      <c r="E34" s="314">
        <v>721</v>
      </c>
      <c r="F34" s="315" t="s">
        <v>346</v>
      </c>
      <c r="G34" s="314">
        <v>7211</v>
      </c>
      <c r="H34" s="315" t="s">
        <v>418</v>
      </c>
      <c r="I34" s="314">
        <v>72119</v>
      </c>
      <c r="J34" s="315" t="s">
        <v>477</v>
      </c>
      <c r="K34" s="314">
        <v>721190</v>
      </c>
      <c r="L34" s="316" t="s">
        <v>477</v>
      </c>
    </row>
    <row r="35" spans="1:12" ht="24" x14ac:dyDescent="0.3">
      <c r="A35" s="312">
        <v>28</v>
      </c>
      <c r="B35" s="312" t="s">
        <v>563</v>
      </c>
      <c r="C35" s="313" t="s">
        <v>547</v>
      </c>
      <c r="D35" s="313" t="s">
        <v>558</v>
      </c>
      <c r="E35" s="314">
        <v>721</v>
      </c>
      <c r="F35" s="315" t="s">
        <v>346</v>
      </c>
      <c r="G35" s="314">
        <v>7212</v>
      </c>
      <c r="H35" s="315" t="s">
        <v>419</v>
      </c>
      <c r="I35" s="314">
        <v>72121</v>
      </c>
      <c r="J35" s="315" t="s">
        <v>419</v>
      </c>
      <c r="K35" s="314">
        <v>721210</v>
      </c>
      <c r="L35" s="316" t="s">
        <v>419</v>
      </c>
    </row>
    <row r="36" spans="1:12" ht="36" x14ac:dyDescent="0.3">
      <c r="A36" s="312">
        <v>29</v>
      </c>
      <c r="B36" s="312" t="s">
        <v>563</v>
      </c>
      <c r="C36" s="313" t="s">
        <v>547</v>
      </c>
      <c r="D36" s="313" t="s">
        <v>558</v>
      </c>
      <c r="E36" s="314">
        <v>721</v>
      </c>
      <c r="F36" s="315" t="s">
        <v>346</v>
      </c>
      <c r="G36" s="314">
        <v>7213</v>
      </c>
      <c r="H36" s="315" t="s">
        <v>420</v>
      </c>
      <c r="I36" s="314">
        <v>72131</v>
      </c>
      <c r="J36" s="315" t="s">
        <v>420</v>
      </c>
      <c r="K36" s="314">
        <v>721311</v>
      </c>
      <c r="L36" s="316" t="s">
        <v>523</v>
      </c>
    </row>
    <row r="37" spans="1:12" ht="36" x14ac:dyDescent="0.3">
      <c r="A37" s="312">
        <v>30</v>
      </c>
      <c r="B37" s="312" t="s">
        <v>563</v>
      </c>
      <c r="C37" s="313" t="s">
        <v>547</v>
      </c>
      <c r="D37" s="313" t="s">
        <v>558</v>
      </c>
      <c r="E37" s="314">
        <v>721</v>
      </c>
      <c r="F37" s="315" t="s">
        <v>346</v>
      </c>
      <c r="G37" s="314">
        <v>7213</v>
      </c>
      <c r="H37" s="315" t="s">
        <v>420</v>
      </c>
      <c r="I37" s="314">
        <v>72131</v>
      </c>
      <c r="J37" s="315" t="s">
        <v>420</v>
      </c>
      <c r="K37" s="314">
        <v>721312</v>
      </c>
      <c r="L37" s="316" t="s">
        <v>524</v>
      </c>
    </row>
    <row r="38" spans="1:12" ht="24" x14ac:dyDescent="0.3">
      <c r="A38" s="312">
        <v>31</v>
      </c>
      <c r="B38" s="312" t="s">
        <v>563</v>
      </c>
      <c r="C38" s="313" t="s">
        <v>548</v>
      </c>
      <c r="D38" s="313" t="s">
        <v>549</v>
      </c>
      <c r="E38" s="314">
        <v>462</v>
      </c>
      <c r="F38" s="315" t="s">
        <v>324</v>
      </c>
      <c r="G38" s="314">
        <v>4621</v>
      </c>
      <c r="H38" s="315" t="s">
        <v>352</v>
      </c>
      <c r="I38" s="314">
        <v>46211</v>
      </c>
      <c r="J38" s="315" t="s">
        <v>352</v>
      </c>
      <c r="K38" s="314">
        <v>462111</v>
      </c>
      <c r="L38" s="316" t="s">
        <v>487</v>
      </c>
    </row>
    <row r="39" spans="1:12" ht="24" x14ac:dyDescent="0.3">
      <c r="A39" s="312">
        <v>32</v>
      </c>
      <c r="B39" s="312" t="s">
        <v>563</v>
      </c>
      <c r="C39" s="313" t="s">
        <v>548</v>
      </c>
      <c r="D39" s="313" t="s">
        <v>549</v>
      </c>
      <c r="E39" s="314">
        <v>462</v>
      </c>
      <c r="F39" s="315" t="s">
        <v>324</v>
      </c>
      <c r="G39" s="314">
        <v>4622</v>
      </c>
      <c r="H39" s="315" t="s">
        <v>352</v>
      </c>
      <c r="I39" s="314">
        <v>46211</v>
      </c>
      <c r="J39" s="315" t="s">
        <v>352</v>
      </c>
      <c r="K39" s="314">
        <v>462112</v>
      </c>
      <c r="L39" s="316" t="s">
        <v>488</v>
      </c>
    </row>
    <row r="40" spans="1:12" ht="24" x14ac:dyDescent="0.3">
      <c r="A40" s="312">
        <v>33</v>
      </c>
      <c r="B40" s="312" t="s">
        <v>563</v>
      </c>
      <c r="C40" s="313" t="s">
        <v>548</v>
      </c>
      <c r="D40" s="313" t="s">
        <v>549</v>
      </c>
      <c r="E40" s="314">
        <v>462</v>
      </c>
      <c r="F40" s="315" t="s">
        <v>324</v>
      </c>
      <c r="G40" s="314">
        <v>4622</v>
      </c>
      <c r="H40" s="315" t="s">
        <v>353</v>
      </c>
      <c r="I40" s="314">
        <v>46221</v>
      </c>
      <c r="J40" s="315" t="s">
        <v>353</v>
      </c>
      <c r="K40" s="314">
        <v>462210</v>
      </c>
      <c r="L40" s="316" t="s">
        <v>489</v>
      </c>
    </row>
    <row r="41" spans="1:12" ht="36" x14ac:dyDescent="0.3">
      <c r="A41" s="312">
        <v>34</v>
      </c>
      <c r="B41" s="312" t="s">
        <v>563</v>
      </c>
      <c r="C41" s="313" t="s">
        <v>548</v>
      </c>
      <c r="D41" s="313" t="s">
        <v>549</v>
      </c>
      <c r="E41" s="314">
        <v>463</v>
      </c>
      <c r="F41" s="315" t="s">
        <v>325</v>
      </c>
      <c r="G41" s="314">
        <v>4632</v>
      </c>
      <c r="H41" s="315" t="s">
        <v>354</v>
      </c>
      <c r="I41" s="314">
        <v>46321</v>
      </c>
      <c r="J41" s="315" t="s">
        <v>354</v>
      </c>
      <c r="K41" s="314">
        <v>463211</v>
      </c>
      <c r="L41" s="316" t="s">
        <v>490</v>
      </c>
    </row>
    <row r="42" spans="1:12" ht="36" x14ac:dyDescent="0.3">
      <c r="A42" s="312">
        <v>35</v>
      </c>
      <c r="B42" s="312" t="s">
        <v>563</v>
      </c>
      <c r="C42" s="313" t="s">
        <v>548</v>
      </c>
      <c r="D42" s="313" t="s">
        <v>549</v>
      </c>
      <c r="E42" s="314">
        <v>463</v>
      </c>
      <c r="F42" s="315" t="s">
        <v>325</v>
      </c>
      <c r="G42" s="314">
        <v>4633</v>
      </c>
      <c r="H42" s="315" t="s">
        <v>354</v>
      </c>
      <c r="I42" s="314">
        <v>46321</v>
      </c>
      <c r="J42" s="315" t="s">
        <v>354</v>
      </c>
      <c r="K42" s="314">
        <v>463215</v>
      </c>
      <c r="L42" s="316" t="s">
        <v>491</v>
      </c>
    </row>
    <row r="43" spans="1:12" ht="36" x14ac:dyDescent="0.3">
      <c r="A43" s="312">
        <v>36</v>
      </c>
      <c r="B43" s="312" t="s">
        <v>563</v>
      </c>
      <c r="C43" s="313" t="s">
        <v>548</v>
      </c>
      <c r="D43" s="313" t="s">
        <v>549</v>
      </c>
      <c r="E43" s="314">
        <v>463</v>
      </c>
      <c r="F43" s="315" t="s">
        <v>325</v>
      </c>
      <c r="G43" s="314">
        <v>4634</v>
      </c>
      <c r="H43" s="315" t="s">
        <v>354</v>
      </c>
      <c r="I43" s="314">
        <v>46321</v>
      </c>
      <c r="J43" s="315" t="s">
        <v>354</v>
      </c>
      <c r="K43" s="314">
        <v>463216</v>
      </c>
      <c r="L43" s="316" t="s">
        <v>492</v>
      </c>
    </row>
    <row r="44" spans="1:12" ht="36" x14ac:dyDescent="0.3">
      <c r="A44" s="312">
        <v>37</v>
      </c>
      <c r="B44" s="312" t="s">
        <v>563</v>
      </c>
      <c r="C44" s="313" t="s">
        <v>548</v>
      </c>
      <c r="D44" s="313" t="s">
        <v>549</v>
      </c>
      <c r="E44" s="314">
        <v>463</v>
      </c>
      <c r="F44" s="315" t="s">
        <v>325</v>
      </c>
      <c r="G44" s="314">
        <v>4635</v>
      </c>
      <c r="H44" s="315" t="s">
        <v>354</v>
      </c>
      <c r="I44" s="314">
        <v>46321</v>
      </c>
      <c r="J44" s="315" t="s">
        <v>354</v>
      </c>
      <c r="K44" s="314">
        <v>463218</v>
      </c>
      <c r="L44" s="316" t="s">
        <v>493</v>
      </c>
    </row>
    <row r="45" spans="1:12" ht="36" x14ac:dyDescent="0.3">
      <c r="A45" s="312">
        <v>38</v>
      </c>
      <c r="B45" s="312" t="s">
        <v>563</v>
      </c>
      <c r="C45" s="313" t="s">
        <v>548</v>
      </c>
      <c r="D45" s="313" t="s">
        <v>549</v>
      </c>
      <c r="E45" s="314">
        <v>463</v>
      </c>
      <c r="F45" s="315" t="s">
        <v>325</v>
      </c>
      <c r="G45" s="314">
        <v>4633</v>
      </c>
      <c r="H45" s="315" t="s">
        <v>355</v>
      </c>
      <c r="I45" s="314">
        <v>46331</v>
      </c>
      <c r="J45" s="315" t="s">
        <v>355</v>
      </c>
      <c r="K45" s="314">
        <v>463310</v>
      </c>
      <c r="L45" s="316" t="s">
        <v>494</v>
      </c>
    </row>
    <row r="46" spans="1:12" ht="24" x14ac:dyDescent="0.3">
      <c r="A46" s="312">
        <v>39</v>
      </c>
      <c r="B46" s="312" t="s">
        <v>563</v>
      </c>
      <c r="C46" s="313" t="s">
        <v>548</v>
      </c>
      <c r="D46" s="313" t="s">
        <v>549</v>
      </c>
      <c r="E46" s="314">
        <v>464</v>
      </c>
      <c r="F46" s="315" t="s">
        <v>326</v>
      </c>
      <c r="G46" s="314">
        <v>4641</v>
      </c>
      <c r="H46" s="315" t="s">
        <v>326</v>
      </c>
      <c r="I46" s="314">
        <v>46411</v>
      </c>
      <c r="J46" s="315" t="s">
        <v>428</v>
      </c>
      <c r="K46" s="314">
        <v>464111</v>
      </c>
      <c r="L46" s="316" t="s">
        <v>495</v>
      </c>
    </row>
    <row r="47" spans="1:12" ht="24" x14ac:dyDescent="0.3">
      <c r="A47" s="312">
        <v>40</v>
      </c>
      <c r="B47" s="312" t="s">
        <v>563</v>
      </c>
      <c r="C47" s="313" t="s">
        <v>548</v>
      </c>
      <c r="D47" s="313" t="s">
        <v>549</v>
      </c>
      <c r="E47" s="314">
        <v>464</v>
      </c>
      <c r="F47" s="315" t="s">
        <v>326</v>
      </c>
      <c r="G47" s="314">
        <v>4641</v>
      </c>
      <c r="H47" s="315" t="s">
        <v>326</v>
      </c>
      <c r="I47" s="314">
        <v>46411</v>
      </c>
      <c r="J47" s="315" t="s">
        <v>428</v>
      </c>
      <c r="K47" s="314">
        <v>464112</v>
      </c>
      <c r="L47" s="316" t="s">
        <v>496</v>
      </c>
    </row>
    <row r="48" spans="1:12" ht="24" x14ac:dyDescent="0.3">
      <c r="A48" s="312">
        <v>41</v>
      </c>
      <c r="B48" s="312" t="s">
        <v>563</v>
      </c>
      <c r="C48" s="313" t="s">
        <v>548</v>
      </c>
      <c r="D48" s="313" t="s">
        <v>549</v>
      </c>
      <c r="E48" s="314">
        <v>464</v>
      </c>
      <c r="F48" s="315" t="s">
        <v>326</v>
      </c>
      <c r="G48" s="314">
        <v>4641</v>
      </c>
      <c r="H48" s="315" t="s">
        <v>326</v>
      </c>
      <c r="I48" s="314">
        <v>46412</v>
      </c>
      <c r="J48" s="315" t="s">
        <v>429</v>
      </c>
      <c r="K48" s="314">
        <v>464121</v>
      </c>
      <c r="L48" s="316" t="s">
        <v>497</v>
      </c>
    </row>
    <row r="49" spans="1:12" ht="36" x14ac:dyDescent="0.3">
      <c r="A49" s="312">
        <v>42</v>
      </c>
      <c r="B49" s="312" t="s">
        <v>563</v>
      </c>
      <c r="C49" s="313" t="s">
        <v>548</v>
      </c>
      <c r="D49" s="313" t="s">
        <v>549</v>
      </c>
      <c r="E49" s="314">
        <v>465</v>
      </c>
      <c r="F49" s="315" t="s">
        <v>327</v>
      </c>
      <c r="G49" s="314">
        <v>4651</v>
      </c>
      <c r="H49" s="315" t="s">
        <v>356</v>
      </c>
      <c r="I49" s="314">
        <v>46511</v>
      </c>
      <c r="J49" s="315" t="s">
        <v>356</v>
      </c>
      <c r="K49" s="314">
        <v>465111</v>
      </c>
      <c r="L49" s="316" t="s">
        <v>498</v>
      </c>
    </row>
    <row r="50" spans="1:12" ht="36" x14ac:dyDescent="0.3">
      <c r="A50" s="312">
        <v>43</v>
      </c>
      <c r="B50" s="312" t="s">
        <v>563</v>
      </c>
      <c r="C50" s="313" t="s">
        <v>548</v>
      </c>
      <c r="D50" s="313" t="s">
        <v>549</v>
      </c>
      <c r="E50" s="314">
        <v>465</v>
      </c>
      <c r="F50" s="315" t="s">
        <v>327</v>
      </c>
      <c r="G50" s="314">
        <v>4651</v>
      </c>
      <c r="H50" s="315" t="s">
        <v>356</v>
      </c>
      <c r="I50" s="314">
        <v>46511</v>
      </c>
      <c r="J50" s="315" t="s">
        <v>356</v>
      </c>
      <c r="K50" s="314">
        <v>465112</v>
      </c>
      <c r="L50" s="316" t="s">
        <v>499</v>
      </c>
    </row>
    <row r="51" spans="1:12" ht="36" x14ac:dyDescent="0.3">
      <c r="A51" s="312">
        <v>44</v>
      </c>
      <c r="B51" s="312" t="s">
        <v>563</v>
      </c>
      <c r="C51" s="313" t="s">
        <v>548</v>
      </c>
      <c r="D51" s="313" t="s">
        <v>549</v>
      </c>
      <c r="E51" s="314">
        <v>465</v>
      </c>
      <c r="F51" s="315" t="s">
        <v>327</v>
      </c>
      <c r="G51" s="314">
        <v>4652</v>
      </c>
      <c r="H51" s="315" t="s">
        <v>357</v>
      </c>
      <c r="I51" s="314">
        <v>46521</v>
      </c>
      <c r="J51" s="315" t="s">
        <v>357</v>
      </c>
      <c r="K51" s="314">
        <v>465211</v>
      </c>
      <c r="L51" s="316" t="s">
        <v>500</v>
      </c>
    </row>
    <row r="52" spans="1:12" ht="36" x14ac:dyDescent="0.3">
      <c r="A52" s="312">
        <v>45</v>
      </c>
      <c r="B52" s="312" t="s">
        <v>563</v>
      </c>
      <c r="C52" s="313" t="s">
        <v>548</v>
      </c>
      <c r="D52" s="313" t="s">
        <v>549</v>
      </c>
      <c r="E52" s="314">
        <v>465</v>
      </c>
      <c r="F52" s="315" t="s">
        <v>327</v>
      </c>
      <c r="G52" s="314">
        <v>4652</v>
      </c>
      <c r="H52" s="315" t="s">
        <v>357</v>
      </c>
      <c r="I52" s="314">
        <v>46521</v>
      </c>
      <c r="J52" s="315" t="s">
        <v>357</v>
      </c>
      <c r="K52" s="314">
        <v>465212</v>
      </c>
      <c r="L52" s="316" t="s">
        <v>501</v>
      </c>
    </row>
    <row r="53" spans="1:12" ht="36" x14ac:dyDescent="0.3">
      <c r="A53" s="312">
        <v>46</v>
      </c>
      <c r="B53" s="312" t="s">
        <v>563</v>
      </c>
      <c r="C53" s="313" t="s">
        <v>548</v>
      </c>
      <c r="D53" s="313" t="s">
        <v>549</v>
      </c>
      <c r="E53" s="314">
        <v>465</v>
      </c>
      <c r="F53" s="315" t="s">
        <v>327</v>
      </c>
      <c r="G53" s="314">
        <v>4652</v>
      </c>
      <c r="H53" s="315" t="s">
        <v>357</v>
      </c>
      <c r="I53" s="314">
        <v>46521</v>
      </c>
      <c r="J53" s="315" t="s">
        <v>357</v>
      </c>
      <c r="K53" s="314">
        <v>465213</v>
      </c>
      <c r="L53" s="316" t="s">
        <v>502</v>
      </c>
    </row>
    <row r="54" spans="1:12" ht="36" x14ac:dyDescent="0.3">
      <c r="A54" s="312">
        <v>47</v>
      </c>
      <c r="B54" s="312" t="s">
        <v>563</v>
      </c>
      <c r="C54" s="313" t="s">
        <v>548</v>
      </c>
      <c r="D54" s="313" t="s">
        <v>549</v>
      </c>
      <c r="E54" s="314">
        <v>465</v>
      </c>
      <c r="F54" s="315" t="s">
        <v>327</v>
      </c>
      <c r="G54" s="314">
        <v>4652</v>
      </c>
      <c r="H54" s="315" t="s">
        <v>357</v>
      </c>
      <c r="I54" s="314">
        <v>46521</v>
      </c>
      <c r="J54" s="315" t="s">
        <v>357</v>
      </c>
      <c r="K54" s="314">
        <v>465214</v>
      </c>
      <c r="L54" s="316" t="s">
        <v>503</v>
      </c>
    </row>
    <row r="55" spans="1:12" ht="36" x14ac:dyDescent="0.3">
      <c r="A55" s="312">
        <v>48</v>
      </c>
      <c r="B55" s="312" t="s">
        <v>563</v>
      </c>
      <c r="C55" s="313" t="s">
        <v>548</v>
      </c>
      <c r="D55" s="313" t="s">
        <v>549</v>
      </c>
      <c r="E55" s="314">
        <v>465</v>
      </c>
      <c r="F55" s="315" t="s">
        <v>327</v>
      </c>
      <c r="G55" s="314">
        <v>4652</v>
      </c>
      <c r="H55" s="315" t="s">
        <v>357</v>
      </c>
      <c r="I55" s="314">
        <v>46521</v>
      </c>
      <c r="J55" s="315" t="s">
        <v>357</v>
      </c>
      <c r="K55" s="314">
        <v>465215</v>
      </c>
      <c r="L55" s="316" t="s">
        <v>504</v>
      </c>
    </row>
    <row r="56" spans="1:12" ht="36" x14ac:dyDescent="0.3">
      <c r="A56" s="312">
        <v>49</v>
      </c>
      <c r="B56" s="312" t="s">
        <v>563</v>
      </c>
      <c r="C56" s="313" t="s">
        <v>548</v>
      </c>
      <c r="D56" s="313" t="s">
        <v>549</v>
      </c>
      <c r="E56" s="314">
        <v>465</v>
      </c>
      <c r="F56" s="315" t="s">
        <v>327</v>
      </c>
      <c r="G56" s="314">
        <v>4653</v>
      </c>
      <c r="H56" s="315" t="s">
        <v>358</v>
      </c>
      <c r="I56" s="314">
        <v>46531</v>
      </c>
      <c r="J56" s="315" t="s">
        <v>358</v>
      </c>
      <c r="K56" s="314">
        <v>465312</v>
      </c>
      <c r="L56" s="316" t="s">
        <v>505</v>
      </c>
    </row>
    <row r="57" spans="1:12" ht="36" x14ac:dyDescent="0.3">
      <c r="A57" s="312">
        <v>50</v>
      </c>
      <c r="B57" s="312" t="s">
        <v>563</v>
      </c>
      <c r="C57" s="313" t="s">
        <v>548</v>
      </c>
      <c r="D57" s="313" t="s">
        <v>549</v>
      </c>
      <c r="E57" s="314">
        <v>465</v>
      </c>
      <c r="F57" s="315" t="s">
        <v>327</v>
      </c>
      <c r="G57" s="314">
        <v>4653</v>
      </c>
      <c r="H57" s="315" t="s">
        <v>358</v>
      </c>
      <c r="I57" s="314">
        <v>46531</v>
      </c>
      <c r="J57" s="315" t="s">
        <v>358</v>
      </c>
      <c r="K57" s="314">
        <v>465313</v>
      </c>
      <c r="L57" s="316" t="s">
        <v>506</v>
      </c>
    </row>
    <row r="58" spans="1:12" ht="36" x14ac:dyDescent="0.3">
      <c r="A58" s="312">
        <v>51</v>
      </c>
      <c r="B58" s="312" t="s">
        <v>563</v>
      </c>
      <c r="C58" s="313" t="s">
        <v>548</v>
      </c>
      <c r="D58" s="313" t="s">
        <v>549</v>
      </c>
      <c r="E58" s="314">
        <v>465</v>
      </c>
      <c r="F58" s="315" t="s">
        <v>327</v>
      </c>
      <c r="G58" s="314">
        <v>4659</v>
      </c>
      <c r="H58" s="315" t="s">
        <v>359</v>
      </c>
      <c r="I58" s="314">
        <v>46591</v>
      </c>
      <c r="J58" s="315" t="s">
        <v>359</v>
      </c>
      <c r="K58" s="314">
        <v>465912</v>
      </c>
      <c r="L58" s="316" t="s">
        <v>507</v>
      </c>
    </row>
    <row r="59" spans="1:12" ht="36" x14ac:dyDescent="0.3">
      <c r="A59" s="312">
        <v>52</v>
      </c>
      <c r="B59" s="312" t="s">
        <v>563</v>
      </c>
      <c r="C59" s="313" t="s">
        <v>548</v>
      </c>
      <c r="D59" s="313" t="s">
        <v>549</v>
      </c>
      <c r="E59" s="314">
        <v>465</v>
      </c>
      <c r="F59" s="315" t="s">
        <v>327</v>
      </c>
      <c r="G59" s="314">
        <v>4659</v>
      </c>
      <c r="H59" s="315" t="s">
        <v>359</v>
      </c>
      <c r="I59" s="314">
        <v>46591</v>
      </c>
      <c r="J59" s="315" t="s">
        <v>359</v>
      </c>
      <c r="K59" s="314">
        <v>465913</v>
      </c>
      <c r="L59" s="316" t="s">
        <v>508</v>
      </c>
    </row>
    <row r="60" spans="1:12" ht="36" x14ac:dyDescent="0.3">
      <c r="A60" s="312">
        <v>53</v>
      </c>
      <c r="B60" s="312" t="s">
        <v>563</v>
      </c>
      <c r="C60" s="313" t="s">
        <v>548</v>
      </c>
      <c r="D60" s="313" t="s">
        <v>549</v>
      </c>
      <c r="E60" s="314">
        <v>465</v>
      </c>
      <c r="F60" s="315" t="s">
        <v>327</v>
      </c>
      <c r="G60" s="314">
        <v>4659</v>
      </c>
      <c r="H60" s="315" t="s">
        <v>359</v>
      </c>
      <c r="I60" s="314">
        <v>46591</v>
      </c>
      <c r="J60" s="315" t="s">
        <v>359</v>
      </c>
      <c r="K60" s="314">
        <v>465919</v>
      </c>
      <c r="L60" s="316" t="s">
        <v>510</v>
      </c>
    </row>
    <row r="61" spans="1:12" ht="36" x14ac:dyDescent="0.3">
      <c r="A61" s="312">
        <v>54</v>
      </c>
      <c r="B61" s="312" t="s">
        <v>563</v>
      </c>
      <c r="C61" s="313" t="s">
        <v>548</v>
      </c>
      <c r="D61" s="313" t="s">
        <v>549</v>
      </c>
      <c r="E61" s="314">
        <v>466</v>
      </c>
      <c r="F61" s="315" t="s">
        <v>328</v>
      </c>
      <c r="G61" s="314">
        <v>4663</v>
      </c>
      <c r="H61" s="315" t="s">
        <v>360</v>
      </c>
      <c r="I61" s="314">
        <v>46631</v>
      </c>
      <c r="J61" s="315" t="s">
        <v>360</v>
      </c>
      <c r="K61" s="314">
        <v>466313</v>
      </c>
      <c r="L61" s="316" t="s">
        <v>511</v>
      </c>
    </row>
    <row r="62" spans="1:12" ht="36" x14ac:dyDescent="0.3">
      <c r="A62" s="312">
        <v>55</v>
      </c>
      <c r="B62" s="312" t="s">
        <v>563</v>
      </c>
      <c r="C62" s="313" t="s">
        <v>548</v>
      </c>
      <c r="D62" s="313" t="s">
        <v>549</v>
      </c>
      <c r="E62" s="314">
        <v>468</v>
      </c>
      <c r="F62" s="315" t="s">
        <v>329</v>
      </c>
      <c r="G62" s="314">
        <v>4684</v>
      </c>
      <c r="H62" s="315" t="s">
        <v>361</v>
      </c>
      <c r="I62" s="314">
        <v>46841</v>
      </c>
      <c r="J62" s="315" t="s">
        <v>430</v>
      </c>
      <c r="K62" s="314">
        <v>468411</v>
      </c>
      <c r="L62" s="316" t="s">
        <v>512</v>
      </c>
    </row>
    <row r="63" spans="1:12" ht="24" x14ac:dyDescent="0.3">
      <c r="A63" s="312">
        <v>56</v>
      </c>
      <c r="B63" s="312" t="s">
        <v>563</v>
      </c>
      <c r="C63" s="313" t="s">
        <v>548</v>
      </c>
      <c r="D63" s="313" t="s">
        <v>550</v>
      </c>
      <c r="E63" s="314">
        <v>485</v>
      </c>
      <c r="F63" s="315" t="s">
        <v>333</v>
      </c>
      <c r="G63" s="314">
        <v>4851</v>
      </c>
      <c r="H63" s="315" t="s">
        <v>375</v>
      </c>
      <c r="I63" s="314">
        <v>48511</v>
      </c>
      <c r="J63" s="315" t="s">
        <v>375</v>
      </c>
      <c r="K63" s="314">
        <v>485111</v>
      </c>
      <c r="L63" s="316" t="s">
        <v>366</v>
      </c>
    </row>
    <row r="64" spans="1:12" ht="24" x14ac:dyDescent="0.3">
      <c r="A64" s="312">
        <v>57</v>
      </c>
      <c r="B64" s="312" t="s">
        <v>563</v>
      </c>
      <c r="C64" s="313" t="s">
        <v>548</v>
      </c>
      <c r="D64" s="313" t="s">
        <v>550</v>
      </c>
      <c r="E64" s="314">
        <v>485</v>
      </c>
      <c r="F64" s="315" t="s">
        <v>333</v>
      </c>
      <c r="G64" s="314">
        <v>4853</v>
      </c>
      <c r="H64" s="315" t="s">
        <v>376</v>
      </c>
      <c r="I64" s="314">
        <v>48532</v>
      </c>
      <c r="J64" s="315" t="s">
        <v>368</v>
      </c>
      <c r="K64" s="314">
        <v>485320</v>
      </c>
      <c r="L64" s="316" t="s">
        <v>368</v>
      </c>
    </row>
    <row r="65" spans="1:12" ht="24" x14ac:dyDescent="0.3">
      <c r="A65" s="312">
        <v>58</v>
      </c>
      <c r="B65" s="312" t="s">
        <v>563</v>
      </c>
      <c r="C65" s="313" t="s">
        <v>548</v>
      </c>
      <c r="D65" s="313" t="s">
        <v>550</v>
      </c>
      <c r="E65" s="314">
        <v>485</v>
      </c>
      <c r="F65" s="315" t="s">
        <v>333</v>
      </c>
      <c r="G65" s="314">
        <v>4855</v>
      </c>
      <c r="H65" s="315" t="s">
        <v>369</v>
      </c>
      <c r="I65" s="314">
        <v>48551</v>
      </c>
      <c r="J65" s="315" t="s">
        <v>369</v>
      </c>
      <c r="K65" s="314">
        <v>485510</v>
      </c>
      <c r="L65" s="316" t="s">
        <v>369</v>
      </c>
    </row>
    <row r="66" spans="1:12" ht="24" x14ac:dyDescent="0.3">
      <c r="A66" s="312">
        <v>59</v>
      </c>
      <c r="B66" s="312" t="s">
        <v>563</v>
      </c>
      <c r="C66" s="313" t="s">
        <v>548</v>
      </c>
      <c r="D66" s="313" t="s">
        <v>551</v>
      </c>
      <c r="E66" s="314">
        <v>512</v>
      </c>
      <c r="F66" s="315" t="s">
        <v>336</v>
      </c>
      <c r="G66" s="314">
        <v>5121</v>
      </c>
      <c r="H66" s="315" t="s">
        <v>380</v>
      </c>
      <c r="I66" s="314">
        <v>51213</v>
      </c>
      <c r="J66" s="315" t="s">
        <v>431</v>
      </c>
      <c r="K66" s="314">
        <v>512130</v>
      </c>
      <c r="L66" s="316" t="s">
        <v>431</v>
      </c>
    </row>
    <row r="67" spans="1:12" ht="24" x14ac:dyDescent="0.3">
      <c r="A67" s="312">
        <v>60</v>
      </c>
      <c r="B67" s="312" t="s">
        <v>563</v>
      </c>
      <c r="C67" s="313" t="s">
        <v>548</v>
      </c>
      <c r="D67" s="313" t="s">
        <v>552</v>
      </c>
      <c r="E67" s="314">
        <v>523</v>
      </c>
      <c r="F67" s="315" t="s">
        <v>337</v>
      </c>
      <c r="G67" s="314">
        <v>5231</v>
      </c>
      <c r="H67" s="315" t="s">
        <v>381</v>
      </c>
      <c r="I67" s="314">
        <v>52312</v>
      </c>
      <c r="J67" s="315" t="s">
        <v>441</v>
      </c>
      <c r="K67" s="314">
        <v>523121</v>
      </c>
      <c r="L67" s="316" t="s">
        <v>438</v>
      </c>
    </row>
    <row r="68" spans="1:12" ht="24" x14ac:dyDescent="0.3">
      <c r="A68" s="312">
        <v>61</v>
      </c>
      <c r="B68" s="312" t="s">
        <v>563</v>
      </c>
      <c r="C68" s="313" t="s">
        <v>548</v>
      </c>
      <c r="D68" s="313" t="s">
        <v>552</v>
      </c>
      <c r="E68" s="314">
        <v>523</v>
      </c>
      <c r="F68" s="315" t="s">
        <v>337</v>
      </c>
      <c r="G68" s="314">
        <v>5231</v>
      </c>
      <c r="H68" s="315" t="s">
        <v>381</v>
      </c>
      <c r="I68" s="314">
        <v>52312</v>
      </c>
      <c r="J68" s="315" t="s">
        <v>441</v>
      </c>
      <c r="K68" s="314">
        <v>523122</v>
      </c>
      <c r="L68" s="316" t="s">
        <v>439</v>
      </c>
    </row>
    <row r="69" spans="1:12" ht="24" x14ac:dyDescent="0.3">
      <c r="A69" s="312">
        <v>62</v>
      </c>
      <c r="B69" s="312" t="s">
        <v>563</v>
      </c>
      <c r="C69" s="313" t="s">
        <v>548</v>
      </c>
      <c r="D69" s="313" t="s">
        <v>553</v>
      </c>
      <c r="E69" s="314">
        <v>531</v>
      </c>
      <c r="F69" s="315" t="s">
        <v>338</v>
      </c>
      <c r="G69" s="314">
        <v>5311</v>
      </c>
      <c r="H69" s="315" t="s">
        <v>382</v>
      </c>
      <c r="I69" s="314">
        <v>53111</v>
      </c>
      <c r="J69" s="315" t="s">
        <v>442</v>
      </c>
      <c r="K69" s="314">
        <v>531111</v>
      </c>
      <c r="L69" s="316" t="s">
        <v>516</v>
      </c>
    </row>
    <row r="70" spans="1:12" ht="24" x14ac:dyDescent="0.3">
      <c r="A70" s="312">
        <v>63</v>
      </c>
      <c r="B70" s="312" t="s">
        <v>563</v>
      </c>
      <c r="C70" s="313" t="s">
        <v>548</v>
      </c>
      <c r="D70" s="313" t="s">
        <v>553</v>
      </c>
      <c r="E70" s="314">
        <v>531</v>
      </c>
      <c r="F70" s="315" t="s">
        <v>338</v>
      </c>
      <c r="G70" s="314">
        <v>5311</v>
      </c>
      <c r="H70" s="315" t="s">
        <v>382</v>
      </c>
      <c r="I70" s="314">
        <v>53111</v>
      </c>
      <c r="J70" s="315" t="s">
        <v>442</v>
      </c>
      <c r="K70" s="314">
        <v>531112</v>
      </c>
      <c r="L70" s="316" t="s">
        <v>433</v>
      </c>
    </row>
    <row r="71" spans="1:12" ht="24" x14ac:dyDescent="0.3">
      <c r="A71" s="312">
        <v>64</v>
      </c>
      <c r="B71" s="312" t="s">
        <v>563</v>
      </c>
      <c r="C71" s="313" t="s">
        <v>548</v>
      </c>
      <c r="D71" s="313" t="s">
        <v>553</v>
      </c>
      <c r="E71" s="314">
        <v>531</v>
      </c>
      <c r="F71" s="315" t="s">
        <v>338</v>
      </c>
      <c r="G71" s="314">
        <v>5311</v>
      </c>
      <c r="H71" s="315" t="s">
        <v>382</v>
      </c>
      <c r="I71" s="314">
        <v>53111</v>
      </c>
      <c r="J71" s="315" t="s">
        <v>442</v>
      </c>
      <c r="K71" s="314">
        <v>531113</v>
      </c>
      <c r="L71" s="316" t="s">
        <v>517</v>
      </c>
    </row>
    <row r="72" spans="1:12" ht="24" x14ac:dyDescent="0.3">
      <c r="A72" s="312">
        <v>65</v>
      </c>
      <c r="B72" s="312" t="s">
        <v>563</v>
      </c>
      <c r="C72" s="313" t="s">
        <v>548</v>
      </c>
      <c r="D72" s="313" t="s">
        <v>553</v>
      </c>
      <c r="E72" s="314">
        <v>531</v>
      </c>
      <c r="F72" s="315" t="s">
        <v>338</v>
      </c>
      <c r="G72" s="314">
        <v>5311</v>
      </c>
      <c r="H72" s="315" t="s">
        <v>382</v>
      </c>
      <c r="I72" s="314">
        <v>53111</v>
      </c>
      <c r="J72" s="315" t="s">
        <v>442</v>
      </c>
      <c r="K72" s="314">
        <v>531114</v>
      </c>
      <c r="L72" s="316" t="s">
        <v>518</v>
      </c>
    </row>
    <row r="73" spans="1:12" ht="24" x14ac:dyDescent="0.3">
      <c r="A73" s="312">
        <v>66</v>
      </c>
      <c r="B73" s="312" t="s">
        <v>563</v>
      </c>
      <c r="C73" s="313" t="s">
        <v>548</v>
      </c>
      <c r="D73" s="313" t="s">
        <v>553</v>
      </c>
      <c r="E73" s="314">
        <v>531</v>
      </c>
      <c r="F73" s="315" t="s">
        <v>338</v>
      </c>
      <c r="G73" s="314">
        <v>5311</v>
      </c>
      <c r="H73" s="315" t="s">
        <v>382</v>
      </c>
      <c r="I73" s="314">
        <v>53111</v>
      </c>
      <c r="J73" s="315" t="s">
        <v>442</v>
      </c>
      <c r="K73" s="314">
        <v>531115</v>
      </c>
      <c r="L73" s="316" t="s">
        <v>519</v>
      </c>
    </row>
    <row r="74" spans="1:12" ht="24" x14ac:dyDescent="0.3">
      <c r="A74" s="312">
        <v>67</v>
      </c>
      <c r="B74" s="312" t="s">
        <v>563</v>
      </c>
      <c r="C74" s="313" t="s">
        <v>548</v>
      </c>
      <c r="D74" s="313" t="s">
        <v>553</v>
      </c>
      <c r="E74" s="314">
        <v>531</v>
      </c>
      <c r="F74" s="315" t="s">
        <v>338</v>
      </c>
      <c r="G74" s="314">
        <v>5311</v>
      </c>
      <c r="H74" s="315" t="s">
        <v>382</v>
      </c>
      <c r="I74" s="314">
        <v>53111</v>
      </c>
      <c r="J74" s="315" t="s">
        <v>442</v>
      </c>
      <c r="K74" s="314">
        <v>531119</v>
      </c>
      <c r="L74" s="316" t="s">
        <v>434</v>
      </c>
    </row>
    <row r="75" spans="1:12" ht="24" x14ac:dyDescent="0.3">
      <c r="A75" s="312">
        <v>68</v>
      </c>
      <c r="B75" s="312" t="s">
        <v>563</v>
      </c>
      <c r="C75" s="313" t="s">
        <v>548</v>
      </c>
      <c r="D75" s="313" t="s">
        <v>553</v>
      </c>
      <c r="E75" s="314">
        <v>531</v>
      </c>
      <c r="F75" s="315" t="s">
        <v>338</v>
      </c>
      <c r="G75" s="314">
        <v>5313</v>
      </c>
      <c r="H75" s="315" t="s">
        <v>384</v>
      </c>
      <c r="I75" s="314">
        <v>53131</v>
      </c>
      <c r="J75" s="315" t="s">
        <v>443</v>
      </c>
      <c r="K75" s="314">
        <v>531319</v>
      </c>
      <c r="L75" s="316" t="s">
        <v>521</v>
      </c>
    </row>
    <row r="76" spans="1:12" ht="24" x14ac:dyDescent="0.3">
      <c r="A76" s="312">
        <v>69</v>
      </c>
      <c r="B76" s="312" t="s">
        <v>563</v>
      </c>
      <c r="C76" s="313" t="s">
        <v>548</v>
      </c>
      <c r="D76" s="313" t="s">
        <v>553</v>
      </c>
      <c r="E76" s="314">
        <v>532</v>
      </c>
      <c r="F76" s="315" t="s">
        <v>339</v>
      </c>
      <c r="G76" s="314">
        <v>5321</v>
      </c>
      <c r="H76" s="315" t="s">
        <v>385</v>
      </c>
      <c r="I76" s="314">
        <v>53211</v>
      </c>
      <c r="J76" s="315" t="s">
        <v>444</v>
      </c>
      <c r="K76" s="314">
        <v>532110</v>
      </c>
      <c r="L76" s="316" t="s">
        <v>444</v>
      </c>
    </row>
    <row r="77" spans="1:12" ht="24" x14ac:dyDescent="0.3">
      <c r="A77" s="312">
        <v>70</v>
      </c>
      <c r="B77" s="312" t="s">
        <v>563</v>
      </c>
      <c r="C77" s="313" t="s">
        <v>548</v>
      </c>
      <c r="D77" s="313" t="s">
        <v>553</v>
      </c>
      <c r="E77" s="314">
        <v>532</v>
      </c>
      <c r="F77" s="315" t="s">
        <v>339</v>
      </c>
      <c r="G77" s="314">
        <v>5321</v>
      </c>
      <c r="H77" s="315" t="s">
        <v>385</v>
      </c>
      <c r="I77" s="314">
        <v>53212</v>
      </c>
      <c r="J77" s="315" t="s">
        <v>459</v>
      </c>
      <c r="K77" s="314">
        <v>532122</v>
      </c>
      <c r="L77" s="316" t="s">
        <v>445</v>
      </c>
    </row>
    <row r="78" spans="1:12" ht="24" x14ac:dyDescent="0.3">
      <c r="A78" s="312">
        <v>71</v>
      </c>
      <c r="B78" s="312" t="s">
        <v>563</v>
      </c>
      <c r="C78" s="313" t="s">
        <v>548</v>
      </c>
      <c r="D78" s="313" t="s">
        <v>553</v>
      </c>
      <c r="E78" s="314">
        <v>532</v>
      </c>
      <c r="F78" s="315" t="s">
        <v>339</v>
      </c>
      <c r="G78" s="314">
        <v>5322</v>
      </c>
      <c r="H78" s="315" t="s">
        <v>386</v>
      </c>
      <c r="I78" s="314">
        <v>53228</v>
      </c>
      <c r="J78" s="315" t="s">
        <v>446</v>
      </c>
      <c r="K78" s="314">
        <v>532289</v>
      </c>
      <c r="L78" s="316" t="s">
        <v>446</v>
      </c>
    </row>
    <row r="79" spans="1:12" ht="36" x14ac:dyDescent="0.3">
      <c r="A79" s="312">
        <v>72</v>
      </c>
      <c r="B79" s="312" t="s">
        <v>563</v>
      </c>
      <c r="C79" s="313" t="s">
        <v>548</v>
      </c>
      <c r="D79" s="313" t="s">
        <v>553</v>
      </c>
      <c r="E79" s="314">
        <v>532</v>
      </c>
      <c r="F79" s="315" t="s">
        <v>339</v>
      </c>
      <c r="G79" s="314">
        <v>5324</v>
      </c>
      <c r="H79" s="315" t="s">
        <v>387</v>
      </c>
      <c r="I79" s="314">
        <v>53241</v>
      </c>
      <c r="J79" s="315" t="s">
        <v>460</v>
      </c>
      <c r="K79" s="314">
        <v>532412</v>
      </c>
      <c r="L79" s="316" t="s">
        <v>447</v>
      </c>
    </row>
    <row r="80" spans="1:12" ht="24" x14ac:dyDescent="0.3">
      <c r="A80" s="312">
        <v>73</v>
      </c>
      <c r="B80" s="312" t="s">
        <v>563</v>
      </c>
      <c r="C80" s="313" t="s">
        <v>548</v>
      </c>
      <c r="D80" s="313" t="s">
        <v>554</v>
      </c>
      <c r="E80" s="314">
        <v>541</v>
      </c>
      <c r="F80" s="315" t="s">
        <v>340</v>
      </c>
      <c r="G80" s="314">
        <v>5419</v>
      </c>
      <c r="H80" s="315" t="s">
        <v>388</v>
      </c>
      <c r="I80" s="314">
        <v>54192</v>
      </c>
      <c r="J80" s="315" t="s">
        <v>448</v>
      </c>
      <c r="K80" s="314">
        <v>541920</v>
      </c>
      <c r="L80" s="316" t="s">
        <v>448</v>
      </c>
    </row>
    <row r="81" spans="1:12" ht="36" x14ac:dyDescent="0.3">
      <c r="A81" s="312">
        <v>74</v>
      </c>
      <c r="B81" s="312" t="s">
        <v>563</v>
      </c>
      <c r="C81" s="313" t="s">
        <v>548</v>
      </c>
      <c r="D81" s="313" t="s">
        <v>555</v>
      </c>
      <c r="E81" s="314">
        <v>561</v>
      </c>
      <c r="F81" s="315" t="s">
        <v>342</v>
      </c>
      <c r="G81" s="314">
        <v>5615</v>
      </c>
      <c r="H81" s="315" t="s">
        <v>389</v>
      </c>
      <c r="I81" s="314">
        <v>56159</v>
      </c>
      <c r="J81" s="315" t="s">
        <v>450</v>
      </c>
      <c r="K81" s="314">
        <v>561590</v>
      </c>
      <c r="L81" s="316" t="s">
        <v>450</v>
      </c>
    </row>
    <row r="82" spans="1:12" ht="36" x14ac:dyDescent="0.3">
      <c r="A82" s="312">
        <v>75</v>
      </c>
      <c r="B82" s="312" t="s">
        <v>563</v>
      </c>
      <c r="C82" s="313" t="s">
        <v>548</v>
      </c>
      <c r="D82" s="313" t="s">
        <v>555</v>
      </c>
      <c r="E82" s="314">
        <v>561</v>
      </c>
      <c r="F82" s="315" t="s">
        <v>342</v>
      </c>
      <c r="G82" s="314">
        <v>5619</v>
      </c>
      <c r="H82" s="315" t="s">
        <v>390</v>
      </c>
      <c r="I82" s="314">
        <v>56192</v>
      </c>
      <c r="J82" s="315" t="s">
        <v>451</v>
      </c>
      <c r="K82" s="314">
        <v>561920</v>
      </c>
      <c r="L82" s="316" t="s">
        <v>451</v>
      </c>
    </row>
    <row r="83" spans="1:12" ht="24" x14ac:dyDescent="0.3">
      <c r="A83" s="312">
        <v>76</v>
      </c>
      <c r="B83" s="312" t="s">
        <v>563</v>
      </c>
      <c r="C83" s="313" t="s">
        <v>548</v>
      </c>
      <c r="D83" s="313" t="s">
        <v>556</v>
      </c>
      <c r="E83" s="314">
        <v>611</v>
      </c>
      <c r="F83" s="315" t="s">
        <v>341</v>
      </c>
      <c r="G83" s="314">
        <v>6111</v>
      </c>
      <c r="H83" s="315" t="s">
        <v>391</v>
      </c>
      <c r="I83" s="314">
        <v>61115</v>
      </c>
      <c r="J83" s="315" t="s">
        <v>464</v>
      </c>
      <c r="K83" s="314">
        <v>611151</v>
      </c>
      <c r="L83" s="316" t="s">
        <v>452</v>
      </c>
    </row>
    <row r="84" spans="1:12" ht="24" x14ac:dyDescent="0.3">
      <c r="A84" s="312">
        <v>77</v>
      </c>
      <c r="B84" s="312" t="s">
        <v>563</v>
      </c>
      <c r="C84" s="313" t="s">
        <v>548</v>
      </c>
      <c r="D84" s="313" t="s">
        <v>556</v>
      </c>
      <c r="E84" s="314">
        <v>611</v>
      </c>
      <c r="F84" s="315" t="s">
        <v>341</v>
      </c>
      <c r="G84" s="314">
        <v>6112</v>
      </c>
      <c r="H84" s="315" t="s">
        <v>392</v>
      </c>
      <c r="I84" s="314">
        <v>61121</v>
      </c>
      <c r="J84" s="315" t="s">
        <v>392</v>
      </c>
      <c r="K84" s="314">
        <v>611211</v>
      </c>
      <c r="L84" s="316" t="s">
        <v>453</v>
      </c>
    </row>
    <row r="85" spans="1:12" ht="24" x14ac:dyDescent="0.3">
      <c r="A85" s="312">
        <v>78</v>
      </c>
      <c r="B85" s="312" t="s">
        <v>563</v>
      </c>
      <c r="C85" s="313" t="s">
        <v>548</v>
      </c>
      <c r="D85" s="313" t="s">
        <v>556</v>
      </c>
      <c r="E85" s="314">
        <v>611</v>
      </c>
      <c r="F85" s="315" t="s">
        <v>341</v>
      </c>
      <c r="G85" s="314">
        <v>6113</v>
      </c>
      <c r="H85" s="315" t="s">
        <v>393</v>
      </c>
      <c r="I85" s="314">
        <v>61131</v>
      </c>
      <c r="J85" s="315" t="s">
        <v>393</v>
      </c>
      <c r="K85" s="314">
        <v>611311</v>
      </c>
      <c r="L85" s="316" t="s">
        <v>454</v>
      </c>
    </row>
    <row r="86" spans="1:12" ht="24" x14ac:dyDescent="0.3">
      <c r="A86" s="312">
        <v>79</v>
      </c>
      <c r="B86" s="312" t="s">
        <v>563</v>
      </c>
      <c r="C86" s="313" t="s">
        <v>548</v>
      </c>
      <c r="D86" s="313" t="s">
        <v>556</v>
      </c>
      <c r="E86" s="314">
        <v>611</v>
      </c>
      <c r="F86" s="315" t="s">
        <v>341</v>
      </c>
      <c r="G86" s="314">
        <v>6115</v>
      </c>
      <c r="H86" s="315" t="s">
        <v>399</v>
      </c>
      <c r="I86" s="314">
        <v>61151</v>
      </c>
      <c r="J86" s="315" t="s">
        <v>399</v>
      </c>
      <c r="K86" s="314">
        <v>611511</v>
      </c>
      <c r="L86" s="316" t="s">
        <v>455</v>
      </c>
    </row>
    <row r="87" spans="1:12" ht="24" x14ac:dyDescent="0.3">
      <c r="A87" s="312">
        <v>80</v>
      </c>
      <c r="B87" s="312" t="s">
        <v>563</v>
      </c>
      <c r="C87" s="313" t="s">
        <v>548</v>
      </c>
      <c r="D87" s="313" t="s">
        <v>556</v>
      </c>
      <c r="E87" s="314">
        <v>611</v>
      </c>
      <c r="F87" s="315" t="s">
        <v>341</v>
      </c>
      <c r="G87" s="314">
        <v>6116</v>
      </c>
      <c r="H87" s="315" t="s">
        <v>400</v>
      </c>
      <c r="I87" s="314">
        <v>61169</v>
      </c>
      <c r="J87" s="315" t="s">
        <v>400</v>
      </c>
      <c r="K87" s="314">
        <v>611698</v>
      </c>
      <c r="L87" s="316" t="s">
        <v>456</v>
      </c>
    </row>
    <row r="88" spans="1:12" x14ac:dyDescent="0.3">
      <c r="A88" s="312">
        <v>81</v>
      </c>
      <c r="B88" s="312" t="s">
        <v>563</v>
      </c>
      <c r="C88" s="313" t="s">
        <v>548</v>
      </c>
      <c r="D88" s="313" t="s">
        <v>556</v>
      </c>
      <c r="E88" s="314">
        <v>611</v>
      </c>
      <c r="F88" s="315" t="s">
        <v>341</v>
      </c>
      <c r="G88" s="314">
        <v>6117</v>
      </c>
      <c r="H88" s="315" t="s">
        <v>401</v>
      </c>
      <c r="I88" s="314">
        <v>61171</v>
      </c>
      <c r="J88" s="315" t="s">
        <v>401</v>
      </c>
      <c r="K88" s="314">
        <v>611710</v>
      </c>
      <c r="L88" s="316" t="s">
        <v>401</v>
      </c>
    </row>
    <row r="89" spans="1:12" ht="24" x14ac:dyDescent="0.3">
      <c r="A89" s="312">
        <v>82</v>
      </c>
      <c r="B89" s="312" t="s">
        <v>563</v>
      </c>
      <c r="C89" s="313" t="s">
        <v>548</v>
      </c>
      <c r="D89" s="313" t="s">
        <v>557</v>
      </c>
      <c r="E89" s="314">
        <v>711</v>
      </c>
      <c r="F89" s="315" t="s">
        <v>344</v>
      </c>
      <c r="G89" s="314">
        <v>7111</v>
      </c>
      <c r="H89" s="315" t="s">
        <v>402</v>
      </c>
      <c r="I89" s="314">
        <v>71111</v>
      </c>
      <c r="J89" s="315" t="s">
        <v>394</v>
      </c>
      <c r="K89" s="314">
        <v>711111</v>
      </c>
      <c r="L89" s="316" t="s">
        <v>457</v>
      </c>
    </row>
    <row r="90" spans="1:12" ht="24" x14ac:dyDescent="0.3">
      <c r="A90" s="312">
        <v>83</v>
      </c>
      <c r="B90" s="312" t="s">
        <v>563</v>
      </c>
      <c r="C90" s="313" t="s">
        <v>548</v>
      </c>
      <c r="D90" s="313" t="s">
        <v>557</v>
      </c>
      <c r="E90" s="314">
        <v>711</v>
      </c>
      <c r="F90" s="315" t="s">
        <v>344</v>
      </c>
      <c r="G90" s="314">
        <v>7111</v>
      </c>
      <c r="H90" s="315" t="s">
        <v>402</v>
      </c>
      <c r="I90" s="314">
        <v>71112</v>
      </c>
      <c r="J90" s="315" t="s">
        <v>395</v>
      </c>
      <c r="K90" s="314">
        <v>711121</v>
      </c>
      <c r="L90" s="316" t="s">
        <v>458</v>
      </c>
    </row>
    <row r="91" spans="1:12" ht="24" x14ac:dyDescent="0.3">
      <c r="A91" s="312">
        <v>84</v>
      </c>
      <c r="B91" s="312" t="s">
        <v>563</v>
      </c>
      <c r="C91" s="313" t="s">
        <v>548</v>
      </c>
      <c r="D91" s="313" t="s">
        <v>557</v>
      </c>
      <c r="E91" s="314">
        <v>711</v>
      </c>
      <c r="F91" s="315" t="s">
        <v>344</v>
      </c>
      <c r="G91" s="314">
        <v>7111</v>
      </c>
      <c r="H91" s="315" t="s">
        <v>402</v>
      </c>
      <c r="I91" s="314">
        <v>71113</v>
      </c>
      <c r="J91" s="315" t="s">
        <v>396</v>
      </c>
      <c r="K91" s="314">
        <v>711131</v>
      </c>
      <c r="L91" s="316" t="s">
        <v>522</v>
      </c>
    </row>
    <row r="92" spans="1:12" ht="24" x14ac:dyDescent="0.3">
      <c r="A92" s="312">
        <v>85</v>
      </c>
      <c r="B92" s="312" t="s">
        <v>563</v>
      </c>
      <c r="C92" s="313" t="s">
        <v>548</v>
      </c>
      <c r="D92" s="313" t="s">
        <v>557</v>
      </c>
      <c r="E92" s="314">
        <v>711</v>
      </c>
      <c r="F92" s="315" t="s">
        <v>344</v>
      </c>
      <c r="G92" s="314">
        <v>7111</v>
      </c>
      <c r="H92" s="315" t="s">
        <v>402</v>
      </c>
      <c r="I92" s="314">
        <v>71119</v>
      </c>
      <c r="J92" s="315" t="s">
        <v>465</v>
      </c>
      <c r="K92" s="314">
        <v>711191</v>
      </c>
      <c r="L92" s="316" t="s">
        <v>461</v>
      </c>
    </row>
    <row r="93" spans="1:12" ht="48" x14ac:dyDescent="0.3">
      <c r="A93" s="312">
        <v>86</v>
      </c>
      <c r="B93" s="312" t="s">
        <v>563</v>
      </c>
      <c r="C93" s="313" t="s">
        <v>548</v>
      </c>
      <c r="D93" s="313" t="s">
        <v>557</v>
      </c>
      <c r="E93" s="314">
        <v>711</v>
      </c>
      <c r="F93" s="315" t="s">
        <v>344</v>
      </c>
      <c r="G93" s="314">
        <v>7113</v>
      </c>
      <c r="H93" s="315" t="s">
        <v>403</v>
      </c>
      <c r="I93" s="314">
        <v>71131</v>
      </c>
      <c r="J93" s="315" t="s">
        <v>466</v>
      </c>
      <c r="K93" s="314">
        <v>711311</v>
      </c>
      <c r="L93" s="316" t="s">
        <v>462</v>
      </c>
    </row>
    <row r="94" spans="1:12" ht="36" x14ac:dyDescent="0.3">
      <c r="A94" s="312">
        <v>87</v>
      </c>
      <c r="B94" s="312" t="s">
        <v>563</v>
      </c>
      <c r="C94" s="313" t="s">
        <v>548</v>
      </c>
      <c r="D94" s="313" t="s">
        <v>557</v>
      </c>
      <c r="E94" s="314">
        <v>711</v>
      </c>
      <c r="F94" s="315" t="s">
        <v>344</v>
      </c>
      <c r="G94" s="314">
        <v>7113</v>
      </c>
      <c r="H94" s="315" t="s">
        <v>403</v>
      </c>
      <c r="I94" s="314">
        <v>71132</v>
      </c>
      <c r="J94" s="315" t="s">
        <v>467</v>
      </c>
      <c r="K94" s="314">
        <v>711320</v>
      </c>
      <c r="L94" s="316" t="s">
        <v>467</v>
      </c>
    </row>
    <row r="95" spans="1:12" ht="24" x14ac:dyDescent="0.3">
      <c r="A95" s="312">
        <v>88</v>
      </c>
      <c r="B95" s="312" t="s">
        <v>563</v>
      </c>
      <c r="C95" s="313" t="s">
        <v>548</v>
      </c>
      <c r="D95" s="313" t="s">
        <v>557</v>
      </c>
      <c r="E95" s="314">
        <v>711</v>
      </c>
      <c r="F95" s="315" t="s">
        <v>344</v>
      </c>
      <c r="G95" s="314">
        <v>7115</v>
      </c>
      <c r="H95" s="315" t="s">
        <v>404</v>
      </c>
      <c r="I95" s="314">
        <v>71151</v>
      </c>
      <c r="J95" s="315" t="s">
        <v>404</v>
      </c>
      <c r="K95" s="314">
        <v>711510</v>
      </c>
      <c r="L95" s="316" t="s">
        <v>404</v>
      </c>
    </row>
    <row r="96" spans="1:12" ht="24" x14ac:dyDescent="0.3">
      <c r="A96" s="312">
        <v>89</v>
      </c>
      <c r="B96" s="312" t="s">
        <v>563</v>
      </c>
      <c r="C96" s="313" t="s">
        <v>548</v>
      </c>
      <c r="D96" s="313" t="s">
        <v>557</v>
      </c>
      <c r="E96" s="314">
        <v>712</v>
      </c>
      <c r="F96" s="315" t="s">
        <v>343</v>
      </c>
      <c r="G96" s="314">
        <v>7121</v>
      </c>
      <c r="H96" s="315" t="s">
        <v>343</v>
      </c>
      <c r="I96" s="314">
        <v>71211</v>
      </c>
      <c r="J96" s="315" t="s">
        <v>397</v>
      </c>
      <c r="K96" s="314">
        <v>712111</v>
      </c>
      <c r="L96" s="316" t="s">
        <v>405</v>
      </c>
    </row>
    <row r="97" spans="1:12" ht="24" x14ac:dyDescent="0.3">
      <c r="A97" s="312">
        <v>90</v>
      </c>
      <c r="B97" s="312" t="s">
        <v>563</v>
      </c>
      <c r="C97" s="313" t="s">
        <v>548</v>
      </c>
      <c r="D97" s="313" t="s">
        <v>557</v>
      </c>
      <c r="E97" s="314">
        <v>712</v>
      </c>
      <c r="F97" s="315" t="s">
        <v>343</v>
      </c>
      <c r="G97" s="314">
        <v>7121</v>
      </c>
      <c r="H97" s="315" t="s">
        <v>343</v>
      </c>
      <c r="I97" s="314">
        <v>71212</v>
      </c>
      <c r="J97" s="315" t="s">
        <v>406</v>
      </c>
      <c r="K97" s="314">
        <v>712120</v>
      </c>
      <c r="L97" s="316" t="s">
        <v>406</v>
      </c>
    </row>
    <row r="98" spans="1:12" ht="24" x14ac:dyDescent="0.3">
      <c r="A98" s="312">
        <v>91</v>
      </c>
      <c r="B98" s="312" t="s">
        <v>563</v>
      </c>
      <c r="C98" s="313" t="s">
        <v>548</v>
      </c>
      <c r="D98" s="313" t="s">
        <v>557</v>
      </c>
      <c r="E98" s="314">
        <v>712</v>
      </c>
      <c r="F98" s="315" t="s">
        <v>343</v>
      </c>
      <c r="G98" s="314">
        <v>7121</v>
      </c>
      <c r="H98" s="315" t="s">
        <v>343</v>
      </c>
      <c r="I98" s="314">
        <v>71213</v>
      </c>
      <c r="J98" s="315" t="s">
        <v>398</v>
      </c>
      <c r="K98" s="314">
        <v>712131</v>
      </c>
      <c r="L98" s="316" t="s">
        <v>407</v>
      </c>
    </row>
    <row r="99" spans="1:12" ht="24" x14ac:dyDescent="0.3">
      <c r="A99" s="312">
        <v>92</v>
      </c>
      <c r="B99" s="312" t="s">
        <v>563</v>
      </c>
      <c r="C99" s="313" t="s">
        <v>548</v>
      </c>
      <c r="D99" s="313" t="s">
        <v>557</v>
      </c>
      <c r="E99" s="314">
        <v>712</v>
      </c>
      <c r="F99" s="315" t="s">
        <v>343</v>
      </c>
      <c r="G99" s="314">
        <v>7121</v>
      </c>
      <c r="H99" s="315" t="s">
        <v>343</v>
      </c>
      <c r="I99" s="314">
        <v>71219</v>
      </c>
      <c r="J99" s="315" t="s">
        <v>408</v>
      </c>
      <c r="K99" s="314">
        <v>712190</v>
      </c>
      <c r="L99" s="316" t="s">
        <v>408</v>
      </c>
    </row>
    <row r="100" spans="1:12" ht="36" x14ac:dyDescent="0.3">
      <c r="A100" s="312">
        <v>93</v>
      </c>
      <c r="B100" s="312" t="s">
        <v>563</v>
      </c>
      <c r="C100" s="313" t="s">
        <v>548</v>
      </c>
      <c r="D100" s="313" t="s">
        <v>557</v>
      </c>
      <c r="E100" s="314">
        <v>713</v>
      </c>
      <c r="F100" s="315" t="s">
        <v>345</v>
      </c>
      <c r="G100" s="314">
        <v>7131</v>
      </c>
      <c r="H100" s="315" t="s">
        <v>415</v>
      </c>
      <c r="I100" s="314">
        <v>71311</v>
      </c>
      <c r="J100" s="315" t="s">
        <v>468</v>
      </c>
      <c r="K100" s="314">
        <v>713111</v>
      </c>
      <c r="L100" s="316" t="s">
        <v>409</v>
      </c>
    </row>
    <row r="101" spans="1:12" ht="36" x14ac:dyDescent="0.3">
      <c r="A101" s="312">
        <v>94</v>
      </c>
      <c r="B101" s="312" t="s">
        <v>563</v>
      </c>
      <c r="C101" s="313" t="s">
        <v>548</v>
      </c>
      <c r="D101" s="313" t="s">
        <v>557</v>
      </c>
      <c r="E101" s="314">
        <v>713</v>
      </c>
      <c r="F101" s="315" t="s">
        <v>345</v>
      </c>
      <c r="G101" s="314">
        <v>7131</v>
      </c>
      <c r="H101" s="315" t="s">
        <v>415</v>
      </c>
      <c r="I101" s="314">
        <v>71312</v>
      </c>
      <c r="J101" s="315" t="s">
        <v>411</v>
      </c>
      <c r="K101" s="314">
        <v>713120</v>
      </c>
      <c r="L101" s="316" t="s">
        <v>411</v>
      </c>
    </row>
    <row r="102" spans="1:12" ht="36" x14ac:dyDescent="0.3">
      <c r="A102" s="312">
        <v>95</v>
      </c>
      <c r="B102" s="312" t="s">
        <v>563</v>
      </c>
      <c r="C102" s="313" t="s">
        <v>548</v>
      </c>
      <c r="D102" s="313" t="s">
        <v>557</v>
      </c>
      <c r="E102" s="314">
        <v>713</v>
      </c>
      <c r="F102" s="315" t="s">
        <v>345</v>
      </c>
      <c r="G102" s="314">
        <v>7132</v>
      </c>
      <c r="H102" s="315" t="s">
        <v>416</v>
      </c>
      <c r="I102" s="314">
        <v>71329</v>
      </c>
      <c r="J102" s="315" t="s">
        <v>478</v>
      </c>
      <c r="K102" s="314">
        <v>713299</v>
      </c>
      <c r="L102" s="316" t="s">
        <v>412</v>
      </c>
    </row>
    <row r="103" spans="1:12" ht="36" x14ac:dyDescent="0.3">
      <c r="A103" s="312">
        <v>96</v>
      </c>
      <c r="B103" s="312" t="s">
        <v>563</v>
      </c>
      <c r="C103" s="313" t="s">
        <v>548</v>
      </c>
      <c r="D103" s="313" t="s">
        <v>557</v>
      </c>
      <c r="E103" s="314">
        <v>713</v>
      </c>
      <c r="F103" s="315" t="s">
        <v>345</v>
      </c>
      <c r="G103" s="314">
        <v>7139</v>
      </c>
      <c r="H103" s="315" t="s">
        <v>417</v>
      </c>
      <c r="I103" s="314">
        <v>71391</v>
      </c>
      <c r="J103" s="315" t="s">
        <v>413</v>
      </c>
      <c r="K103" s="314">
        <v>713910</v>
      </c>
      <c r="L103" s="316" t="s">
        <v>413</v>
      </c>
    </row>
    <row r="104" spans="1:12" ht="36" x14ac:dyDescent="0.3">
      <c r="A104" s="312">
        <v>97</v>
      </c>
      <c r="B104" s="312" t="s">
        <v>563</v>
      </c>
      <c r="C104" s="313" t="s">
        <v>548</v>
      </c>
      <c r="D104" s="313" t="s">
        <v>557</v>
      </c>
      <c r="E104" s="314">
        <v>713</v>
      </c>
      <c r="F104" s="315" t="s">
        <v>345</v>
      </c>
      <c r="G104" s="314">
        <v>7139</v>
      </c>
      <c r="H104" s="315" t="s">
        <v>417</v>
      </c>
      <c r="I104" s="314">
        <v>71394</v>
      </c>
      <c r="J104" s="315" t="s">
        <v>480</v>
      </c>
      <c r="K104" s="314">
        <v>713941</v>
      </c>
      <c r="L104" s="316" t="s">
        <v>469</v>
      </c>
    </row>
    <row r="105" spans="1:12" ht="36" x14ac:dyDescent="0.3">
      <c r="A105" s="312">
        <v>98</v>
      </c>
      <c r="B105" s="312" t="s">
        <v>563</v>
      </c>
      <c r="C105" s="313" t="s">
        <v>548</v>
      </c>
      <c r="D105" s="313" t="s">
        <v>557</v>
      </c>
      <c r="E105" s="314">
        <v>713</v>
      </c>
      <c r="F105" s="315" t="s">
        <v>345</v>
      </c>
      <c r="G105" s="314">
        <v>7139</v>
      </c>
      <c r="H105" s="315" t="s">
        <v>417</v>
      </c>
      <c r="I105" s="314">
        <v>71394</v>
      </c>
      <c r="J105" s="315" t="s">
        <v>480</v>
      </c>
      <c r="K105" s="314">
        <v>713943</v>
      </c>
      <c r="L105" s="316" t="s">
        <v>470</v>
      </c>
    </row>
    <row r="106" spans="1:12" ht="36" x14ac:dyDescent="0.3">
      <c r="A106" s="312">
        <v>99</v>
      </c>
      <c r="B106" s="312" t="s">
        <v>563</v>
      </c>
      <c r="C106" s="313" t="s">
        <v>548</v>
      </c>
      <c r="D106" s="313" t="s">
        <v>557</v>
      </c>
      <c r="E106" s="314">
        <v>713</v>
      </c>
      <c r="F106" s="315" t="s">
        <v>345</v>
      </c>
      <c r="G106" s="314">
        <v>7139</v>
      </c>
      <c r="H106" s="315" t="s">
        <v>417</v>
      </c>
      <c r="I106" s="314">
        <v>71395</v>
      </c>
      <c r="J106" s="315" t="s">
        <v>471</v>
      </c>
      <c r="K106" s="314">
        <v>713950</v>
      </c>
      <c r="L106" s="316" t="s">
        <v>471</v>
      </c>
    </row>
    <row r="107" spans="1:12" ht="36" x14ac:dyDescent="0.3">
      <c r="A107" s="312">
        <v>100</v>
      </c>
      <c r="B107" s="312" t="s">
        <v>563</v>
      </c>
      <c r="C107" s="313" t="s">
        <v>548</v>
      </c>
      <c r="D107" s="313" t="s">
        <v>557</v>
      </c>
      <c r="E107" s="314">
        <v>713</v>
      </c>
      <c r="F107" s="315" t="s">
        <v>345</v>
      </c>
      <c r="G107" s="314">
        <v>7139</v>
      </c>
      <c r="H107" s="315" t="s">
        <v>417</v>
      </c>
      <c r="I107" s="314">
        <v>71399</v>
      </c>
      <c r="J107" s="315" t="s">
        <v>417</v>
      </c>
      <c r="K107" s="314">
        <v>713991</v>
      </c>
      <c r="L107" s="316" t="s">
        <v>472</v>
      </c>
    </row>
    <row r="108" spans="1:12" ht="36" x14ac:dyDescent="0.3">
      <c r="A108" s="312">
        <v>101</v>
      </c>
      <c r="B108" s="312" t="s">
        <v>563</v>
      </c>
      <c r="C108" s="313" t="s">
        <v>548</v>
      </c>
      <c r="D108" s="313" t="s">
        <v>557</v>
      </c>
      <c r="E108" s="314">
        <v>713</v>
      </c>
      <c r="F108" s="315" t="s">
        <v>345</v>
      </c>
      <c r="G108" s="314">
        <v>7139</v>
      </c>
      <c r="H108" s="315" t="s">
        <v>417</v>
      </c>
      <c r="I108" s="314">
        <v>71399</v>
      </c>
      <c r="J108" s="315" t="s">
        <v>417</v>
      </c>
      <c r="K108" s="314">
        <v>713998</v>
      </c>
      <c r="L108" s="316" t="s">
        <v>473</v>
      </c>
    </row>
    <row r="109" spans="1:12" ht="24" x14ac:dyDescent="0.3">
      <c r="A109" s="312">
        <v>102</v>
      </c>
      <c r="B109" s="312" t="s">
        <v>563</v>
      </c>
      <c r="C109" s="313" t="s">
        <v>548</v>
      </c>
      <c r="D109" s="313" t="s">
        <v>558</v>
      </c>
      <c r="E109" s="314">
        <v>722</v>
      </c>
      <c r="F109" s="315" t="s">
        <v>347</v>
      </c>
      <c r="G109" s="314">
        <v>7224</v>
      </c>
      <c r="H109" s="315" t="s">
        <v>421</v>
      </c>
      <c r="I109" s="314">
        <v>72241</v>
      </c>
      <c r="J109" s="315" t="s">
        <v>421</v>
      </c>
      <c r="K109" s="314">
        <v>722411</v>
      </c>
      <c r="L109" s="316" t="s">
        <v>525</v>
      </c>
    </row>
    <row r="110" spans="1:12" ht="24" x14ac:dyDescent="0.3">
      <c r="A110" s="312">
        <v>103</v>
      </c>
      <c r="B110" s="312" t="s">
        <v>563</v>
      </c>
      <c r="C110" s="313" t="s">
        <v>548</v>
      </c>
      <c r="D110" s="313" t="s">
        <v>558</v>
      </c>
      <c r="E110" s="314">
        <v>722</v>
      </c>
      <c r="F110" s="315" t="s">
        <v>347</v>
      </c>
      <c r="G110" s="314">
        <v>7224</v>
      </c>
      <c r="H110" s="315" t="s">
        <v>421</v>
      </c>
      <c r="I110" s="314">
        <v>72241</v>
      </c>
      <c r="J110" s="315" t="s">
        <v>421</v>
      </c>
      <c r="K110" s="314">
        <v>722412</v>
      </c>
      <c r="L110" s="316" t="s">
        <v>526</v>
      </c>
    </row>
    <row r="111" spans="1:12" ht="24" x14ac:dyDescent="0.3">
      <c r="A111" s="312">
        <v>104</v>
      </c>
      <c r="B111" s="312" t="s">
        <v>563</v>
      </c>
      <c r="C111" s="313" t="s">
        <v>548</v>
      </c>
      <c r="D111" s="313" t="s">
        <v>558</v>
      </c>
      <c r="E111" s="314">
        <v>722</v>
      </c>
      <c r="F111" s="315" t="s">
        <v>347</v>
      </c>
      <c r="G111" s="314">
        <v>7225</v>
      </c>
      <c r="H111" s="315" t="s">
        <v>422</v>
      </c>
      <c r="I111" s="314">
        <v>72251</v>
      </c>
      <c r="J111" s="315" t="s">
        <v>422</v>
      </c>
      <c r="K111" s="314">
        <v>722511</v>
      </c>
      <c r="L111" s="316" t="s">
        <v>479</v>
      </c>
    </row>
    <row r="112" spans="1:12" ht="24" x14ac:dyDescent="0.3">
      <c r="A112" s="312">
        <v>105</v>
      </c>
      <c r="B112" s="312" t="s">
        <v>563</v>
      </c>
      <c r="C112" s="313" t="s">
        <v>548</v>
      </c>
      <c r="D112" s="313" t="s">
        <v>558</v>
      </c>
      <c r="E112" s="314">
        <v>722</v>
      </c>
      <c r="F112" s="315" t="s">
        <v>347</v>
      </c>
      <c r="G112" s="314">
        <v>7225</v>
      </c>
      <c r="H112" s="315" t="s">
        <v>422</v>
      </c>
      <c r="I112" s="314">
        <v>72251</v>
      </c>
      <c r="J112" s="315" t="s">
        <v>422</v>
      </c>
      <c r="K112" s="314">
        <v>722512</v>
      </c>
      <c r="L112" s="316" t="s">
        <v>527</v>
      </c>
    </row>
    <row r="113" spans="1:12" ht="24" x14ac:dyDescent="0.3">
      <c r="A113" s="312">
        <v>106</v>
      </c>
      <c r="B113" s="312" t="s">
        <v>563</v>
      </c>
      <c r="C113" s="313" t="s">
        <v>548</v>
      </c>
      <c r="D113" s="313" t="s">
        <v>558</v>
      </c>
      <c r="E113" s="314">
        <v>722</v>
      </c>
      <c r="F113" s="315" t="s">
        <v>347</v>
      </c>
      <c r="G113" s="314">
        <v>7225</v>
      </c>
      <c r="H113" s="315" t="s">
        <v>422</v>
      </c>
      <c r="I113" s="314">
        <v>72251</v>
      </c>
      <c r="J113" s="315" t="s">
        <v>422</v>
      </c>
      <c r="K113" s="314">
        <v>722513</v>
      </c>
      <c r="L113" s="316" t="s">
        <v>528</v>
      </c>
    </row>
    <row r="114" spans="1:12" ht="24" x14ac:dyDescent="0.3">
      <c r="A114" s="312">
        <v>107</v>
      </c>
      <c r="B114" s="312" t="s">
        <v>563</v>
      </c>
      <c r="C114" s="313" t="s">
        <v>548</v>
      </c>
      <c r="D114" s="313" t="s">
        <v>558</v>
      </c>
      <c r="E114" s="314">
        <v>722</v>
      </c>
      <c r="F114" s="315" t="s">
        <v>347</v>
      </c>
      <c r="G114" s="314">
        <v>7225</v>
      </c>
      <c r="H114" s="315" t="s">
        <v>422</v>
      </c>
      <c r="I114" s="314">
        <v>72251</v>
      </c>
      <c r="J114" s="315" t="s">
        <v>422</v>
      </c>
      <c r="K114" s="314">
        <v>722514</v>
      </c>
      <c r="L114" s="316" t="s">
        <v>529</v>
      </c>
    </row>
    <row r="115" spans="1:12" ht="24" x14ac:dyDescent="0.3">
      <c r="A115" s="312">
        <v>108</v>
      </c>
      <c r="B115" s="312" t="s">
        <v>563</v>
      </c>
      <c r="C115" s="313" t="s">
        <v>548</v>
      </c>
      <c r="D115" s="313" t="s">
        <v>558</v>
      </c>
      <c r="E115" s="314">
        <v>722</v>
      </c>
      <c r="F115" s="315" t="s">
        <v>347</v>
      </c>
      <c r="G115" s="314">
        <v>7225</v>
      </c>
      <c r="H115" s="315" t="s">
        <v>422</v>
      </c>
      <c r="I115" s="314">
        <v>72251</v>
      </c>
      <c r="J115" s="315" t="s">
        <v>422</v>
      </c>
      <c r="K115" s="314">
        <v>722515</v>
      </c>
      <c r="L115" s="316" t="s">
        <v>530</v>
      </c>
    </row>
    <row r="116" spans="1:12" ht="24" x14ac:dyDescent="0.3">
      <c r="A116" s="312">
        <v>109</v>
      </c>
      <c r="B116" s="312" t="s">
        <v>563</v>
      </c>
      <c r="C116" s="313" t="s">
        <v>548</v>
      </c>
      <c r="D116" s="313" t="s">
        <v>558</v>
      </c>
      <c r="E116" s="314">
        <v>722</v>
      </c>
      <c r="F116" s="315" t="s">
        <v>347</v>
      </c>
      <c r="G116" s="314">
        <v>7225</v>
      </c>
      <c r="H116" s="315" t="s">
        <v>422</v>
      </c>
      <c r="I116" s="314">
        <v>72251</v>
      </c>
      <c r="J116" s="315" t="s">
        <v>422</v>
      </c>
      <c r="K116" s="314">
        <v>722516</v>
      </c>
      <c r="L116" s="316" t="s">
        <v>531</v>
      </c>
    </row>
    <row r="117" spans="1:12" ht="36" x14ac:dyDescent="0.3">
      <c r="A117" s="312">
        <v>110</v>
      </c>
      <c r="B117" s="312" t="s">
        <v>563</v>
      </c>
      <c r="C117" s="313" t="s">
        <v>548</v>
      </c>
      <c r="D117" s="313" t="s">
        <v>558</v>
      </c>
      <c r="E117" s="314">
        <v>722</v>
      </c>
      <c r="F117" s="315" t="s">
        <v>347</v>
      </c>
      <c r="G117" s="314">
        <v>7225</v>
      </c>
      <c r="H117" s="315" t="s">
        <v>422</v>
      </c>
      <c r="I117" s="314">
        <v>72251</v>
      </c>
      <c r="J117" s="315" t="s">
        <v>422</v>
      </c>
      <c r="K117" s="314">
        <v>722517</v>
      </c>
      <c r="L117" s="316" t="s">
        <v>532</v>
      </c>
    </row>
    <row r="118" spans="1:12" ht="24" x14ac:dyDescent="0.3">
      <c r="A118" s="312">
        <v>111</v>
      </c>
      <c r="B118" s="312" t="s">
        <v>563</v>
      </c>
      <c r="C118" s="313" t="s">
        <v>548</v>
      </c>
      <c r="D118" s="313" t="s">
        <v>558</v>
      </c>
      <c r="E118" s="314">
        <v>722</v>
      </c>
      <c r="F118" s="315" t="s">
        <v>347</v>
      </c>
      <c r="G118" s="314">
        <v>7225</v>
      </c>
      <c r="H118" s="315" t="s">
        <v>422</v>
      </c>
      <c r="I118" s="314">
        <v>72251</v>
      </c>
      <c r="J118" s="315" t="s">
        <v>422</v>
      </c>
      <c r="K118" s="314">
        <v>722518</v>
      </c>
      <c r="L118" s="316" t="s">
        <v>533</v>
      </c>
    </row>
    <row r="119" spans="1:12" ht="24" x14ac:dyDescent="0.3">
      <c r="A119" s="312">
        <v>112</v>
      </c>
      <c r="B119" s="312" t="s">
        <v>563</v>
      </c>
      <c r="C119" s="313" t="s">
        <v>548</v>
      </c>
      <c r="D119" s="313" t="s">
        <v>558</v>
      </c>
      <c r="E119" s="314">
        <v>722</v>
      </c>
      <c r="F119" s="315" t="s">
        <v>347</v>
      </c>
      <c r="G119" s="314">
        <v>7225</v>
      </c>
      <c r="H119" s="315" t="s">
        <v>422</v>
      </c>
      <c r="I119" s="314">
        <v>72251</v>
      </c>
      <c r="J119" s="315" t="s">
        <v>422</v>
      </c>
      <c r="K119" s="314">
        <v>722519</v>
      </c>
      <c r="L119" s="316" t="s">
        <v>534</v>
      </c>
    </row>
    <row r="120" spans="1:12" ht="24" x14ac:dyDescent="0.3">
      <c r="A120" s="312">
        <v>113</v>
      </c>
      <c r="B120" s="312" t="s">
        <v>563</v>
      </c>
      <c r="C120" s="313" t="s">
        <v>548</v>
      </c>
      <c r="D120" s="313" t="s">
        <v>559</v>
      </c>
      <c r="E120" s="314">
        <v>811</v>
      </c>
      <c r="F120" s="315" t="s">
        <v>348</v>
      </c>
      <c r="G120" s="314">
        <v>8111</v>
      </c>
      <c r="H120" s="315" t="s">
        <v>423</v>
      </c>
      <c r="I120" s="314">
        <v>81111</v>
      </c>
      <c r="J120" s="315" t="s">
        <v>482</v>
      </c>
      <c r="K120" s="314">
        <v>811119</v>
      </c>
      <c r="L120" s="316" t="s">
        <v>535</v>
      </c>
    </row>
    <row r="121" spans="1:12" ht="24" x14ac:dyDescent="0.3">
      <c r="A121" s="312">
        <v>114</v>
      </c>
      <c r="B121" s="312" t="s">
        <v>563</v>
      </c>
      <c r="C121" s="313" t="s">
        <v>548</v>
      </c>
      <c r="D121" s="313" t="s">
        <v>559</v>
      </c>
      <c r="E121" s="314">
        <v>812</v>
      </c>
      <c r="F121" s="315" t="s">
        <v>349</v>
      </c>
      <c r="G121" s="314">
        <v>8124</v>
      </c>
      <c r="H121" s="315" t="s">
        <v>424</v>
      </c>
      <c r="I121" s="314">
        <v>81241</v>
      </c>
      <c r="J121" s="315" t="s">
        <v>424</v>
      </c>
      <c r="K121" s="314">
        <v>812410</v>
      </c>
      <c r="L121" s="316" t="s">
        <v>536</v>
      </c>
    </row>
    <row r="122" spans="1:12" ht="24" x14ac:dyDescent="0.3">
      <c r="A122" s="312">
        <v>115</v>
      </c>
      <c r="B122" s="312" t="s">
        <v>563</v>
      </c>
      <c r="C122" s="313" t="s">
        <v>548</v>
      </c>
      <c r="D122" s="313" t="s">
        <v>559</v>
      </c>
      <c r="E122" s="314">
        <v>812</v>
      </c>
      <c r="F122" s="315" t="s">
        <v>349</v>
      </c>
      <c r="G122" s="314">
        <v>8129</v>
      </c>
      <c r="H122" s="315" t="s">
        <v>425</v>
      </c>
      <c r="I122" s="314">
        <v>81291</v>
      </c>
      <c r="J122" s="315" t="s">
        <v>483</v>
      </c>
      <c r="K122" s="314">
        <v>812910</v>
      </c>
      <c r="L122" s="316" t="s">
        <v>537</v>
      </c>
    </row>
    <row r="123" spans="1:12" ht="36" x14ac:dyDescent="0.3">
      <c r="A123" s="312">
        <v>116</v>
      </c>
      <c r="B123" s="312" t="s">
        <v>563</v>
      </c>
      <c r="C123" s="313" t="s">
        <v>548</v>
      </c>
      <c r="D123" s="313" t="s">
        <v>559</v>
      </c>
      <c r="E123" s="314">
        <v>813</v>
      </c>
      <c r="F123" s="315" t="s">
        <v>350</v>
      </c>
      <c r="G123" s="314">
        <v>8131</v>
      </c>
      <c r="H123" s="315" t="s">
        <v>426</v>
      </c>
      <c r="I123" s="314">
        <v>81311</v>
      </c>
      <c r="J123" s="315" t="s">
        <v>484</v>
      </c>
      <c r="K123" s="314">
        <v>813110</v>
      </c>
      <c r="L123" s="316" t="s">
        <v>538</v>
      </c>
    </row>
    <row r="124" spans="1:12" ht="24" x14ac:dyDescent="0.3">
      <c r="A124" s="312">
        <v>117</v>
      </c>
      <c r="B124" s="312" t="s">
        <v>563</v>
      </c>
      <c r="C124" s="313" t="s">
        <v>548</v>
      </c>
      <c r="D124" s="313" t="s">
        <v>559</v>
      </c>
      <c r="E124" s="314">
        <v>813</v>
      </c>
      <c r="F124" s="315" t="s">
        <v>350</v>
      </c>
      <c r="G124" s="314">
        <v>8131</v>
      </c>
      <c r="H124" s="315" t="s">
        <v>426</v>
      </c>
      <c r="I124" s="314">
        <v>81312</v>
      </c>
      <c r="J124" s="315" t="s">
        <v>485</v>
      </c>
      <c r="K124" s="314">
        <v>813120</v>
      </c>
      <c r="L124" s="316" t="s">
        <v>539</v>
      </c>
    </row>
    <row r="125" spans="1:12" ht="24" x14ac:dyDescent="0.3">
      <c r="A125" s="312">
        <v>118</v>
      </c>
      <c r="B125" s="312" t="s">
        <v>563</v>
      </c>
      <c r="C125" s="313" t="s">
        <v>548</v>
      </c>
      <c r="D125" s="313" t="s">
        <v>559</v>
      </c>
      <c r="E125" s="314">
        <v>813</v>
      </c>
      <c r="F125" s="311" t="s">
        <v>350</v>
      </c>
      <c r="G125" s="314">
        <v>8131</v>
      </c>
      <c r="H125" s="315" t="s">
        <v>426</v>
      </c>
      <c r="I125" s="310">
        <v>81313</v>
      </c>
      <c r="J125" s="315" t="s">
        <v>486</v>
      </c>
      <c r="K125" s="310">
        <v>813130</v>
      </c>
      <c r="L125" s="316" t="s">
        <v>540</v>
      </c>
    </row>
    <row r="126" spans="1:12" ht="24" x14ac:dyDescent="0.3">
      <c r="A126" s="312">
        <v>119</v>
      </c>
      <c r="B126" s="312" t="s">
        <v>564</v>
      </c>
      <c r="C126" s="313" t="s">
        <v>660</v>
      </c>
      <c r="D126" s="313" t="s">
        <v>659</v>
      </c>
      <c r="E126" s="314">
        <v>311</v>
      </c>
      <c r="F126" s="315" t="s">
        <v>565</v>
      </c>
      <c r="G126" s="314">
        <v>3113</v>
      </c>
      <c r="H126" s="315" t="s">
        <v>579</v>
      </c>
      <c r="I126" s="314">
        <v>31134</v>
      </c>
      <c r="J126" s="315" t="s">
        <v>608</v>
      </c>
      <c r="K126" s="314">
        <v>311340</v>
      </c>
      <c r="L126" s="316" t="s">
        <v>608</v>
      </c>
    </row>
    <row r="127" spans="1:12" ht="24" x14ac:dyDescent="0.3">
      <c r="A127" s="312">
        <v>120</v>
      </c>
      <c r="B127" s="312" t="s">
        <v>564</v>
      </c>
      <c r="C127" s="313" t="s">
        <v>660</v>
      </c>
      <c r="D127" s="313" t="s">
        <v>659</v>
      </c>
      <c r="E127" s="314">
        <v>311</v>
      </c>
      <c r="F127" s="315" t="s">
        <v>565</v>
      </c>
      <c r="G127" s="314">
        <v>3113</v>
      </c>
      <c r="H127" s="315" t="s">
        <v>579</v>
      </c>
      <c r="I127" s="314">
        <v>31135</v>
      </c>
      <c r="J127" s="315" t="s">
        <v>609</v>
      </c>
      <c r="K127" s="314">
        <v>311350</v>
      </c>
      <c r="L127" s="316" t="s">
        <v>609</v>
      </c>
    </row>
    <row r="128" spans="1:12" ht="36" x14ac:dyDescent="0.3">
      <c r="A128" s="312">
        <v>121</v>
      </c>
      <c r="B128" s="312" t="s">
        <v>564</v>
      </c>
      <c r="C128" s="313" t="s">
        <v>660</v>
      </c>
      <c r="D128" s="313" t="s">
        <v>659</v>
      </c>
      <c r="E128" s="314">
        <v>311</v>
      </c>
      <c r="F128" s="315" t="s">
        <v>565</v>
      </c>
      <c r="G128" s="314">
        <v>3114</v>
      </c>
      <c r="H128" s="315" t="s">
        <v>580</v>
      </c>
      <c r="I128" s="314">
        <v>31142</v>
      </c>
      <c r="J128" s="315" t="s">
        <v>610</v>
      </c>
      <c r="K128" s="314">
        <v>311423</v>
      </c>
      <c r="L128" s="316" t="s">
        <v>629</v>
      </c>
    </row>
    <row r="129" spans="1:12" ht="24" x14ac:dyDescent="0.3">
      <c r="A129" s="312">
        <v>122</v>
      </c>
      <c r="B129" s="312" t="s">
        <v>564</v>
      </c>
      <c r="C129" s="313" t="s">
        <v>660</v>
      </c>
      <c r="D129" s="313" t="s">
        <v>659</v>
      </c>
      <c r="E129" s="314">
        <v>311</v>
      </c>
      <c r="F129" s="315" t="s">
        <v>565</v>
      </c>
      <c r="G129" s="314">
        <v>3115</v>
      </c>
      <c r="H129" s="315" t="s">
        <v>581</v>
      </c>
      <c r="I129" s="314">
        <v>31151</v>
      </c>
      <c r="J129" s="315" t="s">
        <v>611</v>
      </c>
      <c r="K129" s="314">
        <v>311513</v>
      </c>
      <c r="L129" s="316" t="s">
        <v>630</v>
      </c>
    </row>
    <row r="130" spans="1:12" ht="36" x14ac:dyDescent="0.3">
      <c r="A130" s="312">
        <v>123</v>
      </c>
      <c r="B130" s="312" t="s">
        <v>564</v>
      </c>
      <c r="C130" s="313" t="s">
        <v>660</v>
      </c>
      <c r="D130" s="313" t="s">
        <v>659</v>
      </c>
      <c r="E130" s="314">
        <v>311</v>
      </c>
      <c r="F130" s="315" t="s">
        <v>565</v>
      </c>
      <c r="G130" s="314">
        <v>3116</v>
      </c>
      <c r="H130" s="315" t="s">
        <v>582</v>
      </c>
      <c r="I130" s="314">
        <v>31161</v>
      </c>
      <c r="J130" s="315" t="s">
        <v>582</v>
      </c>
      <c r="K130" s="314">
        <v>311613</v>
      </c>
      <c r="L130" s="316" t="s">
        <v>631</v>
      </c>
    </row>
    <row r="131" spans="1:12" ht="24" x14ac:dyDescent="0.3">
      <c r="A131" s="312">
        <v>124</v>
      </c>
      <c r="B131" s="312" t="s">
        <v>564</v>
      </c>
      <c r="C131" s="313" t="s">
        <v>660</v>
      </c>
      <c r="D131" s="313" t="s">
        <v>659</v>
      </c>
      <c r="E131" s="314">
        <v>311</v>
      </c>
      <c r="F131" s="315" t="s">
        <v>565</v>
      </c>
      <c r="G131" s="314">
        <v>3118</v>
      </c>
      <c r="H131" s="315" t="s">
        <v>583</v>
      </c>
      <c r="I131" s="314">
        <v>31181</v>
      </c>
      <c r="J131" s="315" t="s">
        <v>612</v>
      </c>
      <c r="K131" s="314">
        <v>311812</v>
      </c>
      <c r="L131" s="316" t="s">
        <v>632</v>
      </c>
    </row>
    <row r="132" spans="1:12" x14ac:dyDescent="0.3">
      <c r="A132" s="312">
        <v>125</v>
      </c>
      <c r="B132" s="312" t="s">
        <v>564</v>
      </c>
      <c r="C132" s="313" t="s">
        <v>660</v>
      </c>
      <c r="D132" s="313" t="s">
        <v>659</v>
      </c>
      <c r="E132" s="314">
        <v>311</v>
      </c>
      <c r="F132" s="315" t="s">
        <v>565</v>
      </c>
      <c r="G132" s="314">
        <v>3119</v>
      </c>
      <c r="H132" s="315" t="s">
        <v>584</v>
      </c>
      <c r="I132" s="314">
        <v>31199</v>
      </c>
      <c r="J132" s="315" t="s">
        <v>613</v>
      </c>
      <c r="K132" s="314">
        <v>311999</v>
      </c>
      <c r="L132" s="316" t="s">
        <v>613</v>
      </c>
    </row>
    <row r="133" spans="1:12" ht="24" x14ac:dyDescent="0.3">
      <c r="A133" s="312">
        <v>126</v>
      </c>
      <c r="B133" s="312" t="s">
        <v>564</v>
      </c>
      <c r="C133" s="313" t="s">
        <v>660</v>
      </c>
      <c r="D133" s="313" t="s">
        <v>659</v>
      </c>
      <c r="E133" s="314">
        <v>312</v>
      </c>
      <c r="F133" s="315" t="s">
        <v>566</v>
      </c>
      <c r="G133" s="314">
        <v>3121</v>
      </c>
      <c r="H133" s="315" t="s">
        <v>585</v>
      </c>
      <c r="I133" s="314">
        <v>31214</v>
      </c>
      <c r="J133" s="315" t="s">
        <v>614</v>
      </c>
      <c r="K133" s="314">
        <v>312142</v>
      </c>
      <c r="L133" s="316" t="s">
        <v>633</v>
      </c>
    </row>
    <row r="134" spans="1:12" ht="24" x14ac:dyDescent="0.3">
      <c r="A134" s="312">
        <v>127</v>
      </c>
      <c r="B134" s="312" t="s">
        <v>564</v>
      </c>
      <c r="C134" s="313" t="s">
        <v>660</v>
      </c>
      <c r="D134" s="313" t="s">
        <v>659</v>
      </c>
      <c r="E134" s="314">
        <v>313</v>
      </c>
      <c r="F134" s="315" t="s">
        <v>567</v>
      </c>
      <c r="G134" s="314">
        <v>3131</v>
      </c>
      <c r="H134" s="315" t="s">
        <v>586</v>
      </c>
      <c r="I134" s="314">
        <v>31311</v>
      </c>
      <c r="J134" s="315" t="s">
        <v>586</v>
      </c>
      <c r="K134" s="314">
        <v>313111</v>
      </c>
      <c r="L134" s="316" t="s">
        <v>634</v>
      </c>
    </row>
    <row r="135" spans="1:12" ht="24" x14ac:dyDescent="0.3">
      <c r="A135" s="312">
        <v>128</v>
      </c>
      <c r="B135" s="312" t="s">
        <v>564</v>
      </c>
      <c r="C135" s="313" t="s">
        <v>660</v>
      </c>
      <c r="D135" s="313" t="s">
        <v>659</v>
      </c>
      <c r="E135" s="314">
        <v>314</v>
      </c>
      <c r="F135" s="315" t="s">
        <v>568</v>
      </c>
      <c r="G135" s="314">
        <v>3141</v>
      </c>
      <c r="H135" s="315" t="s">
        <v>587</v>
      </c>
      <c r="I135" s="314">
        <v>31411</v>
      </c>
      <c r="J135" s="315" t="s">
        <v>615</v>
      </c>
      <c r="K135" s="314">
        <v>314110</v>
      </c>
      <c r="L135" s="316" t="s">
        <v>615</v>
      </c>
    </row>
    <row r="136" spans="1:12" ht="24" x14ac:dyDescent="0.3">
      <c r="A136" s="312">
        <v>129</v>
      </c>
      <c r="B136" s="312" t="s">
        <v>564</v>
      </c>
      <c r="C136" s="313" t="s">
        <v>660</v>
      </c>
      <c r="D136" s="313" t="s">
        <v>659</v>
      </c>
      <c r="E136" s="314">
        <v>314</v>
      </c>
      <c r="F136" s="315" t="s">
        <v>568</v>
      </c>
      <c r="G136" s="314">
        <v>3141</v>
      </c>
      <c r="H136" s="315" t="s">
        <v>587</v>
      </c>
      <c r="I136" s="314">
        <v>31412</v>
      </c>
      <c r="J136" s="315" t="s">
        <v>616</v>
      </c>
      <c r="K136" s="314">
        <v>314120</v>
      </c>
      <c r="L136" s="316" t="s">
        <v>616</v>
      </c>
    </row>
    <row r="137" spans="1:12" ht="24" x14ac:dyDescent="0.3">
      <c r="A137" s="312">
        <v>130</v>
      </c>
      <c r="B137" s="312" t="s">
        <v>564</v>
      </c>
      <c r="C137" s="313" t="s">
        <v>660</v>
      </c>
      <c r="D137" s="313" t="s">
        <v>659</v>
      </c>
      <c r="E137" s="314">
        <v>314</v>
      </c>
      <c r="F137" s="315" t="s">
        <v>568</v>
      </c>
      <c r="G137" s="314">
        <v>3149</v>
      </c>
      <c r="H137" s="315" t="s">
        <v>588</v>
      </c>
      <c r="I137" s="314">
        <v>31499</v>
      </c>
      <c r="J137" s="315" t="s">
        <v>617</v>
      </c>
      <c r="K137" s="314">
        <v>314991</v>
      </c>
      <c r="L137" s="316" t="s">
        <v>635</v>
      </c>
    </row>
    <row r="138" spans="1:12" ht="24" x14ac:dyDescent="0.3">
      <c r="A138" s="312">
        <v>131</v>
      </c>
      <c r="B138" s="312" t="s">
        <v>564</v>
      </c>
      <c r="C138" s="313" t="s">
        <v>660</v>
      </c>
      <c r="D138" s="313" t="s">
        <v>659</v>
      </c>
      <c r="E138" s="314">
        <v>314</v>
      </c>
      <c r="F138" s="315" t="s">
        <v>568</v>
      </c>
      <c r="G138" s="314">
        <v>3149</v>
      </c>
      <c r="H138" s="315" t="s">
        <v>588</v>
      </c>
      <c r="I138" s="314">
        <v>31499</v>
      </c>
      <c r="J138" s="315" t="s">
        <v>617</v>
      </c>
      <c r="K138" s="314">
        <v>314992</v>
      </c>
      <c r="L138" s="316" t="s">
        <v>636</v>
      </c>
    </row>
    <row r="139" spans="1:12" ht="24" x14ac:dyDescent="0.3">
      <c r="A139" s="312">
        <v>132</v>
      </c>
      <c r="B139" s="312" t="s">
        <v>564</v>
      </c>
      <c r="C139" s="313" t="s">
        <v>660</v>
      </c>
      <c r="D139" s="313" t="s">
        <v>659</v>
      </c>
      <c r="E139" s="314">
        <v>314</v>
      </c>
      <c r="F139" s="315" t="s">
        <v>568</v>
      </c>
      <c r="G139" s="314">
        <v>3149</v>
      </c>
      <c r="H139" s="315" t="s">
        <v>588</v>
      </c>
      <c r="I139" s="314">
        <v>31499</v>
      </c>
      <c r="J139" s="315" t="s">
        <v>617</v>
      </c>
      <c r="K139" s="314">
        <v>314999</v>
      </c>
      <c r="L139" s="316" t="s">
        <v>637</v>
      </c>
    </row>
    <row r="140" spans="1:12" ht="48" x14ac:dyDescent="0.3">
      <c r="A140" s="312">
        <v>133</v>
      </c>
      <c r="B140" s="312" t="s">
        <v>564</v>
      </c>
      <c r="C140" s="313" t="s">
        <v>660</v>
      </c>
      <c r="D140" s="313" t="s">
        <v>659</v>
      </c>
      <c r="E140" s="314">
        <v>315</v>
      </c>
      <c r="F140" s="315" t="s">
        <v>569</v>
      </c>
      <c r="G140" s="314">
        <v>3151</v>
      </c>
      <c r="H140" s="315" t="s">
        <v>589</v>
      </c>
      <c r="I140" s="314">
        <v>31519</v>
      </c>
      <c r="J140" s="315" t="s">
        <v>618</v>
      </c>
      <c r="K140" s="314">
        <v>315192</v>
      </c>
      <c r="L140" s="316" t="s">
        <v>638</v>
      </c>
    </row>
    <row r="141" spans="1:12" ht="24" x14ac:dyDescent="0.3">
      <c r="A141" s="312">
        <v>134</v>
      </c>
      <c r="B141" s="312" t="s">
        <v>564</v>
      </c>
      <c r="C141" s="313" t="s">
        <v>660</v>
      </c>
      <c r="D141" s="313" t="s">
        <v>659</v>
      </c>
      <c r="E141" s="314">
        <v>315</v>
      </c>
      <c r="F141" s="315" t="s">
        <v>569</v>
      </c>
      <c r="G141" s="314">
        <v>3152</v>
      </c>
      <c r="H141" s="315" t="s">
        <v>590</v>
      </c>
      <c r="I141" s="314">
        <v>31522</v>
      </c>
      <c r="J141" s="315" t="s">
        <v>619</v>
      </c>
      <c r="K141" s="314">
        <v>315222</v>
      </c>
      <c r="L141" s="316" t="s">
        <v>639</v>
      </c>
    </row>
    <row r="142" spans="1:12" ht="24" x14ac:dyDescent="0.3">
      <c r="A142" s="312">
        <v>135</v>
      </c>
      <c r="B142" s="312" t="s">
        <v>564</v>
      </c>
      <c r="C142" s="313" t="s">
        <v>660</v>
      </c>
      <c r="D142" s="313" t="s">
        <v>659</v>
      </c>
      <c r="E142" s="314">
        <v>315</v>
      </c>
      <c r="F142" s="315" t="s">
        <v>569</v>
      </c>
      <c r="G142" s="314">
        <v>3152</v>
      </c>
      <c r="H142" s="315" t="s">
        <v>590</v>
      </c>
      <c r="I142" s="314">
        <v>31522</v>
      </c>
      <c r="J142" s="315" t="s">
        <v>619</v>
      </c>
      <c r="K142" s="314">
        <v>315224</v>
      </c>
      <c r="L142" s="316" t="s">
        <v>640</v>
      </c>
    </row>
    <row r="143" spans="1:12" ht="24" x14ac:dyDescent="0.3">
      <c r="A143" s="312">
        <v>136</v>
      </c>
      <c r="B143" s="312" t="s">
        <v>564</v>
      </c>
      <c r="C143" s="313" t="s">
        <v>660</v>
      </c>
      <c r="D143" s="313" t="s">
        <v>659</v>
      </c>
      <c r="E143" s="314">
        <v>315</v>
      </c>
      <c r="F143" s="315" t="s">
        <v>569</v>
      </c>
      <c r="G143" s="314">
        <v>3152</v>
      </c>
      <c r="H143" s="315" t="s">
        <v>590</v>
      </c>
      <c r="I143" s="314">
        <v>31522</v>
      </c>
      <c r="J143" s="315" t="s">
        <v>619</v>
      </c>
      <c r="K143" s="314">
        <v>315229</v>
      </c>
      <c r="L143" s="316" t="s">
        <v>641</v>
      </c>
    </row>
    <row r="144" spans="1:12" ht="36" x14ac:dyDescent="0.3">
      <c r="A144" s="312">
        <v>137</v>
      </c>
      <c r="B144" s="312" t="s">
        <v>564</v>
      </c>
      <c r="C144" s="313" t="s">
        <v>660</v>
      </c>
      <c r="D144" s="313" t="s">
        <v>659</v>
      </c>
      <c r="E144" s="314">
        <v>315</v>
      </c>
      <c r="F144" s="315" t="s">
        <v>569</v>
      </c>
      <c r="G144" s="314">
        <v>3159</v>
      </c>
      <c r="H144" s="315" t="s">
        <v>591</v>
      </c>
      <c r="I144" s="314">
        <v>31599</v>
      </c>
      <c r="J144" s="315" t="s">
        <v>591</v>
      </c>
      <c r="K144" s="314">
        <v>315991</v>
      </c>
      <c r="L144" s="316" t="s">
        <v>642</v>
      </c>
    </row>
    <row r="145" spans="1:12" ht="36" x14ac:dyDescent="0.3">
      <c r="A145" s="312">
        <v>138</v>
      </c>
      <c r="B145" s="312" t="s">
        <v>564</v>
      </c>
      <c r="C145" s="313" t="s">
        <v>660</v>
      </c>
      <c r="D145" s="313" t="s">
        <v>659</v>
      </c>
      <c r="E145" s="314">
        <v>315</v>
      </c>
      <c r="F145" s="315" t="s">
        <v>569</v>
      </c>
      <c r="G145" s="314">
        <v>3159</v>
      </c>
      <c r="H145" s="315" t="s">
        <v>591</v>
      </c>
      <c r="I145" s="314">
        <v>31599</v>
      </c>
      <c r="J145" s="315" t="s">
        <v>591</v>
      </c>
      <c r="K145" s="314">
        <v>315999</v>
      </c>
      <c r="L145" s="316" t="s">
        <v>643</v>
      </c>
    </row>
    <row r="146" spans="1:12" ht="36" x14ac:dyDescent="0.3">
      <c r="A146" s="312">
        <v>139</v>
      </c>
      <c r="B146" s="312" t="s">
        <v>564</v>
      </c>
      <c r="C146" s="313" t="s">
        <v>660</v>
      </c>
      <c r="D146" s="313" t="s">
        <v>659</v>
      </c>
      <c r="E146" s="314">
        <v>316</v>
      </c>
      <c r="F146" s="315" t="s">
        <v>570</v>
      </c>
      <c r="G146" s="314">
        <v>3162</v>
      </c>
      <c r="H146" s="315" t="s">
        <v>592</v>
      </c>
      <c r="I146" s="314">
        <v>31621</v>
      </c>
      <c r="J146" s="315" t="s">
        <v>592</v>
      </c>
      <c r="K146" s="314">
        <v>316211</v>
      </c>
      <c r="L146" s="316" t="s">
        <v>644</v>
      </c>
    </row>
    <row r="147" spans="1:12" ht="36" x14ac:dyDescent="0.3">
      <c r="A147" s="312">
        <v>140</v>
      </c>
      <c r="B147" s="312" t="s">
        <v>564</v>
      </c>
      <c r="C147" s="313" t="s">
        <v>660</v>
      </c>
      <c r="D147" s="313" t="s">
        <v>659</v>
      </c>
      <c r="E147" s="314">
        <v>316</v>
      </c>
      <c r="F147" s="315" t="s">
        <v>570</v>
      </c>
      <c r="G147" s="314">
        <v>3162</v>
      </c>
      <c r="H147" s="315" t="s">
        <v>592</v>
      </c>
      <c r="I147" s="314">
        <v>31621</v>
      </c>
      <c r="J147" s="315" t="s">
        <v>592</v>
      </c>
      <c r="K147" s="314">
        <v>316219</v>
      </c>
      <c r="L147" s="316" t="s">
        <v>645</v>
      </c>
    </row>
    <row r="148" spans="1:12" ht="36" x14ac:dyDescent="0.3">
      <c r="A148" s="312">
        <v>141</v>
      </c>
      <c r="B148" s="312" t="s">
        <v>564</v>
      </c>
      <c r="C148" s="313" t="s">
        <v>660</v>
      </c>
      <c r="D148" s="313" t="s">
        <v>659</v>
      </c>
      <c r="E148" s="314">
        <v>316</v>
      </c>
      <c r="F148" s="315" t="s">
        <v>570</v>
      </c>
      <c r="G148" s="314">
        <v>3169</v>
      </c>
      <c r="H148" s="315" t="s">
        <v>593</v>
      </c>
      <c r="I148" s="314">
        <v>31699</v>
      </c>
      <c r="J148" s="315" t="s">
        <v>593</v>
      </c>
      <c r="K148" s="314">
        <v>316991</v>
      </c>
      <c r="L148" s="316" t="s">
        <v>646</v>
      </c>
    </row>
    <row r="149" spans="1:12" ht="36" x14ac:dyDescent="0.3">
      <c r="A149" s="312">
        <v>142</v>
      </c>
      <c r="B149" s="312" t="s">
        <v>564</v>
      </c>
      <c r="C149" s="313" t="s">
        <v>660</v>
      </c>
      <c r="D149" s="313" t="s">
        <v>659</v>
      </c>
      <c r="E149" s="314">
        <v>316</v>
      </c>
      <c r="F149" s="315" t="s">
        <v>570</v>
      </c>
      <c r="G149" s="314">
        <v>3169</v>
      </c>
      <c r="H149" s="315" t="s">
        <v>593</v>
      </c>
      <c r="I149" s="314">
        <v>31699</v>
      </c>
      <c r="J149" s="315" t="s">
        <v>593</v>
      </c>
      <c r="K149" s="314">
        <v>316999</v>
      </c>
      <c r="L149" s="316" t="s">
        <v>593</v>
      </c>
    </row>
    <row r="150" spans="1:12" ht="24" x14ac:dyDescent="0.3">
      <c r="A150" s="312">
        <v>143</v>
      </c>
      <c r="B150" s="312" t="s">
        <v>564</v>
      </c>
      <c r="C150" s="313" t="s">
        <v>660</v>
      </c>
      <c r="D150" s="313" t="s">
        <v>659</v>
      </c>
      <c r="E150" s="314">
        <v>321</v>
      </c>
      <c r="F150" s="315" t="s">
        <v>571</v>
      </c>
      <c r="G150" s="314">
        <v>3219</v>
      </c>
      <c r="H150" s="315" t="s">
        <v>594</v>
      </c>
      <c r="I150" s="314">
        <v>32191</v>
      </c>
      <c r="J150" s="315" t="s">
        <v>620</v>
      </c>
      <c r="K150" s="314">
        <v>321910</v>
      </c>
      <c r="L150" s="316" t="s">
        <v>620</v>
      </c>
    </row>
    <row r="151" spans="1:12" ht="24" x14ac:dyDescent="0.3">
      <c r="A151" s="312">
        <v>144</v>
      </c>
      <c r="B151" s="312" t="s">
        <v>564</v>
      </c>
      <c r="C151" s="313" t="s">
        <v>660</v>
      </c>
      <c r="D151" s="313" t="s">
        <v>659</v>
      </c>
      <c r="E151" s="314">
        <v>321</v>
      </c>
      <c r="F151" s="315" t="s">
        <v>571</v>
      </c>
      <c r="G151" s="314">
        <v>3219</v>
      </c>
      <c r="H151" s="315" t="s">
        <v>594</v>
      </c>
      <c r="I151" s="314">
        <v>32199</v>
      </c>
      <c r="J151" s="315" t="s">
        <v>621</v>
      </c>
      <c r="K151" s="314">
        <v>321991</v>
      </c>
      <c r="L151" s="316" t="s">
        <v>647</v>
      </c>
    </row>
    <row r="152" spans="1:12" ht="24" x14ac:dyDescent="0.3">
      <c r="A152" s="312">
        <v>145</v>
      </c>
      <c r="B152" s="312" t="s">
        <v>564</v>
      </c>
      <c r="C152" s="313" t="s">
        <v>660</v>
      </c>
      <c r="D152" s="313" t="s">
        <v>659</v>
      </c>
      <c r="E152" s="314">
        <v>321</v>
      </c>
      <c r="F152" s="315" t="s">
        <v>571</v>
      </c>
      <c r="G152" s="314">
        <v>3219</v>
      </c>
      <c r="H152" s="315" t="s">
        <v>594</v>
      </c>
      <c r="I152" s="314">
        <v>32199</v>
      </c>
      <c r="J152" s="315" t="s">
        <v>621</v>
      </c>
      <c r="K152" s="314">
        <v>321992</v>
      </c>
      <c r="L152" s="316" t="s">
        <v>648</v>
      </c>
    </row>
    <row r="153" spans="1:12" ht="24" x14ac:dyDescent="0.3">
      <c r="A153" s="312">
        <v>146</v>
      </c>
      <c r="B153" s="312" t="s">
        <v>564</v>
      </c>
      <c r="C153" s="313" t="s">
        <v>660</v>
      </c>
      <c r="D153" s="313" t="s">
        <v>659</v>
      </c>
      <c r="E153" s="314">
        <v>322</v>
      </c>
      <c r="F153" s="315" t="s">
        <v>572</v>
      </c>
      <c r="G153" s="314">
        <v>3222</v>
      </c>
      <c r="H153" s="315" t="s">
        <v>595</v>
      </c>
      <c r="I153" s="314">
        <v>32229</v>
      </c>
      <c r="J153" s="315" t="s">
        <v>622</v>
      </c>
      <c r="K153" s="314">
        <v>322299</v>
      </c>
      <c r="L153" s="316" t="s">
        <v>622</v>
      </c>
    </row>
    <row r="154" spans="1:12" x14ac:dyDescent="0.3">
      <c r="A154" s="312">
        <v>147</v>
      </c>
      <c r="B154" s="312" t="s">
        <v>564</v>
      </c>
      <c r="C154" s="313" t="s">
        <v>660</v>
      </c>
      <c r="D154" s="313" t="s">
        <v>659</v>
      </c>
      <c r="E154" s="314">
        <v>325</v>
      </c>
      <c r="F154" s="315" t="s">
        <v>573</v>
      </c>
      <c r="G154" s="314">
        <v>3259</v>
      </c>
      <c r="H154" s="315" t="s">
        <v>596</v>
      </c>
      <c r="I154" s="314">
        <v>32599</v>
      </c>
      <c r="J154" s="315" t="s">
        <v>596</v>
      </c>
      <c r="K154" s="314">
        <v>325999</v>
      </c>
      <c r="L154" s="316" t="s">
        <v>596</v>
      </c>
    </row>
    <row r="155" spans="1:12" ht="24" x14ac:dyDescent="0.3">
      <c r="A155" s="312">
        <v>148</v>
      </c>
      <c r="B155" s="312" t="s">
        <v>564</v>
      </c>
      <c r="C155" s="313" t="s">
        <v>660</v>
      </c>
      <c r="D155" s="313" t="s">
        <v>659</v>
      </c>
      <c r="E155" s="314">
        <v>327</v>
      </c>
      <c r="F155" s="315" t="s">
        <v>574</v>
      </c>
      <c r="G155" s="314">
        <v>3271</v>
      </c>
      <c r="H155" s="315" t="s">
        <v>597</v>
      </c>
      <c r="I155" s="314">
        <v>32711</v>
      </c>
      <c r="J155" s="315" t="s">
        <v>623</v>
      </c>
      <c r="K155" s="314">
        <v>327111</v>
      </c>
      <c r="L155" s="316" t="s">
        <v>649</v>
      </c>
    </row>
    <row r="156" spans="1:12" ht="24" x14ac:dyDescent="0.3">
      <c r="A156" s="312">
        <v>149</v>
      </c>
      <c r="B156" s="312" t="s">
        <v>564</v>
      </c>
      <c r="C156" s="313" t="s">
        <v>660</v>
      </c>
      <c r="D156" s="313" t="s">
        <v>659</v>
      </c>
      <c r="E156" s="314">
        <v>327</v>
      </c>
      <c r="F156" s="315" t="s">
        <v>574</v>
      </c>
      <c r="G156" s="314">
        <v>3272</v>
      </c>
      <c r="H156" s="315" t="s">
        <v>598</v>
      </c>
      <c r="I156" s="314">
        <v>32721</v>
      </c>
      <c r="J156" s="315" t="s">
        <v>598</v>
      </c>
      <c r="K156" s="314">
        <v>327215</v>
      </c>
      <c r="L156" s="316" t="s">
        <v>650</v>
      </c>
    </row>
    <row r="157" spans="1:12" ht="24" x14ac:dyDescent="0.3">
      <c r="A157" s="312">
        <v>150</v>
      </c>
      <c r="B157" s="312" t="s">
        <v>564</v>
      </c>
      <c r="C157" s="313" t="s">
        <v>660</v>
      </c>
      <c r="D157" s="313" t="s">
        <v>659</v>
      </c>
      <c r="E157" s="314">
        <v>327</v>
      </c>
      <c r="F157" s="315" t="s">
        <v>574</v>
      </c>
      <c r="G157" s="314">
        <v>3272</v>
      </c>
      <c r="H157" s="315" t="s">
        <v>598</v>
      </c>
      <c r="I157" s="314">
        <v>32721</v>
      </c>
      <c r="J157" s="315" t="s">
        <v>598</v>
      </c>
      <c r="K157" s="314">
        <v>327219</v>
      </c>
      <c r="L157" s="316" t="s">
        <v>651</v>
      </c>
    </row>
    <row r="158" spans="1:12" ht="24" x14ac:dyDescent="0.3">
      <c r="A158" s="312">
        <v>151</v>
      </c>
      <c r="B158" s="312" t="s">
        <v>564</v>
      </c>
      <c r="C158" s="313" t="s">
        <v>660</v>
      </c>
      <c r="D158" s="313" t="s">
        <v>659</v>
      </c>
      <c r="E158" s="314">
        <v>327</v>
      </c>
      <c r="F158" s="315" t="s">
        <v>574</v>
      </c>
      <c r="G158" s="314">
        <v>3274</v>
      </c>
      <c r="H158" s="315" t="s">
        <v>599</v>
      </c>
      <c r="I158" s="314">
        <v>32742</v>
      </c>
      <c r="J158" s="315" t="s">
        <v>624</v>
      </c>
      <c r="K158" s="314">
        <v>327420</v>
      </c>
      <c r="L158" s="316" t="s">
        <v>624</v>
      </c>
    </row>
    <row r="159" spans="1:12" ht="24" x14ac:dyDescent="0.3">
      <c r="A159" s="312">
        <v>152</v>
      </c>
      <c r="B159" s="312" t="s">
        <v>564</v>
      </c>
      <c r="C159" s="313" t="s">
        <v>660</v>
      </c>
      <c r="D159" s="313" t="s">
        <v>659</v>
      </c>
      <c r="E159" s="314">
        <v>327</v>
      </c>
      <c r="F159" s="315" t="s">
        <v>574</v>
      </c>
      <c r="G159" s="314">
        <v>3279</v>
      </c>
      <c r="H159" s="315" t="s">
        <v>600</v>
      </c>
      <c r="I159" s="314">
        <v>32799</v>
      </c>
      <c r="J159" s="315" t="s">
        <v>600</v>
      </c>
      <c r="K159" s="314">
        <v>327991</v>
      </c>
      <c r="L159" s="316" t="s">
        <v>652</v>
      </c>
    </row>
    <row r="160" spans="1:12" ht="24" x14ac:dyDescent="0.3">
      <c r="A160" s="312">
        <v>153</v>
      </c>
      <c r="B160" s="312" t="s">
        <v>564</v>
      </c>
      <c r="C160" s="313" t="s">
        <v>660</v>
      </c>
      <c r="D160" s="313" t="s">
        <v>659</v>
      </c>
      <c r="E160" s="314">
        <v>332</v>
      </c>
      <c r="F160" s="315" t="s">
        <v>575</v>
      </c>
      <c r="G160" s="314">
        <v>3321</v>
      </c>
      <c r="H160" s="315" t="s">
        <v>601</v>
      </c>
      <c r="I160" s="314">
        <v>33211</v>
      </c>
      <c r="J160" s="315" t="s">
        <v>601</v>
      </c>
      <c r="K160" s="314">
        <v>332110</v>
      </c>
      <c r="L160" s="316" t="s">
        <v>601</v>
      </c>
    </row>
    <row r="161" spans="1:12" ht="24" x14ac:dyDescent="0.3">
      <c r="A161" s="312">
        <v>154</v>
      </c>
      <c r="B161" s="312" t="s">
        <v>564</v>
      </c>
      <c r="C161" s="313" t="s">
        <v>660</v>
      </c>
      <c r="D161" s="313" t="s">
        <v>659</v>
      </c>
      <c r="E161" s="314">
        <v>332</v>
      </c>
      <c r="F161" s="315" t="s">
        <v>575</v>
      </c>
      <c r="G161" s="314">
        <v>3322</v>
      </c>
      <c r="H161" s="315" t="s">
        <v>602</v>
      </c>
      <c r="I161" s="314">
        <v>33221</v>
      </c>
      <c r="J161" s="315" t="s">
        <v>602</v>
      </c>
      <c r="K161" s="314">
        <v>332212</v>
      </c>
      <c r="L161" s="316" t="s">
        <v>653</v>
      </c>
    </row>
    <row r="162" spans="1:12" x14ac:dyDescent="0.3">
      <c r="A162" s="312">
        <v>155</v>
      </c>
      <c r="B162" s="312" t="s">
        <v>564</v>
      </c>
      <c r="C162" s="313" t="s">
        <v>660</v>
      </c>
      <c r="D162" s="313" t="s">
        <v>659</v>
      </c>
      <c r="E162" s="314">
        <v>332</v>
      </c>
      <c r="F162" s="315" t="s">
        <v>575</v>
      </c>
      <c r="G162" s="314">
        <v>3325</v>
      </c>
      <c r="H162" s="315" t="s">
        <v>603</v>
      </c>
      <c r="I162" s="314">
        <v>33251</v>
      </c>
      <c r="J162" s="315" t="s">
        <v>603</v>
      </c>
      <c r="K162" s="314">
        <v>332510</v>
      </c>
      <c r="L162" s="316" t="s">
        <v>603</v>
      </c>
    </row>
    <row r="163" spans="1:12" ht="24" x14ac:dyDescent="0.3">
      <c r="A163" s="312">
        <v>156</v>
      </c>
      <c r="B163" s="312" t="s">
        <v>564</v>
      </c>
      <c r="C163" s="313" t="s">
        <v>660</v>
      </c>
      <c r="D163" s="313" t="s">
        <v>659</v>
      </c>
      <c r="E163" s="314">
        <v>332</v>
      </c>
      <c r="F163" s="315" t="s">
        <v>575</v>
      </c>
      <c r="G163" s="314">
        <v>3326</v>
      </c>
      <c r="H163" s="315" t="s">
        <v>604</v>
      </c>
      <c r="I163" s="314">
        <v>33261</v>
      </c>
      <c r="J163" s="315" t="s">
        <v>604</v>
      </c>
      <c r="K163" s="314">
        <v>332610</v>
      </c>
      <c r="L163" s="316" t="s">
        <v>604</v>
      </c>
    </row>
    <row r="164" spans="1:12" x14ac:dyDescent="0.3">
      <c r="A164" s="312">
        <v>157</v>
      </c>
      <c r="B164" s="312" t="s">
        <v>564</v>
      </c>
      <c r="C164" s="313" t="s">
        <v>660</v>
      </c>
      <c r="D164" s="313" t="s">
        <v>659</v>
      </c>
      <c r="E164" s="314">
        <v>332</v>
      </c>
      <c r="F164" s="315" t="s">
        <v>575</v>
      </c>
      <c r="G164" s="314">
        <v>3329</v>
      </c>
      <c r="H164" s="315" t="s">
        <v>605</v>
      </c>
      <c r="I164" s="314">
        <v>33299</v>
      </c>
      <c r="J164" s="315" t="s">
        <v>605</v>
      </c>
      <c r="K164" s="314">
        <v>332999</v>
      </c>
      <c r="L164" s="316" t="s">
        <v>605</v>
      </c>
    </row>
    <row r="165" spans="1:12" ht="36" x14ac:dyDescent="0.3">
      <c r="A165" s="312">
        <v>158</v>
      </c>
      <c r="B165" s="312" t="s">
        <v>564</v>
      </c>
      <c r="C165" s="313" t="s">
        <v>660</v>
      </c>
      <c r="D165" s="313" t="s">
        <v>659</v>
      </c>
      <c r="E165" s="314">
        <v>335</v>
      </c>
      <c r="F165" s="315" t="s">
        <v>576</v>
      </c>
      <c r="G165" s="314">
        <v>3351</v>
      </c>
      <c r="H165" s="315" t="s">
        <v>606</v>
      </c>
      <c r="I165" s="314">
        <v>33512</v>
      </c>
      <c r="J165" s="315" t="s">
        <v>625</v>
      </c>
      <c r="K165" s="314">
        <v>335120</v>
      </c>
      <c r="L165" s="316" t="s">
        <v>625</v>
      </c>
    </row>
    <row r="166" spans="1:12" ht="36" x14ac:dyDescent="0.3">
      <c r="A166" s="312">
        <v>159</v>
      </c>
      <c r="B166" s="312" t="s">
        <v>564</v>
      </c>
      <c r="C166" s="313" t="s">
        <v>660</v>
      </c>
      <c r="D166" s="313" t="s">
        <v>659</v>
      </c>
      <c r="E166" s="314">
        <v>337</v>
      </c>
      <c r="F166" s="315" t="s">
        <v>577</v>
      </c>
      <c r="G166" s="314">
        <v>3371</v>
      </c>
      <c r="H166" s="315" t="s">
        <v>607</v>
      </c>
      <c r="I166" s="314">
        <v>33712</v>
      </c>
      <c r="J166" s="315" t="s">
        <v>626</v>
      </c>
      <c r="K166" s="314">
        <v>337120</v>
      </c>
      <c r="L166" s="316" t="s">
        <v>626</v>
      </c>
    </row>
    <row r="167" spans="1:12" ht="24" x14ac:dyDescent="0.3">
      <c r="A167" s="312">
        <v>160</v>
      </c>
      <c r="B167" s="312" t="s">
        <v>564</v>
      </c>
      <c r="C167" s="313" t="s">
        <v>660</v>
      </c>
      <c r="D167" s="313" t="s">
        <v>659</v>
      </c>
      <c r="E167" s="314">
        <v>339</v>
      </c>
      <c r="F167" s="315" t="s">
        <v>578</v>
      </c>
      <c r="G167" s="314">
        <v>3399</v>
      </c>
      <c r="H167" s="315" t="s">
        <v>578</v>
      </c>
      <c r="I167" s="314">
        <v>33991</v>
      </c>
      <c r="J167" s="315" t="s">
        <v>627</v>
      </c>
      <c r="K167" s="314">
        <v>339912</v>
      </c>
      <c r="L167" s="316" t="s">
        <v>654</v>
      </c>
    </row>
    <row r="168" spans="1:12" ht="24" x14ac:dyDescent="0.3">
      <c r="A168" s="312">
        <v>161</v>
      </c>
      <c r="B168" s="312" t="s">
        <v>564</v>
      </c>
      <c r="C168" s="313" t="s">
        <v>660</v>
      </c>
      <c r="D168" s="313" t="s">
        <v>659</v>
      </c>
      <c r="E168" s="314">
        <v>339</v>
      </c>
      <c r="F168" s="315" t="s">
        <v>578</v>
      </c>
      <c r="G168" s="314">
        <v>3399</v>
      </c>
      <c r="H168" s="315" t="s">
        <v>578</v>
      </c>
      <c r="I168" s="314">
        <v>33991</v>
      </c>
      <c r="J168" s="315" t="s">
        <v>627</v>
      </c>
      <c r="K168" s="314">
        <v>339913</v>
      </c>
      <c r="L168" s="316" t="s">
        <v>655</v>
      </c>
    </row>
    <row r="169" spans="1:12" x14ac:dyDescent="0.3">
      <c r="A169" s="312">
        <v>162</v>
      </c>
      <c r="B169" s="312" t="s">
        <v>564</v>
      </c>
      <c r="C169" s="313" t="s">
        <v>660</v>
      </c>
      <c r="D169" s="313" t="s">
        <v>659</v>
      </c>
      <c r="E169" s="314">
        <v>339</v>
      </c>
      <c r="F169" s="315" t="s">
        <v>578</v>
      </c>
      <c r="G169" s="314">
        <v>3399</v>
      </c>
      <c r="H169" s="315" t="s">
        <v>578</v>
      </c>
      <c r="I169" s="314">
        <v>33991</v>
      </c>
      <c r="J169" s="315" t="s">
        <v>627</v>
      </c>
      <c r="K169" s="314">
        <v>339914</v>
      </c>
      <c r="L169" s="316" t="s">
        <v>656</v>
      </c>
    </row>
    <row r="170" spans="1:12" x14ac:dyDescent="0.3">
      <c r="A170" s="312">
        <v>163</v>
      </c>
      <c r="B170" s="312" t="s">
        <v>564</v>
      </c>
      <c r="C170" s="313" t="s">
        <v>660</v>
      </c>
      <c r="D170" s="313" t="s">
        <v>659</v>
      </c>
      <c r="E170" s="314">
        <v>339</v>
      </c>
      <c r="F170" s="315" t="s">
        <v>578</v>
      </c>
      <c r="G170" s="314">
        <v>3399</v>
      </c>
      <c r="H170" s="315" t="s">
        <v>578</v>
      </c>
      <c r="I170" s="314">
        <v>33993</v>
      </c>
      <c r="J170" s="315" t="s">
        <v>628</v>
      </c>
      <c r="K170" s="314">
        <v>339930</v>
      </c>
      <c r="L170" s="316" t="s">
        <v>628</v>
      </c>
    </row>
    <row r="171" spans="1:12" x14ac:dyDescent="0.3">
      <c r="A171" s="312">
        <v>164</v>
      </c>
      <c r="B171" s="312" t="s">
        <v>564</v>
      </c>
      <c r="C171" s="313" t="s">
        <v>660</v>
      </c>
      <c r="D171" s="313" t="s">
        <v>659</v>
      </c>
      <c r="E171" s="314">
        <v>339</v>
      </c>
      <c r="F171" s="315" t="s">
        <v>578</v>
      </c>
      <c r="G171" s="314">
        <v>3399</v>
      </c>
      <c r="H171" s="315" t="s">
        <v>578</v>
      </c>
      <c r="I171" s="314">
        <v>33999</v>
      </c>
      <c r="J171" s="315" t="s">
        <v>578</v>
      </c>
      <c r="K171" s="314">
        <v>339991</v>
      </c>
      <c r="L171" s="316" t="s">
        <v>657</v>
      </c>
    </row>
    <row r="172" spans="1:12" x14ac:dyDescent="0.3">
      <c r="A172" s="312">
        <v>165</v>
      </c>
      <c r="B172" s="312" t="s">
        <v>564</v>
      </c>
      <c r="C172" s="313" t="s">
        <v>660</v>
      </c>
      <c r="D172" s="313" t="s">
        <v>659</v>
      </c>
      <c r="E172" s="314">
        <v>339</v>
      </c>
      <c r="F172" s="315" t="s">
        <v>578</v>
      </c>
      <c r="G172" s="314">
        <v>3399</v>
      </c>
      <c r="H172" s="315" t="s">
        <v>578</v>
      </c>
      <c r="I172" s="314">
        <v>33999</v>
      </c>
      <c r="J172" s="315" t="s">
        <v>578</v>
      </c>
      <c r="K172" s="314">
        <v>339994</v>
      </c>
      <c r="L172" s="316" t="s">
        <v>658</v>
      </c>
    </row>
    <row r="173" spans="1:12" x14ac:dyDescent="0.3">
      <c r="A173" s="312">
        <v>166</v>
      </c>
      <c r="B173" s="312" t="s">
        <v>564</v>
      </c>
      <c r="C173" s="313" t="s">
        <v>660</v>
      </c>
      <c r="D173" s="313" t="s">
        <v>659</v>
      </c>
      <c r="E173" s="314">
        <v>339</v>
      </c>
      <c r="F173" s="315" t="s">
        <v>578</v>
      </c>
      <c r="G173" s="314">
        <v>3399</v>
      </c>
      <c r="H173" s="315" t="s">
        <v>578</v>
      </c>
      <c r="I173" s="314">
        <v>33999</v>
      </c>
      <c r="J173" s="315" t="s">
        <v>578</v>
      </c>
      <c r="K173" s="314">
        <v>339999</v>
      </c>
      <c r="L173" s="316" t="s">
        <v>578</v>
      </c>
    </row>
  </sheetData>
  <autoFilter ref="A7:L173"/>
  <sortState ref="A5:K122">
    <sortCondition ref="A5:A122"/>
  </sortState>
  <hyperlinks>
    <hyperlink ref="D4" location="Índice!B30" display="Índice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Índice</vt:lpstr>
      <vt:lpstr>Clase de actividad (B_2018)</vt:lpstr>
      <vt:lpstr>Sectores (B_18)</vt:lpstr>
      <vt:lpstr>Res_Actividades (B_18)</vt:lpstr>
      <vt:lpstr>Res_Sectores (B_18)</vt:lpstr>
      <vt:lpstr>31-33_Bienes_(B_18)</vt:lpstr>
      <vt:lpstr>Servicios (B_18)</vt:lpstr>
      <vt:lpstr>46_(B_18)</vt:lpstr>
      <vt:lpstr>48-49 (B_18)</vt:lpstr>
      <vt:lpstr>51 (B_18)</vt:lpstr>
      <vt:lpstr>52 (B_18)</vt:lpstr>
      <vt:lpstr>53 (B_18)</vt:lpstr>
      <vt:lpstr>54 (B_18)</vt:lpstr>
      <vt:lpstr>56 (B_18)</vt:lpstr>
      <vt:lpstr>61 (B_18)</vt:lpstr>
      <vt:lpstr>71 (B_18)</vt:lpstr>
      <vt:lpstr>72 (B_18)</vt:lpstr>
      <vt:lpstr>72_Alojam_Temp (B_18)</vt:lpstr>
      <vt:lpstr>72_Prep_Alim_Bebidas (B_18)</vt:lpstr>
      <vt:lpstr>72 (B_18)_No_Tur.</vt:lpstr>
      <vt:lpstr>81 (B_18)</vt:lpstr>
      <vt:lpstr>Transversalidad (B_18)</vt:lpstr>
      <vt:lpstr>Transversalidad_2023-2022</vt:lpstr>
      <vt:lpstr>SCIAN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Aguilera Gómez</dc:creator>
  <cp:lastModifiedBy>Miguel Torruco Garza</cp:lastModifiedBy>
  <dcterms:created xsi:type="dcterms:W3CDTF">2021-10-29T18:54:04Z</dcterms:created>
  <dcterms:modified xsi:type="dcterms:W3CDTF">2024-06-19T16:54:17Z</dcterms:modified>
</cp:coreProperties>
</file>