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\2025\Semana 14\"/>
    </mc:Choice>
  </mc:AlternateContent>
  <bookViews>
    <workbookView xWindow="0" yWindow="0" windowWidth="28800" windowHeight="12300"/>
  </bookViews>
  <sheets>
    <sheet name="Semanal_S14" sheetId="1" r:id="rId1"/>
    <sheet name="Acumulado_S14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2" l="1"/>
  <c r="B93" i="2"/>
  <c r="B92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T77" i="2"/>
  <c r="R77" i="2"/>
  <c r="Q77" i="2"/>
  <c r="O77" i="2"/>
  <c r="M77" i="2"/>
  <c r="K77" i="2"/>
  <c r="J77" i="2"/>
  <c r="H77" i="2"/>
  <c r="F77" i="2"/>
  <c r="D77" i="2"/>
  <c r="C77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T73" i="2"/>
  <c r="R73" i="2"/>
  <c r="Q73" i="2"/>
  <c r="O73" i="2"/>
  <c r="M73" i="2"/>
  <c r="K73" i="2"/>
  <c r="J73" i="2"/>
  <c r="H73" i="2"/>
  <c r="F73" i="2"/>
  <c r="D73" i="2"/>
  <c r="C73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J62" i="2"/>
  <c r="C62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C57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T55" i="2"/>
  <c r="R55" i="2"/>
  <c r="Q55" i="2"/>
  <c r="O55" i="2"/>
  <c r="M55" i="2"/>
  <c r="K55" i="2"/>
  <c r="J55" i="2"/>
  <c r="H55" i="2"/>
  <c r="F55" i="2"/>
  <c r="D55" i="2"/>
  <c r="C55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Q17" i="2"/>
  <c r="J17" i="2"/>
  <c r="C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G8" i="2"/>
  <c r="F8" i="2"/>
  <c r="S7" i="2"/>
  <c r="R7" i="2"/>
  <c r="U8" i="2" s="1"/>
  <c r="Q7" i="2"/>
  <c r="T8" i="2" s="1"/>
  <c r="L7" i="2"/>
  <c r="K7" i="2"/>
  <c r="P8" i="2" s="1"/>
  <c r="J7" i="2"/>
  <c r="O8" i="2" s="1"/>
  <c r="E7" i="2"/>
  <c r="D7" i="2"/>
  <c r="I8" i="2" s="1"/>
  <c r="C7" i="2"/>
  <c r="H8" i="2" s="1"/>
  <c r="C3" i="2"/>
  <c r="C2" i="2"/>
  <c r="B94" i="1"/>
  <c r="B93" i="1"/>
  <c r="B92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T77" i="1"/>
  <c r="R77" i="1"/>
  <c r="Q77" i="1"/>
  <c r="O77" i="1"/>
  <c r="M77" i="1"/>
  <c r="K77" i="1"/>
  <c r="J77" i="1"/>
  <c r="H77" i="1"/>
  <c r="F77" i="1"/>
  <c r="D77" i="1"/>
  <c r="C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T73" i="1"/>
  <c r="R73" i="1"/>
  <c r="Q73" i="1"/>
  <c r="O73" i="1"/>
  <c r="M73" i="1"/>
  <c r="K73" i="1"/>
  <c r="J73" i="1"/>
  <c r="H73" i="1"/>
  <c r="F73" i="1"/>
  <c r="D73" i="1"/>
  <c r="C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Q62" i="1"/>
  <c r="J62" i="1"/>
  <c r="C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T55" i="1"/>
  <c r="R55" i="1"/>
  <c r="Q55" i="1"/>
  <c r="O55" i="1"/>
  <c r="N55" i="1"/>
  <c r="L55" i="1"/>
  <c r="K55" i="1"/>
  <c r="J55" i="1"/>
  <c r="H55" i="1"/>
  <c r="F55" i="1"/>
  <c r="D55" i="1"/>
  <c r="C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T20" i="1"/>
  <c r="R20" i="1"/>
  <c r="Q20" i="1"/>
  <c r="O20" i="1"/>
  <c r="M20" i="1"/>
  <c r="K20" i="1"/>
  <c r="J20" i="1"/>
  <c r="H20" i="1"/>
  <c r="F20" i="1"/>
  <c r="D20" i="1"/>
  <c r="C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Q17" i="1"/>
  <c r="J17" i="1"/>
  <c r="C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M8" i="1"/>
  <c r="I8" i="1"/>
  <c r="H8" i="1"/>
  <c r="S7" i="1"/>
  <c r="R7" i="1"/>
  <c r="U8" i="1" s="1"/>
  <c r="Q7" i="1"/>
  <c r="T8" i="1" s="1"/>
  <c r="L7" i="1"/>
  <c r="K7" i="1"/>
  <c r="P8" i="1" s="1"/>
  <c r="J7" i="1"/>
  <c r="O8" i="1" s="1"/>
  <c r="E7" i="1"/>
  <c r="D7" i="1"/>
  <c r="G8" i="1" s="1"/>
  <c r="C7" i="1"/>
  <c r="F8" i="1" s="1"/>
  <c r="C3" i="1"/>
  <c r="C2" i="1"/>
  <c r="N8" i="1" l="1"/>
  <c r="M8" i="2"/>
  <c r="N8" i="2"/>
</calcChain>
</file>

<file path=xl/sharedStrings.xml><?xml version="1.0" encoding="utf-8"?>
<sst xmlns="http://schemas.openxmlformats.org/spreadsheetml/2006/main" count="345" uniqueCount="103">
  <si>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</si>
  <si>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</si>
  <si>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</si>
  <si>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</si>
  <si>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</si>
  <si>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</si>
  <si>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</si>
  <si>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</si>
  <si>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</si>
  <si>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</si>
  <si>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</si>
  <si>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</si>
  <si>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</si>
  <si>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</si>
  <si>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n.d.</t>
  </si>
  <si>
    <t>n.c.</t>
  </si>
  <si>
    <t>n.c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</si>
  <si>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</si>
  <si>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</si>
  <si>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</si>
  <si>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</si>
  <si>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</si>
  <si>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</si>
  <si>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</si>
  <si>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</si>
  <si>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</si>
  <si>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</si>
  <si>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</si>
  <si>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</si>
  <si>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</si>
  <si>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</si>
  <si>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</si>
  <si>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</si>
  <si>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</si>
  <si>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</si>
  <si>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</si>
  <si>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</si>
  <si>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</si>
  <si>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</si>
  <si>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</si>
  <si>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</si>
  <si>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</si>
  <si>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</si>
  <si>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</si>
  <si>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</si>
  <si>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</si>
  <si>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</si>
  <si>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</si>
  <si>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</si>
  <si>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</si>
  <si>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</si>
  <si>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</si>
  <si>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</si>
  <si>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</si>
  <si>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</si>
  <si>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</si>
  <si>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 /1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</si>
  <si>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</si>
  <si>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</si>
  <si>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</si>
  <si>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</si>
  <si>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</si>
  <si>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</si>
  <si>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</si>
  <si>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</si>
  <si>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</si>
  <si>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</si>
  <si>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</si>
  <si>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</si>
  <si>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</si>
  <si>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</si>
  <si>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</si>
  <si>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</si>
  <si>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</si>
  <si>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</si>
  <si>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</si>
  <si>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</si>
  <si>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</si>
  <si>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</si>
  <si>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</si>
  <si>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</si>
  <si>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</si>
  <si>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</si>
  <si>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</si>
  <si>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</si>
  <si>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</si>
  <si>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</si>
  <si>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</si>
  <si>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</si>
  <si>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</si>
  <si>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</si>
  <si>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</si>
  <si>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</si>
  <si>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</si>
  <si>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</si>
  <si>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</si>
  <si>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55.2%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</si>
  <si>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</si>
  <si>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</si>
  <si>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</si>
  <si>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</si>
  <si>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</si>
  <si>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 xml:space="preserve">TEQUISQUIAPAN, QRO. 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</si>
</sst>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5283" y="45358"/>
          <a:ext cx="2428873" cy="75943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719268" y="11341"/>
          <a:ext cx="2965733" cy="97567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325613" y="44955"/>
          <a:ext cx="3060563" cy="91777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9027" y="33617"/>
          <a:ext cx="2428873" cy="76690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_Semana_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Listado"/>
      <sheetName val="Hoteles"/>
      <sheetName val="Semanal"/>
      <sheetName val="Acumulado"/>
      <sheetName val="Catalogo"/>
      <sheetName val="Base de Datos"/>
      <sheetName val="Semanal_S13"/>
      <sheetName val="Acumulado_S13"/>
      <sheetName val="Acumulado_pub_PDF"/>
    </sheetNames>
    <sheetDataSet>
      <sheetData sheetId="0"/>
      <sheetData sheetId="1"/>
      <sheetData sheetId="2"/>
      <sheetData sheetId="3">
        <row r="10">
          <cell r="C10">
            <v>443754</v>
          </cell>
          <cell r="D10">
            <v>447715</v>
          </cell>
          <cell r="E10">
            <v>443473</v>
          </cell>
          <cell r="F10">
            <v>3961</v>
          </cell>
          <cell r="G10">
            <v>-4242</v>
          </cell>
          <cell r="H10">
            <v>0.89261167223282367</v>
          </cell>
          <cell r="I10">
            <v>-0.94747774812101726</v>
          </cell>
          <cell r="J10">
            <v>275631.00030000001</v>
          </cell>
          <cell r="K10">
            <v>280069.04219999997</v>
          </cell>
          <cell r="L10">
            <v>263340.60080000001</v>
          </cell>
          <cell r="M10">
            <v>4438.0418999999529</v>
          </cell>
          <cell r="N10">
            <v>-16728.441399999952</v>
          </cell>
          <cell r="O10">
            <v>1.6101388795779714</v>
          </cell>
          <cell r="P10">
            <v>-5.9729705463319345</v>
          </cell>
          <cell r="AQ10">
            <v>62.113468340567081</v>
          </cell>
          <cell r="AR10">
            <v>62.555206370123841</v>
          </cell>
          <cell r="AS10">
            <v>59.381428136549467</v>
          </cell>
          <cell r="AT10">
            <v>0.44173802955675967</v>
          </cell>
          <cell r="AU10">
            <v>-3.1737782335743745</v>
          </cell>
        </row>
        <row r="12">
          <cell r="C12">
            <v>207451</v>
          </cell>
          <cell r="D12">
            <v>208658</v>
          </cell>
          <cell r="E12">
            <v>202619</v>
          </cell>
          <cell r="F12">
            <v>1207</v>
          </cell>
          <cell r="G12">
            <v>-6039</v>
          </cell>
          <cell r="H12">
            <v>0.58182414160452556</v>
          </cell>
          <cell r="I12">
            <v>-2.8942096636601522</v>
          </cell>
          <cell r="J12">
            <v>156626.55729999999</v>
          </cell>
          <cell r="K12">
            <v>155151.20059999998</v>
          </cell>
          <cell r="L12">
            <v>133502.57309999998</v>
          </cell>
          <cell r="M12">
            <v>-1475.3567000000039</v>
          </cell>
          <cell r="N12">
            <v>-21648.627500000002</v>
          </cell>
          <cell r="O12">
            <v>-0.94195820008616815</v>
          </cell>
          <cell r="P12">
            <v>-13.953245231928936</v>
          </cell>
          <cell r="AQ12">
            <v>75.500507252315003</v>
          </cell>
          <cell r="AR12">
            <v>74.356698808576709</v>
          </cell>
          <cell r="AS12">
            <v>65.888476944412901</v>
          </cell>
          <cell r="AT12">
            <v>-1.143808443738294</v>
          </cell>
          <cell r="AU12">
            <v>-8.4682218641638087</v>
          </cell>
        </row>
        <row r="13">
          <cell r="C13">
            <v>69154</v>
          </cell>
          <cell r="D13">
            <v>69166</v>
          </cell>
          <cell r="E13">
            <v>70010</v>
          </cell>
          <cell r="F13">
            <v>12</v>
          </cell>
          <cell r="G13">
            <v>844</v>
          </cell>
          <cell r="H13">
            <v>1.7352575411400117E-2</v>
          </cell>
          <cell r="I13">
            <v>1.2202527253274642</v>
          </cell>
          <cell r="J13">
            <v>55191.017600000006</v>
          </cell>
          <cell r="K13">
            <v>54757.318299999999</v>
          </cell>
          <cell r="L13">
            <v>49987.099099999999</v>
          </cell>
          <cell r="M13">
            <v>-433.6993000000075</v>
          </cell>
          <cell r="N13">
            <v>-4770.2191999999995</v>
          </cell>
          <cell r="O13">
            <v>-0.78581500914381985</v>
          </cell>
          <cell r="P13">
            <v>-8.7115646786522731</v>
          </cell>
          <cell r="AQ13">
            <v>79.808857911328346</v>
          </cell>
          <cell r="AR13">
            <v>79.167970245496349</v>
          </cell>
          <cell r="AS13">
            <v>71.399941579774321</v>
          </cell>
          <cell r="AT13">
            <v>-0.64088766583199686</v>
          </cell>
          <cell r="AU13">
            <v>-7.7680286657220279</v>
          </cell>
        </row>
        <row r="14">
          <cell r="C14">
            <v>4347</v>
          </cell>
          <cell r="D14">
            <v>4341</v>
          </cell>
          <cell r="E14">
            <v>4386</v>
          </cell>
          <cell r="F14">
            <v>-6</v>
          </cell>
          <cell r="G14">
            <v>45</v>
          </cell>
          <cell r="H14">
            <v>-0.13802622498274575</v>
          </cell>
          <cell r="I14">
            <v>1.0366275051831408</v>
          </cell>
          <cell r="J14">
            <v>3495.8574000000003</v>
          </cell>
          <cell r="K14">
            <v>3574.8134999999997</v>
          </cell>
          <cell r="L14">
            <v>2743.0043999999998</v>
          </cell>
          <cell r="M14">
            <v>78.956099999999424</v>
          </cell>
          <cell r="N14">
            <v>-831.80909999999994</v>
          </cell>
          <cell r="O14">
            <v>2.2585618051811585</v>
          </cell>
          <cell r="P14">
            <v>-23.26860128507403</v>
          </cell>
          <cell r="AQ14">
            <v>80.42</v>
          </cell>
          <cell r="AR14">
            <v>82.35</v>
          </cell>
          <cell r="AS14">
            <v>62.54</v>
          </cell>
          <cell r="AT14">
            <v>1.9299999999999926</v>
          </cell>
          <cell r="AU14">
            <v>-19.809999999999995</v>
          </cell>
        </row>
        <row r="15">
          <cell r="C15">
            <v>35250</v>
          </cell>
          <cell r="D15">
            <v>35570</v>
          </cell>
          <cell r="E15">
            <v>35555</v>
          </cell>
          <cell r="F15">
            <v>320</v>
          </cell>
          <cell r="G15">
            <v>-15</v>
          </cell>
          <cell r="H15">
            <v>0.90780141843971318</v>
          </cell>
          <cell r="I15">
            <v>-4.2170368287886006E-2</v>
          </cell>
          <cell r="J15">
            <v>28707.600000000002</v>
          </cell>
          <cell r="K15">
            <v>28423.986999999997</v>
          </cell>
          <cell r="L15">
            <v>26129.369500000001</v>
          </cell>
          <cell r="M15">
            <v>-283.61300000000483</v>
          </cell>
          <cell r="N15">
            <v>-2294.6174999999967</v>
          </cell>
          <cell r="O15">
            <v>-0.98793699229473564</v>
          </cell>
          <cell r="P15">
            <v>-8.0728206778310057</v>
          </cell>
          <cell r="AQ15">
            <v>81.44</v>
          </cell>
          <cell r="AR15">
            <v>79.91</v>
          </cell>
          <cell r="AS15">
            <v>73.489999999999995</v>
          </cell>
          <cell r="AT15">
            <v>-1.5300000000000011</v>
          </cell>
          <cell r="AU15">
            <v>-6.4200000000000017</v>
          </cell>
        </row>
        <row r="16">
          <cell r="C16">
            <v>6297</v>
          </cell>
          <cell r="D16">
            <v>6291</v>
          </cell>
          <cell r="E16">
            <v>6808</v>
          </cell>
          <cell r="F16">
            <v>-6</v>
          </cell>
          <cell r="G16">
            <v>517</v>
          </cell>
          <cell r="H16">
            <v>-9.5283468318241304E-2</v>
          </cell>
          <cell r="I16">
            <v>8.2180893339691696</v>
          </cell>
          <cell r="J16">
            <v>4308.4074000000001</v>
          </cell>
          <cell r="K16">
            <v>4528.8909000000003</v>
          </cell>
          <cell r="L16">
            <v>3456.4216000000001</v>
          </cell>
          <cell r="M16">
            <v>220.48350000000028</v>
          </cell>
          <cell r="N16">
            <v>-1072.4693000000002</v>
          </cell>
          <cell r="O16">
            <v>5.1175174381141497</v>
          </cell>
          <cell r="P16">
            <v>-23.680616815035226</v>
          </cell>
          <cell r="AQ16">
            <v>68.42</v>
          </cell>
          <cell r="AR16">
            <v>71.989999999999995</v>
          </cell>
          <cell r="AS16">
            <v>50.77</v>
          </cell>
          <cell r="AT16">
            <v>3.5699999999999932</v>
          </cell>
          <cell r="AU16">
            <v>-21.219999999999992</v>
          </cell>
        </row>
        <row r="17">
          <cell r="C17">
            <v>912</v>
          </cell>
          <cell r="J17">
            <v>706.89120000000003</v>
          </cell>
          <cell r="AQ17">
            <v>77.510000000000005</v>
          </cell>
        </row>
        <row r="18">
          <cell r="C18">
            <v>22348</v>
          </cell>
          <cell r="D18">
            <v>22189</v>
          </cell>
          <cell r="E18">
            <v>22487</v>
          </cell>
          <cell r="F18">
            <v>-159</v>
          </cell>
          <cell r="G18">
            <v>298</v>
          </cell>
          <cell r="H18">
            <v>-0.71147306246643893</v>
          </cell>
          <cell r="I18">
            <v>1.3430077966559928</v>
          </cell>
          <cell r="J18">
            <v>17972.261600000002</v>
          </cell>
          <cell r="K18">
            <v>17797.796899999998</v>
          </cell>
          <cell r="L18">
            <v>17297.000400000001</v>
          </cell>
          <cell r="M18">
            <v>-174.46470000000409</v>
          </cell>
          <cell r="N18">
            <v>-500.79649999999674</v>
          </cell>
          <cell r="O18">
            <v>-0.97074427182833878</v>
          </cell>
          <cell r="P18">
            <v>-2.8138117476775859</v>
          </cell>
          <cell r="AQ18">
            <v>80.42</v>
          </cell>
          <cell r="AR18">
            <v>80.209999999999994</v>
          </cell>
          <cell r="AS18">
            <v>76.92</v>
          </cell>
          <cell r="AT18">
            <v>-0.21000000000000796</v>
          </cell>
          <cell r="AU18">
            <v>-3.289999999999992</v>
          </cell>
        </row>
        <row r="19">
          <cell r="C19">
            <v>9172</v>
          </cell>
          <cell r="D19">
            <v>9352</v>
          </cell>
          <cell r="E19">
            <v>9516</v>
          </cell>
          <cell r="F19">
            <v>180</v>
          </cell>
          <cell r="G19">
            <v>164</v>
          </cell>
          <cell r="H19">
            <v>1.9624945486262479</v>
          </cell>
          <cell r="I19">
            <v>1.7536355859709252</v>
          </cell>
          <cell r="J19">
            <v>7612.7599999999993</v>
          </cell>
          <cell r="K19">
            <v>7712.5944</v>
          </cell>
          <cell r="L19">
            <v>7738.4111999999996</v>
          </cell>
          <cell r="M19">
            <v>99.834400000000642</v>
          </cell>
          <cell r="N19">
            <v>25.816799999999603</v>
          </cell>
          <cell r="O19">
            <v>1.3114087400627472</v>
          </cell>
          <cell r="P19">
            <v>0.33473561114532036</v>
          </cell>
          <cell r="AQ19">
            <v>83</v>
          </cell>
          <cell r="AR19">
            <v>82.47</v>
          </cell>
          <cell r="AS19">
            <v>81.319999999999993</v>
          </cell>
          <cell r="AT19">
            <v>-0.53000000000000114</v>
          </cell>
          <cell r="AU19">
            <v>-1.1500000000000057</v>
          </cell>
        </row>
        <row r="20">
          <cell r="C20">
            <v>3560</v>
          </cell>
          <cell r="D20">
            <v>3720</v>
          </cell>
          <cell r="F20">
            <v>160</v>
          </cell>
          <cell r="H20">
            <v>4.4943820224719211</v>
          </cell>
          <cell r="J20">
            <v>2661.1000000000004</v>
          </cell>
          <cell r="K20">
            <v>2936.5679999999998</v>
          </cell>
          <cell r="M20">
            <v>275.46799999999939</v>
          </cell>
          <cell r="O20">
            <v>10.351659088346899</v>
          </cell>
          <cell r="AQ20">
            <v>74.75</v>
          </cell>
          <cell r="AR20">
            <v>78.94</v>
          </cell>
          <cell r="AT20">
            <v>4.1899999999999977</v>
          </cell>
        </row>
        <row r="21">
          <cell r="C21">
            <v>4020</v>
          </cell>
          <cell r="D21">
            <v>4019</v>
          </cell>
          <cell r="E21">
            <v>4025</v>
          </cell>
          <cell r="F21">
            <v>-1</v>
          </cell>
          <cell r="G21">
            <v>6</v>
          </cell>
          <cell r="H21">
            <v>-2.4875621890552146E-2</v>
          </cell>
          <cell r="I21">
            <v>0.149290868375207</v>
          </cell>
          <cell r="J21">
            <v>3094.194</v>
          </cell>
          <cell r="K21">
            <v>2740.1542000000004</v>
          </cell>
          <cell r="L21">
            <v>2854.1274999999996</v>
          </cell>
          <cell r="M21">
            <v>-354.03979999999956</v>
          </cell>
          <cell r="N21">
            <v>113.9732999999992</v>
          </cell>
          <cell r="O21">
            <v>-11.442068596862365</v>
          </cell>
          <cell r="P21">
            <v>4.1593754103327107</v>
          </cell>
          <cell r="AQ21">
            <v>76.97</v>
          </cell>
          <cell r="AR21">
            <v>68.180000000000007</v>
          </cell>
          <cell r="AS21">
            <v>70.91</v>
          </cell>
          <cell r="AT21">
            <v>-8.789999999999992</v>
          </cell>
          <cell r="AU21">
            <v>2.7299999999999898</v>
          </cell>
        </row>
        <row r="22">
          <cell r="C22">
            <v>67904</v>
          </cell>
          <cell r="D22">
            <v>64190</v>
          </cell>
          <cell r="E22">
            <v>57996</v>
          </cell>
          <cell r="F22">
            <v>-3714</v>
          </cell>
          <cell r="G22">
            <v>-6194</v>
          </cell>
          <cell r="H22">
            <v>-5.4694863336474997</v>
          </cell>
          <cell r="I22">
            <v>-9.6494781118554247</v>
          </cell>
          <cell r="J22">
            <v>49306.128199999992</v>
          </cell>
          <cell r="K22">
            <v>39186.058699999994</v>
          </cell>
          <cell r="L22">
            <v>29809.093099999998</v>
          </cell>
          <cell r="M22">
            <v>-10120.069499999998</v>
          </cell>
          <cell r="N22">
            <v>-9376.9655999999959</v>
          </cell>
          <cell r="O22">
            <v>-20.524972999198098</v>
          </cell>
          <cell r="P22">
            <v>-23.929340972482127</v>
          </cell>
          <cell r="AQ22">
            <v>72.611522443449559</v>
          </cell>
          <cell r="AR22">
            <v>61.046983486524375</v>
          </cell>
          <cell r="AS22">
            <v>51.398532829850332</v>
          </cell>
          <cell r="AT22">
            <v>-11.564538956925183</v>
          </cell>
          <cell r="AU22">
            <v>-9.6484506566740436</v>
          </cell>
        </row>
        <row r="23">
          <cell r="C23">
            <v>21882</v>
          </cell>
          <cell r="D23">
            <v>18019</v>
          </cell>
          <cell r="E23">
            <v>17012</v>
          </cell>
          <cell r="F23">
            <v>-3863</v>
          </cell>
          <cell r="G23">
            <v>-1007</v>
          </cell>
          <cell r="H23">
            <v>-17.653779362032719</v>
          </cell>
          <cell r="I23">
            <v>-5.588545424274372</v>
          </cell>
          <cell r="J23">
            <v>16221.1266</v>
          </cell>
          <cell r="K23">
            <v>6773.3420999999998</v>
          </cell>
          <cell r="L23">
            <v>7146.7411999999995</v>
          </cell>
          <cell r="M23">
            <v>-9447.7844999999998</v>
          </cell>
          <cell r="N23">
            <v>373.39909999999963</v>
          </cell>
          <cell r="O23">
            <v>-58.243701149585988</v>
          </cell>
          <cell r="P23">
            <v>5.512774853052238</v>
          </cell>
          <cell r="AQ23">
            <v>74.13</v>
          </cell>
          <cell r="AR23">
            <v>37.590000000000003</v>
          </cell>
          <cell r="AS23">
            <v>42.01</v>
          </cell>
          <cell r="AT23">
            <v>-36.539999999999992</v>
          </cell>
          <cell r="AU23">
            <v>4.4199999999999946</v>
          </cell>
        </row>
        <row r="24">
          <cell r="C24">
            <v>5170</v>
          </cell>
          <cell r="D24">
            <v>5177</v>
          </cell>
          <cell r="E24">
            <v>316</v>
          </cell>
          <cell r="F24">
            <v>7</v>
          </cell>
          <cell r="G24">
            <v>-4861</v>
          </cell>
          <cell r="H24">
            <v>0.13539651837524147</v>
          </cell>
          <cell r="I24">
            <v>-93.896078810121693</v>
          </cell>
          <cell r="J24">
            <v>2866.248</v>
          </cell>
          <cell r="K24">
            <v>2902.2262000000001</v>
          </cell>
          <cell r="L24">
            <v>61.303999999999995</v>
          </cell>
          <cell r="M24">
            <v>35.978200000000015</v>
          </cell>
          <cell r="N24">
            <v>-2840.9222</v>
          </cell>
          <cell r="O24">
            <v>1.255236811329663</v>
          </cell>
          <cell r="P24">
            <v>-97.887690490837684</v>
          </cell>
          <cell r="AQ24">
            <v>55.44</v>
          </cell>
          <cell r="AR24">
            <v>56.06</v>
          </cell>
          <cell r="AS24">
            <v>19.399999999999999</v>
          </cell>
          <cell r="AT24">
            <v>0.62000000000000455</v>
          </cell>
          <cell r="AU24">
            <v>-36.660000000000004</v>
          </cell>
        </row>
        <row r="25">
          <cell r="C25">
            <v>2729</v>
          </cell>
          <cell r="D25">
            <v>2729</v>
          </cell>
          <cell r="E25">
            <v>2740</v>
          </cell>
          <cell r="F25">
            <v>0</v>
          </cell>
          <cell r="G25">
            <v>11</v>
          </cell>
          <cell r="H25">
            <v>0</v>
          </cell>
          <cell r="I25">
            <v>0.40307805056798429</v>
          </cell>
          <cell r="J25">
            <v>1953.9639999999999</v>
          </cell>
          <cell r="K25">
            <v>1949.8705</v>
          </cell>
          <cell r="L25">
            <v>1652.7679999999998</v>
          </cell>
          <cell r="M25">
            <v>-4.0934999999999491</v>
          </cell>
          <cell r="N25">
            <v>-297.10250000000019</v>
          </cell>
          <cell r="O25">
            <v>-0.20949720670391248</v>
          </cell>
          <cell r="P25">
            <v>-15.237037536595388</v>
          </cell>
          <cell r="AQ25">
            <v>71.599999999999994</v>
          </cell>
          <cell r="AR25">
            <v>71.45</v>
          </cell>
          <cell r="AS25">
            <v>60.32</v>
          </cell>
          <cell r="AT25">
            <v>-0.14999999999999147</v>
          </cell>
          <cell r="AU25">
            <v>-11.130000000000003</v>
          </cell>
        </row>
        <row r="26">
          <cell r="C26">
            <v>4411</v>
          </cell>
          <cell r="D26">
            <v>4324</v>
          </cell>
          <cell r="E26">
            <v>3882</v>
          </cell>
          <cell r="F26">
            <v>-87</v>
          </cell>
          <cell r="G26">
            <v>-442</v>
          </cell>
          <cell r="H26">
            <v>-1.9723418725912545</v>
          </cell>
          <cell r="I26">
            <v>-10.222016651248843</v>
          </cell>
          <cell r="J26">
            <v>3052.8530999999998</v>
          </cell>
          <cell r="K26">
            <v>2893.6208000000001</v>
          </cell>
          <cell r="L26">
            <v>2072.5998</v>
          </cell>
          <cell r="M26">
            <v>-159.23229999999967</v>
          </cell>
          <cell r="N26">
            <v>-821.02100000000019</v>
          </cell>
          <cell r="O26">
            <v>-5.2158520172490341</v>
          </cell>
          <cell r="P26">
            <v>-28.373482800510697</v>
          </cell>
          <cell r="AQ26">
            <v>69.209999999999994</v>
          </cell>
          <cell r="AR26">
            <v>66.92</v>
          </cell>
          <cell r="AS26">
            <v>53.39</v>
          </cell>
          <cell r="AT26">
            <v>-2.289999999999992</v>
          </cell>
          <cell r="AU26">
            <v>-13.530000000000001</v>
          </cell>
        </row>
        <row r="27">
          <cell r="C27">
            <v>9995</v>
          </cell>
          <cell r="D27">
            <v>10093</v>
          </cell>
          <cell r="E27">
            <v>10093</v>
          </cell>
          <cell r="F27">
            <v>98</v>
          </cell>
          <cell r="G27">
            <v>0</v>
          </cell>
          <cell r="H27">
            <v>0.98049024512256722</v>
          </cell>
          <cell r="I27">
            <v>0</v>
          </cell>
          <cell r="J27">
            <v>7144.4259999999995</v>
          </cell>
          <cell r="K27">
            <v>8065.3162999999995</v>
          </cell>
          <cell r="L27">
            <v>4391.4642999999996</v>
          </cell>
          <cell r="M27">
            <v>920.89030000000002</v>
          </cell>
          <cell r="N27">
            <v>-3673.8519999999999</v>
          </cell>
          <cell r="O27">
            <v>12.889633120981303</v>
          </cell>
          <cell r="P27">
            <v>-45.551245150794649</v>
          </cell>
          <cell r="AQ27">
            <v>71.48</v>
          </cell>
          <cell r="AR27">
            <v>79.91</v>
          </cell>
          <cell r="AS27">
            <v>43.51</v>
          </cell>
          <cell r="AT27">
            <v>8.4299999999999926</v>
          </cell>
          <cell r="AU27">
            <v>-36.4</v>
          </cell>
        </row>
        <row r="28">
          <cell r="C28">
            <v>13277</v>
          </cell>
          <cell r="D28">
            <v>13404</v>
          </cell>
          <cell r="E28">
            <v>13401</v>
          </cell>
          <cell r="F28">
            <v>127</v>
          </cell>
          <cell r="G28">
            <v>-3</v>
          </cell>
          <cell r="H28">
            <v>0.9565413873616091</v>
          </cell>
          <cell r="I28">
            <v>-2.2381378692926113E-2</v>
          </cell>
          <cell r="J28">
            <v>10734.4545</v>
          </cell>
          <cell r="K28">
            <v>10304.995199999999</v>
          </cell>
          <cell r="L28">
            <v>9785.4102000000003</v>
          </cell>
          <cell r="M28">
            <v>-429.45930000000044</v>
          </cell>
          <cell r="N28">
            <v>-519.58499999999913</v>
          </cell>
          <cell r="O28">
            <v>-4.00075569745999</v>
          </cell>
          <cell r="P28">
            <v>-5.0420693063495943</v>
          </cell>
          <cell r="AQ28">
            <v>80.849999999999994</v>
          </cell>
          <cell r="AR28">
            <v>76.88</v>
          </cell>
          <cell r="AS28">
            <v>73.02</v>
          </cell>
          <cell r="AT28">
            <v>-3.9699999999999989</v>
          </cell>
          <cell r="AU28">
            <v>-3.8599999999999994</v>
          </cell>
        </row>
        <row r="29">
          <cell r="C29">
            <v>10440</v>
          </cell>
          <cell r="D29">
            <v>10444</v>
          </cell>
          <cell r="E29">
            <v>10552</v>
          </cell>
          <cell r="F29">
            <v>4</v>
          </cell>
          <cell r="G29">
            <v>108</v>
          </cell>
          <cell r="H29">
            <v>3.8314176245202169E-2</v>
          </cell>
          <cell r="I29">
            <v>1.0340865568747581</v>
          </cell>
          <cell r="J29">
            <v>7333.0559999999987</v>
          </cell>
          <cell r="K29">
            <v>6296.6876000000002</v>
          </cell>
          <cell r="L29">
            <v>4698.8056000000006</v>
          </cell>
          <cell r="M29">
            <v>-1036.3683999999985</v>
          </cell>
          <cell r="N29">
            <v>-1597.8819999999996</v>
          </cell>
          <cell r="O29">
            <v>-14.132830841602717</v>
          </cell>
          <cell r="P29">
            <v>-25.376548774628738</v>
          </cell>
          <cell r="AQ29">
            <v>70.239999999999995</v>
          </cell>
          <cell r="AR29">
            <v>60.29</v>
          </cell>
          <cell r="AS29">
            <v>44.53</v>
          </cell>
          <cell r="AT29">
            <v>-9.9499999999999957</v>
          </cell>
          <cell r="AU29">
            <v>-15.759999999999998</v>
          </cell>
        </row>
        <row r="30">
          <cell r="C30">
            <v>70393</v>
          </cell>
          <cell r="D30">
            <v>75302</v>
          </cell>
          <cell r="E30">
            <v>74613</v>
          </cell>
          <cell r="F30">
            <v>4909</v>
          </cell>
          <cell r="G30">
            <v>-689</v>
          </cell>
          <cell r="H30">
            <v>6.973704771781275</v>
          </cell>
          <cell r="I30">
            <v>-0.9149823377865185</v>
          </cell>
          <cell r="J30">
            <v>52129.411499999995</v>
          </cell>
          <cell r="K30">
            <v>61207.823599999996</v>
          </cell>
          <cell r="L30">
            <v>53706.380899999996</v>
          </cell>
          <cell r="M30">
            <v>9078.4121000000014</v>
          </cell>
          <cell r="N30">
            <v>-7501.4426999999996</v>
          </cell>
          <cell r="O30">
            <v>17.415144040135576</v>
          </cell>
          <cell r="P30">
            <v>-12.255692587638423</v>
          </cell>
          <cell r="AQ30">
            <v>74.054822922733791</v>
          </cell>
          <cell r="AR30">
            <v>81.28313139093251</v>
          </cell>
          <cell r="AS30">
            <v>71.979924275930458</v>
          </cell>
          <cell r="AT30">
            <v>7.2283084681987191</v>
          </cell>
          <cell r="AU30">
            <v>-9.3032071150020528</v>
          </cell>
        </row>
        <row r="31">
          <cell r="C31">
            <v>1639</v>
          </cell>
          <cell r="D31">
            <v>1639</v>
          </cell>
          <cell r="E31">
            <v>1638</v>
          </cell>
          <cell r="F31">
            <v>0</v>
          </cell>
          <cell r="G31">
            <v>-1</v>
          </cell>
          <cell r="H31">
            <v>0</v>
          </cell>
          <cell r="I31">
            <v>-6.1012812690663942E-2</v>
          </cell>
          <cell r="J31">
            <v>1059.7773999999999</v>
          </cell>
          <cell r="K31">
            <v>1075.184</v>
          </cell>
          <cell r="L31">
            <v>948.23820000000001</v>
          </cell>
          <cell r="M31">
            <v>15.406600000000026</v>
          </cell>
          <cell r="N31">
            <v>-126.94579999999996</v>
          </cell>
          <cell r="O31">
            <v>1.4537581193937443</v>
          </cell>
          <cell r="P31">
            <v>-11.806890727540587</v>
          </cell>
          <cell r="AQ31">
            <v>64.66</v>
          </cell>
          <cell r="AR31">
            <v>65.599999999999994</v>
          </cell>
          <cell r="AS31">
            <v>57.89</v>
          </cell>
          <cell r="AT31">
            <v>0.93999999999999773</v>
          </cell>
          <cell r="AU31">
            <v>-7.7099999999999937</v>
          </cell>
        </row>
        <row r="32">
          <cell r="C32">
            <v>10872</v>
          </cell>
          <cell r="D32">
            <v>14494</v>
          </cell>
          <cell r="E32">
            <v>14910</v>
          </cell>
          <cell r="F32">
            <v>3622</v>
          </cell>
          <cell r="G32">
            <v>416</v>
          </cell>
          <cell r="H32">
            <v>33.314937454010305</v>
          </cell>
          <cell r="I32">
            <v>2.8701531668276603</v>
          </cell>
          <cell r="J32">
            <v>8833.5</v>
          </cell>
          <cell r="K32">
            <v>12511.220799999999</v>
          </cell>
          <cell r="L32">
            <v>11189.955</v>
          </cell>
          <cell r="M32">
            <v>3677.7207999999991</v>
          </cell>
          <cell r="N32">
            <v>-1321.2657999999992</v>
          </cell>
          <cell r="O32">
            <v>41.633789551140545</v>
          </cell>
          <cell r="P32">
            <v>-10.560646487831137</v>
          </cell>
          <cell r="AQ32">
            <v>81.25</v>
          </cell>
          <cell r="AR32">
            <v>86.32</v>
          </cell>
          <cell r="AS32">
            <v>75.05</v>
          </cell>
          <cell r="AT32">
            <v>5.0699999999999932</v>
          </cell>
          <cell r="AU32">
            <v>-11.269999999999996</v>
          </cell>
        </row>
        <row r="33">
          <cell r="C33">
            <v>51049</v>
          </cell>
          <cell r="D33">
            <v>52341</v>
          </cell>
          <cell r="E33">
            <v>51504</v>
          </cell>
          <cell r="F33">
            <v>1292</v>
          </cell>
          <cell r="G33">
            <v>-837</v>
          </cell>
          <cell r="H33">
            <v>2.5309016826970065</v>
          </cell>
          <cell r="I33">
            <v>-1.5991287900498641</v>
          </cell>
          <cell r="J33">
            <v>38531.785199999998</v>
          </cell>
          <cell r="K33">
            <v>44270.017800000001</v>
          </cell>
          <cell r="L33">
            <v>38772.211199999998</v>
          </cell>
          <cell r="M33">
            <v>5738.232600000003</v>
          </cell>
          <cell r="N33">
            <v>-5497.8066000000035</v>
          </cell>
          <cell r="O33">
            <v>14.892205409678262</v>
          </cell>
          <cell r="P33">
            <v>-12.418803680715939</v>
          </cell>
          <cell r="AQ33">
            <v>75.48</v>
          </cell>
          <cell r="AR33">
            <v>84.58</v>
          </cell>
          <cell r="AS33">
            <v>75.28</v>
          </cell>
          <cell r="AT33">
            <v>9.0999999999999943</v>
          </cell>
          <cell r="AU33">
            <v>-9.2999999999999972</v>
          </cell>
        </row>
        <row r="34">
          <cell r="C34">
            <v>4389</v>
          </cell>
          <cell r="D34">
            <v>3949</v>
          </cell>
          <cell r="E34">
            <v>3960</v>
          </cell>
          <cell r="F34">
            <v>-440</v>
          </cell>
          <cell r="G34">
            <v>11</v>
          </cell>
          <cell r="H34">
            <v>-10.025062656641603</v>
          </cell>
          <cell r="I34">
            <v>0.27855153203342198</v>
          </cell>
          <cell r="J34">
            <v>4055.4360000000001</v>
          </cell>
          <cell r="K34">
            <v>3693.8946000000001</v>
          </cell>
          <cell r="L34">
            <v>3103.056</v>
          </cell>
          <cell r="M34">
            <v>-361.54140000000007</v>
          </cell>
          <cell r="N34">
            <v>-590.83860000000004</v>
          </cell>
          <cell r="O34">
            <v>-8.9149822608469265</v>
          </cell>
          <cell r="P34">
            <v>-15.995004297090665</v>
          </cell>
          <cell r="AQ34">
            <v>92.4</v>
          </cell>
          <cell r="AR34">
            <v>93.54</v>
          </cell>
          <cell r="AS34">
            <v>78.36</v>
          </cell>
          <cell r="AT34">
            <v>1.1400000000000006</v>
          </cell>
          <cell r="AU34">
            <v>-15.180000000000007</v>
          </cell>
        </row>
        <row r="35">
          <cell r="C35">
            <v>11905</v>
          </cell>
          <cell r="D35">
            <v>12016</v>
          </cell>
          <cell r="E35">
            <v>11323</v>
          </cell>
          <cell r="F35">
            <v>111</v>
          </cell>
          <cell r="G35">
            <v>-693</v>
          </cell>
          <cell r="H35">
            <v>0.93238135237294628</v>
          </cell>
          <cell r="I35">
            <v>-5.7673102529960047</v>
          </cell>
          <cell r="J35">
            <v>8678.7450000000008</v>
          </cell>
          <cell r="K35">
            <v>9478.2207999999991</v>
          </cell>
          <cell r="L35">
            <v>8324.6695999999993</v>
          </cell>
          <cell r="M35">
            <v>799.47579999999834</v>
          </cell>
          <cell r="N35">
            <v>-1153.5511999999999</v>
          </cell>
          <cell r="O35">
            <v>9.2118825936238213</v>
          </cell>
          <cell r="P35">
            <v>-12.170545763187956</v>
          </cell>
          <cell r="AQ35">
            <v>72.900000000000006</v>
          </cell>
          <cell r="AR35">
            <v>78.88</v>
          </cell>
          <cell r="AS35">
            <v>73.52</v>
          </cell>
          <cell r="AT35">
            <v>5.9799999999999898</v>
          </cell>
          <cell r="AU35">
            <v>-5.3599999999999994</v>
          </cell>
        </row>
        <row r="36">
          <cell r="C36">
            <v>6734</v>
          </cell>
          <cell r="D36">
            <v>6542</v>
          </cell>
          <cell r="E36">
            <v>6533</v>
          </cell>
          <cell r="F36">
            <v>-192</v>
          </cell>
          <cell r="G36">
            <v>-9</v>
          </cell>
          <cell r="H36">
            <v>-2.8512028512028498</v>
          </cell>
          <cell r="I36">
            <v>-0.13757260776521285</v>
          </cell>
          <cell r="J36">
            <v>5455.8867999999993</v>
          </cell>
          <cell r="K36">
            <v>6023.2194</v>
          </cell>
          <cell r="L36">
            <v>5609.2338</v>
          </cell>
          <cell r="M36">
            <v>567.33260000000064</v>
          </cell>
          <cell r="N36">
            <v>-413.98559999999998</v>
          </cell>
          <cell r="O36">
            <v>10.398540526903899</v>
          </cell>
          <cell r="P36">
            <v>-6.8731615521094858</v>
          </cell>
          <cell r="AQ36">
            <v>81.02</v>
          </cell>
          <cell r="AR36">
            <v>92.07</v>
          </cell>
          <cell r="AS36">
            <v>85.86</v>
          </cell>
          <cell r="AT36">
            <v>11.049999999999997</v>
          </cell>
          <cell r="AU36">
            <v>-6.2099999999999937</v>
          </cell>
        </row>
        <row r="37">
          <cell r="C37">
            <v>2689</v>
          </cell>
          <cell r="D37">
            <v>2630</v>
          </cell>
          <cell r="E37">
            <v>2630</v>
          </cell>
          <cell r="F37">
            <v>-59</v>
          </cell>
          <cell r="G37">
            <v>0</v>
          </cell>
          <cell r="H37">
            <v>-2.1941242097433977</v>
          </cell>
          <cell r="I37">
            <v>0</v>
          </cell>
          <cell r="J37">
            <v>1603.9885000000002</v>
          </cell>
          <cell r="K37">
            <v>1653.2180000000001</v>
          </cell>
          <cell r="L37">
            <v>1170.6130000000001</v>
          </cell>
          <cell r="M37">
            <v>49.229499999999916</v>
          </cell>
          <cell r="N37">
            <v>-482.60500000000002</v>
          </cell>
          <cell r="O37">
            <v>3.0691928277540637</v>
          </cell>
          <cell r="P37">
            <v>-29.191854915685656</v>
          </cell>
          <cell r="AQ37">
            <v>59.65</v>
          </cell>
          <cell r="AR37">
            <v>62.86</v>
          </cell>
          <cell r="AS37">
            <v>44.51</v>
          </cell>
          <cell r="AT37">
            <v>3.2100000000000009</v>
          </cell>
          <cell r="AU37">
            <v>-18.350000000000001</v>
          </cell>
        </row>
        <row r="38">
          <cell r="C38">
            <v>2621</v>
          </cell>
          <cell r="D38">
            <v>2632</v>
          </cell>
          <cell r="E38">
            <v>2386</v>
          </cell>
          <cell r="F38">
            <v>11</v>
          </cell>
          <cell r="G38">
            <v>-246</v>
          </cell>
          <cell r="H38">
            <v>0.41968714231208626</v>
          </cell>
          <cell r="I38">
            <v>-9.3465045592705192</v>
          </cell>
          <cell r="J38">
            <v>1202.7769000000001</v>
          </cell>
          <cell r="K38">
            <v>1097.0175999999999</v>
          </cell>
          <cell r="L38">
            <v>754.21460000000002</v>
          </cell>
          <cell r="M38">
            <v>-105.75930000000017</v>
          </cell>
          <cell r="N38">
            <v>-342.80299999999988</v>
          </cell>
          <cell r="O38">
            <v>-8.7929274331756897</v>
          </cell>
          <cell r="P38">
            <v>-31.248632656394925</v>
          </cell>
          <cell r="AQ38">
            <v>45.89</v>
          </cell>
          <cell r="AR38">
            <v>41.68</v>
          </cell>
          <cell r="AS38">
            <v>31.61</v>
          </cell>
          <cell r="AT38">
            <v>-4.2100000000000009</v>
          </cell>
          <cell r="AU38">
            <v>-10.07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489.27350000000001</v>
          </cell>
          <cell r="K39">
            <v>286.72090000000003</v>
          </cell>
          <cell r="L39">
            <v>659.6979</v>
          </cell>
          <cell r="M39">
            <v>-202.55259999999998</v>
          </cell>
          <cell r="N39">
            <v>372.97699999999998</v>
          </cell>
          <cell r="O39">
            <v>-41.398645134061006</v>
          </cell>
          <cell r="P39">
            <v>130.08364580328814</v>
          </cell>
          <cell r="AQ39">
            <v>59.45</v>
          </cell>
          <cell r="AR39">
            <v>34.67</v>
          </cell>
          <cell r="AS39">
            <v>79.77</v>
          </cell>
          <cell r="AT39">
            <v>-24.78</v>
          </cell>
          <cell r="AU39">
            <v>45.099999999999994</v>
          </cell>
        </row>
        <row r="40">
          <cell r="C40">
            <v>700</v>
          </cell>
          <cell r="D40">
            <v>739</v>
          </cell>
          <cell r="E40">
            <v>718</v>
          </cell>
          <cell r="F40">
            <v>39</v>
          </cell>
          <cell r="G40">
            <v>-21</v>
          </cell>
          <cell r="H40">
            <v>5.5714285714285605</v>
          </cell>
          <cell r="I40">
            <v>-2.841677943166443</v>
          </cell>
          <cell r="J40">
            <v>408.30999999999995</v>
          </cell>
          <cell r="K40">
            <v>314.44450000000001</v>
          </cell>
          <cell r="L40">
            <v>211.45099999999999</v>
          </cell>
          <cell r="M40">
            <v>-93.86549999999994</v>
          </cell>
          <cell r="N40">
            <v>-102.99350000000001</v>
          </cell>
          <cell r="O40">
            <v>-22.988783032499803</v>
          </cell>
          <cell r="P40">
            <v>-32.754110820828473</v>
          </cell>
          <cell r="AQ40">
            <v>58.33</v>
          </cell>
          <cell r="AR40">
            <v>42.55</v>
          </cell>
          <cell r="AS40">
            <v>29.45</v>
          </cell>
          <cell r="AT40">
            <v>-15.780000000000001</v>
          </cell>
          <cell r="AU40">
            <v>-13.099999999999998</v>
          </cell>
        </row>
        <row r="42">
          <cell r="C42">
            <v>236303</v>
          </cell>
          <cell r="D42">
            <v>239057</v>
          </cell>
          <cell r="E42">
            <v>240854</v>
          </cell>
          <cell r="F42">
            <v>2754</v>
          </cell>
          <cell r="G42">
            <v>1797</v>
          </cell>
          <cell r="H42">
            <v>1.165452829629765</v>
          </cell>
          <cell r="I42">
            <v>0.75170356860496668</v>
          </cell>
          <cell r="J42">
            <v>119004.44300000001</v>
          </cell>
          <cell r="K42">
            <v>124917.8416</v>
          </cell>
          <cell r="L42">
            <v>129838.02770000001</v>
          </cell>
          <cell r="M42">
            <v>5913.3985999999859</v>
          </cell>
          <cell r="N42">
            <v>4920.1861000000063</v>
          </cell>
          <cell r="O42">
            <v>4.9690569956282848</v>
          </cell>
          <cell r="P42">
            <v>3.9387376830885001</v>
          </cell>
          <cell r="AQ42">
            <v>50.360953098352546</v>
          </cell>
          <cell r="AR42">
            <v>52.254416980050777</v>
          </cell>
          <cell r="AS42">
            <v>53.907357859948355</v>
          </cell>
          <cell r="AT42">
            <v>1.8934638816982314</v>
          </cell>
          <cell r="AU42">
            <v>1.652940879897578</v>
          </cell>
        </row>
        <row r="43">
          <cell r="C43">
            <v>99999</v>
          </cell>
          <cell r="D43">
            <v>101320</v>
          </cell>
          <cell r="E43">
            <v>101647</v>
          </cell>
          <cell r="F43">
            <v>1321</v>
          </cell>
          <cell r="G43">
            <v>327</v>
          </cell>
          <cell r="H43">
            <v>1.3210132101320937</v>
          </cell>
          <cell r="I43">
            <v>0.32273983418871222</v>
          </cell>
          <cell r="J43">
            <v>50650.937700000002</v>
          </cell>
          <cell r="K43">
            <v>57476.657900000006</v>
          </cell>
          <cell r="L43">
            <v>61904.347700000013</v>
          </cell>
          <cell r="M43">
            <v>6825.7202000000034</v>
          </cell>
          <cell r="N43">
            <v>4427.6898000000074</v>
          </cell>
          <cell r="O43">
            <v>13.475999675322893</v>
          </cell>
          <cell r="P43">
            <v>7.7034573020989816</v>
          </cell>
          <cell r="AQ43">
            <v>50.651444214442144</v>
          </cell>
          <cell r="AR43">
            <v>56.727850276352157</v>
          </cell>
          <cell r="AS43">
            <v>60.901303235707907</v>
          </cell>
          <cell r="AT43">
            <v>6.0764060619100135</v>
          </cell>
          <cell r="AU43">
            <v>4.1734529593557497</v>
          </cell>
        </row>
        <row r="44">
          <cell r="C44">
            <v>61324</v>
          </cell>
          <cell r="D44">
            <v>61383</v>
          </cell>
          <cell r="E44">
            <v>61458</v>
          </cell>
          <cell r="F44">
            <v>59</v>
          </cell>
          <cell r="G44">
            <v>75</v>
          </cell>
          <cell r="H44">
            <v>9.6210292870657632E-2</v>
          </cell>
          <cell r="I44">
            <v>0.12218366648746315</v>
          </cell>
          <cell r="J44">
            <v>31373.358399999997</v>
          </cell>
          <cell r="K44">
            <v>34497.246000000006</v>
          </cell>
          <cell r="L44">
            <v>36075.846000000005</v>
          </cell>
          <cell r="M44">
            <v>3123.8876000000091</v>
          </cell>
          <cell r="N44">
            <v>1578.5999999999985</v>
          </cell>
          <cell r="O44">
            <v>9.9571348408782789</v>
          </cell>
          <cell r="P44">
            <v>4.5760174594806635</v>
          </cell>
          <cell r="AQ44">
            <v>51.16</v>
          </cell>
          <cell r="AR44">
            <v>56.2</v>
          </cell>
          <cell r="AS44">
            <v>58.7</v>
          </cell>
          <cell r="AT44">
            <v>5.0400000000000063</v>
          </cell>
          <cell r="AU44">
            <v>2.5</v>
          </cell>
        </row>
        <row r="45">
          <cell r="C45">
            <v>21988</v>
          </cell>
          <cell r="D45">
            <v>22416</v>
          </cell>
          <cell r="E45">
            <v>22578</v>
          </cell>
          <cell r="F45">
            <v>428</v>
          </cell>
          <cell r="G45">
            <v>162</v>
          </cell>
          <cell r="H45">
            <v>1.9465162816081572</v>
          </cell>
          <cell r="I45">
            <v>0.72269807280513909</v>
          </cell>
          <cell r="J45">
            <v>11776.772800000002</v>
          </cell>
          <cell r="K45">
            <v>12006.009600000001</v>
          </cell>
          <cell r="L45">
            <v>11776.684799999999</v>
          </cell>
          <cell r="M45">
            <v>229.23679999999877</v>
          </cell>
          <cell r="N45">
            <v>-229.32480000000214</v>
          </cell>
          <cell r="O45">
            <v>1.9465162816081349</v>
          </cell>
          <cell r="P45">
            <v>-1.910083430218168</v>
          </cell>
          <cell r="AQ45">
            <v>53.56</v>
          </cell>
          <cell r="AR45">
            <v>53.56</v>
          </cell>
          <cell r="AS45">
            <v>52.16</v>
          </cell>
          <cell r="AT45">
            <v>0</v>
          </cell>
          <cell r="AU45">
            <v>-1.4000000000000057</v>
          </cell>
        </row>
        <row r="46">
          <cell r="C46">
            <v>16687</v>
          </cell>
          <cell r="D46">
            <v>17521</v>
          </cell>
          <cell r="E46">
            <v>17611</v>
          </cell>
          <cell r="F46">
            <v>834</v>
          </cell>
          <cell r="G46">
            <v>90</v>
          </cell>
          <cell r="H46">
            <v>4.9979025588781756</v>
          </cell>
          <cell r="I46">
            <v>0.51366931111238578</v>
          </cell>
          <cell r="J46">
            <v>7500.8065000000006</v>
          </cell>
          <cell r="K46">
            <v>10973.402300000002</v>
          </cell>
          <cell r="L46">
            <v>14051.816900000002</v>
          </cell>
          <cell r="M46">
            <v>3472.595800000001</v>
          </cell>
          <cell r="N46">
            <v>3078.4146000000001</v>
          </cell>
          <cell r="O46">
            <v>46.296298937987544</v>
          </cell>
          <cell r="P46">
            <v>28.053419676411572</v>
          </cell>
          <cell r="AQ46">
            <v>44.95</v>
          </cell>
          <cell r="AR46">
            <v>62.63</v>
          </cell>
          <cell r="AS46">
            <v>79.790000000000006</v>
          </cell>
          <cell r="AT46">
            <v>17.68</v>
          </cell>
          <cell r="AU46">
            <v>17.160000000000004</v>
          </cell>
        </row>
        <row r="47">
          <cell r="C47">
            <v>120879</v>
          </cell>
          <cell r="D47">
            <v>122151</v>
          </cell>
          <cell r="E47">
            <v>123504</v>
          </cell>
          <cell r="F47">
            <v>1272</v>
          </cell>
          <cell r="G47">
            <v>1353</v>
          </cell>
          <cell r="H47">
            <v>1.0522919613828785</v>
          </cell>
          <cell r="I47">
            <v>1.107645455215267</v>
          </cell>
          <cell r="J47">
            <v>59651.694400000008</v>
          </cell>
          <cell r="K47">
            <v>58346.112499999988</v>
          </cell>
          <cell r="L47">
            <v>57630.196299999996</v>
          </cell>
          <cell r="M47">
            <v>-1305.5819000000192</v>
          </cell>
          <cell r="N47">
            <v>-715.91619999999239</v>
          </cell>
          <cell r="O47">
            <v>-2.1886752977129498</v>
          </cell>
          <cell r="P47">
            <v>-1.2270161101135768</v>
          </cell>
          <cell r="AQ47">
            <v>49.348269260996538</v>
          </cell>
          <cell r="AR47">
            <v>47.765562705176372</v>
          </cell>
          <cell r="AS47">
            <v>46.662615218940275</v>
          </cell>
          <cell r="AT47">
            <v>-1.5827065558201667</v>
          </cell>
          <cell r="AU47">
            <v>-1.1029474862360971</v>
          </cell>
        </row>
        <row r="48">
          <cell r="C48">
            <v>6339</v>
          </cell>
          <cell r="D48">
            <v>6259</v>
          </cell>
          <cell r="E48">
            <v>6416</v>
          </cell>
          <cell r="F48">
            <v>-80</v>
          </cell>
          <cell r="G48">
            <v>157</v>
          </cell>
          <cell r="H48">
            <v>-1.2620287111531736</v>
          </cell>
          <cell r="I48">
            <v>2.5083879213931848</v>
          </cell>
          <cell r="J48">
            <v>2377.7588999999998</v>
          </cell>
          <cell r="K48">
            <v>2608.7512000000002</v>
          </cell>
          <cell r="L48">
            <v>2994.9888000000001</v>
          </cell>
          <cell r="M48">
            <v>230.99230000000034</v>
          </cell>
          <cell r="N48">
            <v>386.23759999999993</v>
          </cell>
          <cell r="O48">
            <v>9.714706566759169</v>
          </cell>
          <cell r="P48">
            <v>14.80545940908431</v>
          </cell>
          <cell r="AQ48">
            <v>37.51</v>
          </cell>
          <cell r="AR48">
            <v>41.68</v>
          </cell>
          <cell r="AS48">
            <v>46.68</v>
          </cell>
          <cell r="AT48">
            <v>4.1700000000000017</v>
          </cell>
          <cell r="AU48">
            <v>5</v>
          </cell>
        </row>
        <row r="49">
          <cell r="C49">
            <v>2093</v>
          </cell>
          <cell r="D49">
            <v>2076</v>
          </cell>
          <cell r="E49">
            <v>2085</v>
          </cell>
          <cell r="F49">
            <v>-17</v>
          </cell>
          <cell r="G49">
            <v>9</v>
          </cell>
          <cell r="H49">
            <v>-0.81223124701385041</v>
          </cell>
          <cell r="I49">
            <v>0.43352601156070314</v>
          </cell>
          <cell r="J49">
            <v>1170.8242</v>
          </cell>
          <cell r="K49">
            <v>1126.4376</v>
          </cell>
          <cell r="L49">
            <v>890.50350000000003</v>
          </cell>
          <cell r="M49">
            <v>-44.386600000000044</v>
          </cell>
          <cell r="N49">
            <v>-235.93409999999994</v>
          </cell>
          <cell r="O49">
            <v>-3.7910559074539107</v>
          </cell>
          <cell r="P49">
            <v>-20.945154884744611</v>
          </cell>
          <cell r="AQ49">
            <v>55.94</v>
          </cell>
          <cell r="AR49">
            <v>54.26</v>
          </cell>
          <cell r="AS49">
            <v>42.71</v>
          </cell>
          <cell r="AT49">
            <v>-1.6799999999999997</v>
          </cell>
          <cell r="AU49">
            <v>-11.549999999999997</v>
          </cell>
        </row>
        <row r="50">
          <cell r="C50">
            <v>2512</v>
          </cell>
          <cell r="D50">
            <v>2687</v>
          </cell>
          <cell r="E50">
            <v>2495</v>
          </cell>
          <cell r="F50">
            <v>175</v>
          </cell>
          <cell r="G50">
            <v>-192</v>
          </cell>
          <cell r="H50">
            <v>6.9665605095541316</v>
          </cell>
          <cell r="I50">
            <v>-7.145515444733908</v>
          </cell>
          <cell r="J50">
            <v>847.04639999999995</v>
          </cell>
          <cell r="K50">
            <v>955.76589999999999</v>
          </cell>
          <cell r="L50">
            <v>827.09249999999986</v>
          </cell>
          <cell r="M50">
            <v>108.71950000000004</v>
          </cell>
          <cell r="N50">
            <v>-128.67340000000013</v>
          </cell>
          <cell r="O50">
            <v>12.835129220784136</v>
          </cell>
          <cell r="P50">
            <v>-13.462857379615667</v>
          </cell>
          <cell r="AQ50">
            <v>33.72</v>
          </cell>
          <cell r="AR50">
            <v>35.57</v>
          </cell>
          <cell r="AS50">
            <v>33.15</v>
          </cell>
          <cell r="AT50">
            <v>1.8500000000000014</v>
          </cell>
          <cell r="AU50">
            <v>-2.4200000000000017</v>
          </cell>
        </row>
        <row r="51">
          <cell r="C51">
            <v>5007</v>
          </cell>
          <cell r="D51">
            <v>4885</v>
          </cell>
          <cell r="E51">
            <v>4884</v>
          </cell>
          <cell r="F51">
            <v>-122</v>
          </cell>
          <cell r="G51">
            <v>-1</v>
          </cell>
          <cell r="H51">
            <v>-2.4365887757139992</v>
          </cell>
          <cell r="I51">
            <v>-2.0470829068575114E-2</v>
          </cell>
          <cell r="J51">
            <v>2866.0068000000001</v>
          </cell>
          <cell r="K51">
            <v>3088.7855</v>
          </cell>
          <cell r="L51">
            <v>2870.3267999999998</v>
          </cell>
          <cell r="M51">
            <v>222.77869999999984</v>
          </cell>
          <cell r="N51">
            <v>-218.45870000000014</v>
          </cell>
          <cell r="O51">
            <v>7.7731392681971156</v>
          </cell>
          <cell r="P51">
            <v>-7.0726406867683167</v>
          </cell>
          <cell r="AQ51">
            <v>57.24</v>
          </cell>
          <cell r="AR51">
            <v>63.23</v>
          </cell>
          <cell r="AS51">
            <v>58.77</v>
          </cell>
          <cell r="AT51">
            <v>5.9899999999999949</v>
          </cell>
          <cell r="AU51">
            <v>-4.4599999999999937</v>
          </cell>
        </row>
        <row r="52">
          <cell r="C52">
            <v>1946</v>
          </cell>
          <cell r="D52">
            <v>1945</v>
          </cell>
          <cell r="E52">
            <v>1945</v>
          </cell>
          <cell r="F52">
            <v>-1</v>
          </cell>
          <cell r="G52">
            <v>0</v>
          </cell>
          <cell r="H52">
            <v>-5.1387461459406758E-2</v>
          </cell>
          <cell r="I52">
            <v>0</v>
          </cell>
          <cell r="J52">
            <v>1006.082</v>
          </cell>
          <cell r="K52">
            <v>1106.316</v>
          </cell>
          <cell r="L52">
            <v>934.57249999999999</v>
          </cell>
          <cell r="M52">
            <v>100.23400000000004</v>
          </cell>
          <cell r="N52">
            <v>-171.74350000000004</v>
          </cell>
          <cell r="O52">
            <v>9.962806212614872</v>
          </cell>
          <cell r="P52">
            <v>-15.523909985935303</v>
          </cell>
          <cell r="AQ52">
            <v>51.7</v>
          </cell>
          <cell r="AR52">
            <v>56.88</v>
          </cell>
          <cell r="AS52">
            <v>48.05</v>
          </cell>
          <cell r="AT52">
            <v>5.18</v>
          </cell>
          <cell r="AU52">
            <v>-8.8300000000000054</v>
          </cell>
        </row>
        <row r="53">
          <cell r="C53">
            <v>1178</v>
          </cell>
          <cell r="D53">
            <v>1162</v>
          </cell>
          <cell r="E53">
            <v>1162</v>
          </cell>
          <cell r="F53">
            <v>-16</v>
          </cell>
          <cell r="G53">
            <v>0</v>
          </cell>
          <cell r="H53">
            <v>-1.358234295415961</v>
          </cell>
          <cell r="I53">
            <v>0</v>
          </cell>
          <cell r="J53">
            <v>457.2996</v>
          </cell>
          <cell r="K53">
            <v>686.74199999999996</v>
          </cell>
          <cell r="L53">
            <v>482.81099999999998</v>
          </cell>
          <cell r="M53">
            <v>229.44239999999996</v>
          </cell>
          <cell r="N53">
            <v>-203.93099999999998</v>
          </cell>
          <cell r="O53">
            <v>50.17332182228018</v>
          </cell>
          <cell r="P53">
            <v>-29.695431472081214</v>
          </cell>
          <cell r="AQ53">
            <v>38.82</v>
          </cell>
          <cell r="AR53">
            <v>59.1</v>
          </cell>
          <cell r="AS53">
            <v>41.55</v>
          </cell>
          <cell r="AT53">
            <v>20.28</v>
          </cell>
          <cell r="AU53">
            <v>-17.550000000000004</v>
          </cell>
        </row>
        <row r="54">
          <cell r="C54">
            <v>1382</v>
          </cell>
          <cell r="D54">
            <v>1382</v>
          </cell>
          <cell r="E54">
            <v>1382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646.3614</v>
          </cell>
          <cell r="K54">
            <v>381.29379999999998</v>
          </cell>
          <cell r="L54">
            <v>227.47719999999998</v>
          </cell>
          <cell r="M54">
            <v>-265.06760000000003</v>
          </cell>
          <cell r="N54">
            <v>-153.81659999999999</v>
          </cell>
          <cell r="O54">
            <v>-41.009193927731459</v>
          </cell>
          <cell r="P54">
            <v>-40.340703153316412</v>
          </cell>
          <cell r="AQ54">
            <v>46.77</v>
          </cell>
          <cell r="AR54">
            <v>27.59</v>
          </cell>
          <cell r="AS54">
            <v>16.46</v>
          </cell>
          <cell r="AT54">
            <v>-19.180000000000003</v>
          </cell>
          <cell r="AU54">
            <v>-11.129999999999999</v>
          </cell>
        </row>
        <row r="55">
          <cell r="C55">
            <v>2500</v>
          </cell>
          <cell r="D55">
            <v>2500</v>
          </cell>
          <cell r="F55">
            <v>0</v>
          </cell>
          <cell r="H55">
            <v>0</v>
          </cell>
          <cell r="J55">
            <v>1217.25</v>
          </cell>
          <cell r="K55">
            <v>1093.25</v>
          </cell>
          <cell r="L55">
            <v>640.25</v>
          </cell>
          <cell r="N55">
            <v>-453</v>
          </cell>
          <cell r="O55">
            <v>-10.186896693366199</v>
          </cell>
          <cell r="AQ55">
            <v>48.69</v>
          </cell>
          <cell r="AR55">
            <v>43.73</v>
          </cell>
          <cell r="AT55">
            <v>-4.9600000000000009</v>
          </cell>
        </row>
        <row r="56">
          <cell r="C56">
            <v>1923</v>
          </cell>
          <cell r="D56">
            <v>1933</v>
          </cell>
          <cell r="E56">
            <v>1934</v>
          </cell>
          <cell r="F56">
            <v>10</v>
          </cell>
          <cell r="G56">
            <v>1</v>
          </cell>
          <cell r="H56">
            <v>0.52002080083204394</v>
          </cell>
          <cell r="I56">
            <v>5.1733057423697382E-2</v>
          </cell>
          <cell r="J56">
            <v>938.0394</v>
          </cell>
          <cell r="K56">
            <v>1326.4246000000001</v>
          </cell>
          <cell r="L56">
            <v>1121.3332</v>
          </cell>
          <cell r="M56">
            <v>388.38520000000005</v>
          </cell>
          <cell r="N56">
            <v>-205.09140000000002</v>
          </cell>
          <cell r="O56">
            <v>41.403932500063448</v>
          </cell>
          <cell r="P56">
            <v>-15.461971980917721</v>
          </cell>
          <cell r="AQ56">
            <v>48.78</v>
          </cell>
          <cell r="AR56">
            <v>68.62</v>
          </cell>
          <cell r="AS56">
            <v>57.98</v>
          </cell>
          <cell r="AT56">
            <v>19.840000000000003</v>
          </cell>
          <cell r="AU56">
            <v>-10.640000000000008</v>
          </cell>
        </row>
        <row r="57">
          <cell r="C57">
            <v>370</v>
          </cell>
        </row>
        <row r="58">
          <cell r="C58">
            <v>3155</v>
          </cell>
          <cell r="D58">
            <v>3336</v>
          </cell>
          <cell r="E58">
            <v>3502</v>
          </cell>
          <cell r="F58">
            <v>181</v>
          </cell>
          <cell r="G58">
            <v>166</v>
          </cell>
          <cell r="H58">
            <v>5.7369255150554688</v>
          </cell>
          <cell r="I58">
            <v>4.9760191846522694</v>
          </cell>
          <cell r="J58">
            <v>1496.732</v>
          </cell>
          <cell r="K58">
            <v>970.10879999999997</v>
          </cell>
          <cell r="L58">
            <v>882.85419999999999</v>
          </cell>
          <cell r="M58">
            <v>-526.6232</v>
          </cell>
          <cell r="N58">
            <v>-87.254599999999982</v>
          </cell>
          <cell r="O58">
            <v>-35.184869435543575</v>
          </cell>
          <cell r="P58">
            <v>-8.9943107412281957</v>
          </cell>
          <cell r="AQ58">
            <v>47.44</v>
          </cell>
          <cell r="AR58">
            <v>29.08</v>
          </cell>
          <cell r="AS58">
            <v>25.21</v>
          </cell>
          <cell r="AT58">
            <v>-18.36</v>
          </cell>
          <cell r="AU58">
            <v>-3.8699999999999974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1205.7318</v>
          </cell>
          <cell r="K59">
            <v>1512.9659999999999</v>
          </cell>
          <cell r="L59">
            <v>2481.6973999999996</v>
          </cell>
          <cell r="M59">
            <v>307.23419999999987</v>
          </cell>
          <cell r="N59">
            <v>968.73139999999967</v>
          </cell>
          <cell r="O59">
            <v>25.481139337952264</v>
          </cell>
          <cell r="P59">
            <v>64.028629856850699</v>
          </cell>
          <cell r="AQ59">
            <v>38.97</v>
          </cell>
          <cell r="AR59">
            <v>48.9</v>
          </cell>
          <cell r="AS59">
            <v>80.209999999999994</v>
          </cell>
          <cell r="AT59">
            <v>9.93</v>
          </cell>
          <cell r="AU59">
            <v>31.309999999999995</v>
          </cell>
        </row>
        <row r="60">
          <cell r="C60">
            <v>2531</v>
          </cell>
          <cell r="D60">
            <v>2616</v>
          </cell>
          <cell r="E60">
            <v>2776</v>
          </cell>
          <cell r="F60">
            <v>85</v>
          </cell>
          <cell r="G60">
            <v>160</v>
          </cell>
          <cell r="H60">
            <v>3.3583563808771144</v>
          </cell>
          <cell r="I60">
            <v>6.1162079510703293</v>
          </cell>
          <cell r="J60">
            <v>815.74129999999991</v>
          </cell>
          <cell r="K60">
            <v>904.61279999999999</v>
          </cell>
          <cell r="L60">
            <v>995.75119999999993</v>
          </cell>
          <cell r="M60">
            <v>88.871500000000083</v>
          </cell>
          <cell r="N60">
            <v>91.138399999999933</v>
          </cell>
          <cell r="O60">
            <v>10.894569148331712</v>
          </cell>
          <cell r="P60">
            <v>10.074851914542871</v>
          </cell>
          <cell r="AQ60">
            <v>32.229999999999997</v>
          </cell>
          <cell r="AR60">
            <v>34.58</v>
          </cell>
          <cell r="AS60">
            <v>35.869999999999997</v>
          </cell>
          <cell r="AT60">
            <v>2.3500000000000014</v>
          </cell>
          <cell r="AU60">
            <v>1.2899999999999991</v>
          </cell>
        </row>
        <row r="61">
          <cell r="C61">
            <v>6209</v>
          </cell>
          <cell r="D61">
            <v>6647</v>
          </cell>
          <cell r="E61">
            <v>6767</v>
          </cell>
          <cell r="F61">
            <v>438</v>
          </cell>
          <cell r="G61">
            <v>120</v>
          </cell>
          <cell r="H61">
            <v>7.0542760508938596</v>
          </cell>
          <cell r="I61">
            <v>1.8053257108469944</v>
          </cell>
          <cell r="J61">
            <v>2270.0104000000001</v>
          </cell>
          <cell r="K61">
            <v>2234.0567000000001</v>
          </cell>
          <cell r="L61">
            <v>2392.8111999999996</v>
          </cell>
          <cell r="M61">
            <v>-35.953700000000026</v>
          </cell>
          <cell r="N61">
            <v>158.75449999999955</v>
          </cell>
          <cell r="O61">
            <v>-1.5838561796897466</v>
          </cell>
          <cell r="P61">
            <v>7.1061088109357184</v>
          </cell>
          <cell r="AQ61">
            <v>36.56</v>
          </cell>
          <cell r="AR61">
            <v>33.61</v>
          </cell>
          <cell r="AS61">
            <v>35.36</v>
          </cell>
          <cell r="AT61">
            <v>-2.9500000000000028</v>
          </cell>
          <cell r="AU61">
            <v>1.75</v>
          </cell>
        </row>
        <row r="62">
          <cell r="C62">
            <v>1342</v>
          </cell>
          <cell r="J62">
            <v>702.00020000000006</v>
          </cell>
          <cell r="AQ62">
            <v>52.31</v>
          </cell>
        </row>
        <row r="63">
          <cell r="C63">
            <v>7985</v>
          </cell>
          <cell r="D63">
            <v>8282</v>
          </cell>
          <cell r="E63">
            <v>8443</v>
          </cell>
          <cell r="F63">
            <v>297</v>
          </cell>
          <cell r="G63">
            <v>161</v>
          </cell>
          <cell r="H63">
            <v>3.7194740137758364</v>
          </cell>
          <cell r="I63">
            <v>1.9439748852934091</v>
          </cell>
          <cell r="J63">
            <v>4839.7084999999997</v>
          </cell>
          <cell r="K63">
            <v>4585.7433999999994</v>
          </cell>
          <cell r="L63">
            <v>5292.9166999999998</v>
          </cell>
          <cell r="M63">
            <v>-253.96510000000035</v>
          </cell>
          <cell r="N63">
            <v>707.17330000000038</v>
          </cell>
          <cell r="O63">
            <v>-5.247528854268813</v>
          </cell>
          <cell r="P63">
            <v>15.421126703251664</v>
          </cell>
          <cell r="AQ63">
            <v>60.61</v>
          </cell>
          <cell r="AR63">
            <v>55.37</v>
          </cell>
          <cell r="AS63">
            <v>62.69</v>
          </cell>
          <cell r="AT63">
            <v>-5.240000000000002</v>
          </cell>
          <cell r="AU63">
            <v>7.32</v>
          </cell>
        </row>
        <row r="64">
          <cell r="C64">
            <v>4355</v>
          </cell>
          <cell r="D64">
            <v>4480</v>
          </cell>
          <cell r="E64">
            <v>4015</v>
          </cell>
          <cell r="F64">
            <v>125</v>
          </cell>
          <cell r="G64">
            <v>-465</v>
          </cell>
          <cell r="H64">
            <v>2.8702640642939148</v>
          </cell>
          <cell r="I64">
            <v>-10.37946428571429</v>
          </cell>
          <cell r="J64">
            <v>2277.665</v>
          </cell>
          <cell r="K64">
            <v>2209.0880000000002</v>
          </cell>
          <cell r="L64">
            <v>1938.442</v>
          </cell>
          <cell r="M64">
            <v>-68.576999999999771</v>
          </cell>
          <cell r="N64">
            <v>-270.64600000000019</v>
          </cell>
          <cell r="O64">
            <v>-3.0108466346016494</v>
          </cell>
          <cell r="P64">
            <v>-12.251481154213872</v>
          </cell>
          <cell r="AQ64">
            <v>52.3</v>
          </cell>
          <cell r="AR64">
            <v>49.31</v>
          </cell>
          <cell r="AS64">
            <v>48.28</v>
          </cell>
          <cell r="AT64">
            <v>-2.9899999999999949</v>
          </cell>
          <cell r="AU64">
            <v>-1.0300000000000011</v>
          </cell>
        </row>
        <row r="65">
          <cell r="C65">
            <v>6032</v>
          </cell>
          <cell r="D65">
            <v>6063</v>
          </cell>
          <cell r="E65">
            <v>6018</v>
          </cell>
          <cell r="F65">
            <v>31</v>
          </cell>
          <cell r="G65">
            <v>-45</v>
          </cell>
          <cell r="H65">
            <v>0.51392572944297665</v>
          </cell>
          <cell r="I65">
            <v>-0.74220682830281604</v>
          </cell>
          <cell r="J65">
            <v>3636.6927999999998</v>
          </cell>
          <cell r="K65">
            <v>3375.8783999999996</v>
          </cell>
          <cell r="L65">
            <v>2910.9065999999998</v>
          </cell>
          <cell r="M65">
            <v>-260.81440000000021</v>
          </cell>
          <cell r="N65">
            <v>-464.9717999999998</v>
          </cell>
          <cell r="O65">
            <v>-7.1717468134784523</v>
          </cell>
          <cell r="P65">
            <v>-13.77335747638303</v>
          </cell>
          <cell r="AQ65">
            <v>60.29</v>
          </cell>
          <cell r="AR65">
            <v>55.68</v>
          </cell>
          <cell r="AS65">
            <v>48.37</v>
          </cell>
          <cell r="AT65">
            <v>-4.6099999999999994</v>
          </cell>
          <cell r="AU65">
            <v>-7.3100000000000023</v>
          </cell>
        </row>
        <row r="66">
          <cell r="C66">
            <v>1565</v>
          </cell>
          <cell r="D66">
            <v>1676</v>
          </cell>
          <cell r="E66">
            <v>1675</v>
          </cell>
          <cell r="F66">
            <v>111</v>
          </cell>
          <cell r="G66">
            <v>-1</v>
          </cell>
          <cell r="H66">
            <v>7.0926517571884951</v>
          </cell>
          <cell r="I66">
            <v>-5.966587112171684E-2</v>
          </cell>
          <cell r="J66">
            <v>947.13800000000015</v>
          </cell>
          <cell r="K66">
            <v>1072.9752000000001</v>
          </cell>
          <cell r="L66">
            <v>1063.7925</v>
          </cell>
          <cell r="M66">
            <v>125.83719999999994</v>
          </cell>
          <cell r="N66">
            <v>-9.182700000000068</v>
          </cell>
          <cell r="O66">
            <v>13.286047017435676</v>
          </cell>
          <cell r="P66">
            <v>-0.85581661160482048</v>
          </cell>
          <cell r="AQ66">
            <v>60.52</v>
          </cell>
          <cell r="AR66">
            <v>64.02</v>
          </cell>
          <cell r="AS66">
            <v>63.51</v>
          </cell>
          <cell r="AT66">
            <v>3.4999999999999929</v>
          </cell>
          <cell r="AU66">
            <v>-0.50999999999999801</v>
          </cell>
        </row>
        <row r="67">
          <cell r="C67">
            <v>2067</v>
          </cell>
          <cell r="D67">
            <v>2073</v>
          </cell>
          <cell r="E67">
            <v>2074</v>
          </cell>
          <cell r="F67">
            <v>6</v>
          </cell>
          <cell r="G67">
            <v>1</v>
          </cell>
          <cell r="H67">
            <v>0.29027576197386828</v>
          </cell>
          <cell r="I67">
            <v>4.8239266763139277E-2</v>
          </cell>
          <cell r="J67">
            <v>1256.7359999999999</v>
          </cell>
          <cell r="K67">
            <v>929.11860000000001</v>
          </cell>
          <cell r="L67">
            <v>719.26319999999998</v>
          </cell>
          <cell r="M67">
            <v>-327.61739999999986</v>
          </cell>
          <cell r="N67">
            <v>-209.85540000000003</v>
          </cell>
          <cell r="O67">
            <v>-26.068911847834386</v>
          </cell>
          <cell r="P67">
            <v>-22.586502950215404</v>
          </cell>
          <cell r="AQ67">
            <v>60.8</v>
          </cell>
          <cell r="AR67">
            <v>44.82</v>
          </cell>
          <cell r="AS67">
            <v>34.68</v>
          </cell>
          <cell r="AT67">
            <v>-15.979999999999997</v>
          </cell>
          <cell r="AU67">
            <v>-10.14</v>
          </cell>
        </row>
        <row r="68">
          <cell r="C68">
            <v>10139</v>
          </cell>
          <cell r="D68">
            <v>10093</v>
          </cell>
          <cell r="E68">
            <v>10586</v>
          </cell>
          <cell r="F68">
            <v>-46</v>
          </cell>
          <cell r="G68">
            <v>493</v>
          </cell>
          <cell r="H68">
            <v>-0.45369365815168816</v>
          </cell>
          <cell r="I68">
            <v>4.8845734667591456</v>
          </cell>
          <cell r="J68">
            <v>6554.8635000000004</v>
          </cell>
          <cell r="K68">
            <v>5525.9174999999996</v>
          </cell>
          <cell r="L68">
            <v>6370.6548000000003</v>
          </cell>
          <cell r="M68">
            <v>-1028.9460000000008</v>
          </cell>
          <cell r="N68">
            <v>844.73730000000069</v>
          </cell>
          <cell r="O68">
            <v>-15.69744358520968</v>
          </cell>
          <cell r="P68">
            <v>15.286824314695258</v>
          </cell>
          <cell r="AQ68">
            <v>64.650000000000006</v>
          </cell>
          <cell r="AR68">
            <v>54.75</v>
          </cell>
          <cell r="AS68">
            <v>60.18</v>
          </cell>
          <cell r="AT68">
            <v>-9.9000000000000057</v>
          </cell>
          <cell r="AU68">
            <v>5.43</v>
          </cell>
        </row>
        <row r="69">
          <cell r="C69">
            <v>7260</v>
          </cell>
          <cell r="D69">
            <v>7421</v>
          </cell>
          <cell r="E69">
            <v>7427</v>
          </cell>
          <cell r="F69">
            <v>161</v>
          </cell>
          <cell r="G69">
            <v>6</v>
          </cell>
          <cell r="H69">
            <v>2.21763085399449</v>
          </cell>
          <cell r="I69">
            <v>8.0851637245649144E-2</v>
          </cell>
          <cell r="J69">
            <v>4234.0320000000002</v>
          </cell>
          <cell r="K69">
            <v>3910.8670000000002</v>
          </cell>
          <cell r="L69">
            <v>4784.4733999999999</v>
          </cell>
          <cell r="M69">
            <v>-323.16499999999996</v>
          </cell>
          <cell r="N69">
            <v>873.60639999999967</v>
          </cell>
          <cell r="O69">
            <v>-7.6325592248712386</v>
          </cell>
          <cell r="P69">
            <v>22.337921489020207</v>
          </cell>
          <cell r="AQ69">
            <v>58.32</v>
          </cell>
          <cell r="AR69">
            <v>52.7</v>
          </cell>
          <cell r="AS69">
            <v>64.42</v>
          </cell>
          <cell r="AT69">
            <v>-5.6199999999999974</v>
          </cell>
          <cell r="AU69">
            <v>11.719999999999999</v>
          </cell>
        </row>
        <row r="70">
          <cell r="C70">
            <v>1031</v>
          </cell>
          <cell r="D70">
            <v>1031</v>
          </cell>
          <cell r="E70">
            <v>1031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301.67060000000004</v>
          </cell>
          <cell r="K70">
            <v>372.80959999999999</v>
          </cell>
          <cell r="L70">
            <v>483.4359</v>
          </cell>
          <cell r="M70">
            <v>71.138999999999953</v>
          </cell>
          <cell r="N70">
            <v>110.62630000000001</v>
          </cell>
          <cell r="O70">
            <v>23.581681476418304</v>
          </cell>
          <cell r="P70">
            <v>29.673672566371678</v>
          </cell>
          <cell r="AQ70">
            <v>29.26</v>
          </cell>
          <cell r="AR70">
            <v>36.159999999999997</v>
          </cell>
          <cell r="AS70">
            <v>46.89</v>
          </cell>
          <cell r="AT70">
            <v>6.899999999999995</v>
          </cell>
          <cell r="AU70">
            <v>10.730000000000004</v>
          </cell>
        </row>
        <row r="71">
          <cell r="C71">
            <v>3285</v>
          </cell>
          <cell r="D71">
            <v>3287</v>
          </cell>
          <cell r="E71">
            <v>3283</v>
          </cell>
          <cell r="F71">
            <v>2</v>
          </cell>
          <cell r="G71">
            <v>-4</v>
          </cell>
          <cell r="H71">
            <v>6.0882800608830223E-2</v>
          </cell>
          <cell r="I71">
            <v>-0.12169151201704143</v>
          </cell>
          <cell r="J71">
            <v>1679.9489999999998</v>
          </cell>
          <cell r="K71">
            <v>1218.1622000000002</v>
          </cell>
          <cell r="L71">
            <v>660.21130000000005</v>
          </cell>
          <cell r="M71">
            <v>-461.78679999999963</v>
          </cell>
          <cell r="N71">
            <v>-557.95090000000016</v>
          </cell>
          <cell r="O71">
            <v>-27.488143985323344</v>
          </cell>
          <cell r="P71">
            <v>-45.802677180428034</v>
          </cell>
          <cell r="AQ71">
            <v>51.14</v>
          </cell>
          <cell r="AR71">
            <v>37.06</v>
          </cell>
          <cell r="AS71">
            <v>20.11</v>
          </cell>
          <cell r="AT71">
            <v>-14.079999999999998</v>
          </cell>
          <cell r="AU71">
            <v>-16.950000000000003</v>
          </cell>
        </row>
        <row r="72">
          <cell r="C72">
            <v>3676</v>
          </cell>
          <cell r="D72">
            <v>3676</v>
          </cell>
          <cell r="E72">
            <v>3676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1424.45</v>
          </cell>
          <cell r="K72">
            <v>1231.46</v>
          </cell>
          <cell r="L72">
            <v>1125.9588000000001</v>
          </cell>
          <cell r="M72">
            <v>-192.99</v>
          </cell>
          <cell r="N72">
            <v>-105.50119999999993</v>
          </cell>
          <cell r="O72">
            <v>-13.548387096774196</v>
          </cell>
          <cell r="P72">
            <v>-8.5671641791044699</v>
          </cell>
          <cell r="AQ72">
            <v>38.75</v>
          </cell>
          <cell r="AR72">
            <v>33.5</v>
          </cell>
          <cell r="AS72">
            <v>30.63</v>
          </cell>
          <cell r="AT72">
            <v>-5.25</v>
          </cell>
          <cell r="AU72">
            <v>-2.870000000000001</v>
          </cell>
        </row>
        <row r="73">
          <cell r="C73">
            <v>827</v>
          </cell>
          <cell r="D73">
            <v>529</v>
          </cell>
          <cell r="F73">
            <v>-298</v>
          </cell>
          <cell r="H73">
            <v>-36.033857315598553</v>
          </cell>
          <cell r="J73">
            <v>543.50440000000003</v>
          </cell>
          <cell r="K73">
            <v>288.88690000000003</v>
          </cell>
          <cell r="M73">
            <v>-254.61750000000001</v>
          </cell>
          <cell r="O73">
            <v>-46.847366829044987</v>
          </cell>
          <cell r="AQ73">
            <v>65.72</v>
          </cell>
          <cell r="AR73">
            <v>54.61</v>
          </cell>
          <cell r="AT73">
            <v>-11.11</v>
          </cell>
        </row>
        <row r="74">
          <cell r="C74">
            <v>6032</v>
          </cell>
          <cell r="D74">
            <v>6232</v>
          </cell>
          <cell r="E74">
            <v>6148</v>
          </cell>
          <cell r="F74">
            <v>200</v>
          </cell>
          <cell r="G74">
            <v>-84</v>
          </cell>
          <cell r="H74">
            <v>3.3156498673740042</v>
          </cell>
          <cell r="I74">
            <v>-1.347881899871628</v>
          </cell>
          <cell r="J74">
            <v>3538.3712</v>
          </cell>
          <cell r="K74">
            <v>3422.6143999999999</v>
          </cell>
          <cell r="L74">
            <v>3318.6903999999995</v>
          </cell>
          <cell r="M74">
            <v>-115.75680000000011</v>
          </cell>
          <cell r="N74">
            <v>-103.92400000000043</v>
          </cell>
          <cell r="O74">
            <v>-3.2714713481728608</v>
          </cell>
          <cell r="P74">
            <v>-3.0363922970697566</v>
          </cell>
          <cell r="AQ74">
            <v>58.66</v>
          </cell>
          <cell r="AR74">
            <v>54.92</v>
          </cell>
          <cell r="AS74">
            <v>53.98</v>
          </cell>
          <cell r="AT74">
            <v>-3.7399999999999949</v>
          </cell>
          <cell r="AU74">
            <v>-0.94000000000000483</v>
          </cell>
        </row>
        <row r="75">
          <cell r="C75">
            <v>2734</v>
          </cell>
          <cell r="D75">
            <v>3126</v>
          </cell>
          <cell r="E75">
            <v>3135</v>
          </cell>
          <cell r="F75">
            <v>392</v>
          </cell>
          <cell r="G75">
            <v>9</v>
          </cell>
          <cell r="H75">
            <v>14.337966349670817</v>
          </cell>
          <cell r="I75">
            <v>0.28790786948176272</v>
          </cell>
          <cell r="J75">
            <v>1339.1131999999998</v>
          </cell>
          <cell r="K75">
            <v>1273.5324000000001</v>
          </cell>
          <cell r="L75">
            <v>1376.8920000000001</v>
          </cell>
          <cell r="M75">
            <v>-65.580799999999726</v>
          </cell>
          <cell r="N75">
            <v>103.3596</v>
          </cell>
          <cell r="O75">
            <v>-4.8973305617478591</v>
          </cell>
          <cell r="P75">
            <v>8.1159772613558889</v>
          </cell>
          <cell r="AQ75">
            <v>48.98</v>
          </cell>
          <cell r="AR75">
            <v>40.74</v>
          </cell>
          <cell r="AS75">
            <v>43.92</v>
          </cell>
          <cell r="AT75">
            <v>-8.2399999999999949</v>
          </cell>
          <cell r="AU75">
            <v>3.1799999999999997</v>
          </cell>
        </row>
        <row r="76">
          <cell r="C76">
            <v>885</v>
          </cell>
          <cell r="D76">
            <v>913</v>
          </cell>
          <cell r="E76">
            <v>876</v>
          </cell>
          <cell r="F76">
            <v>28</v>
          </cell>
          <cell r="G76">
            <v>-37</v>
          </cell>
          <cell r="H76">
            <v>3.1638418079096065</v>
          </cell>
          <cell r="I76">
            <v>-4.0525739320920078</v>
          </cell>
          <cell r="J76">
            <v>584.45400000000006</v>
          </cell>
          <cell r="K76">
            <v>178.58279999999999</v>
          </cell>
          <cell r="L76">
            <v>187.90199999999999</v>
          </cell>
          <cell r="M76">
            <v>-405.87120000000004</v>
          </cell>
          <cell r="N76">
            <v>9.319199999999995</v>
          </cell>
          <cell r="O76">
            <v>-69.444507181061297</v>
          </cell>
          <cell r="P76">
            <v>5.2184196910340708</v>
          </cell>
          <cell r="AQ76">
            <v>66.040000000000006</v>
          </cell>
          <cell r="AR76">
            <v>19.559999999999999</v>
          </cell>
          <cell r="AS76">
            <v>21.45</v>
          </cell>
          <cell r="AT76">
            <v>-46.480000000000004</v>
          </cell>
          <cell r="AU76">
            <v>1.8900000000000006</v>
          </cell>
        </row>
        <row r="77">
          <cell r="C77">
            <v>560</v>
          </cell>
          <cell r="D77">
            <v>573</v>
          </cell>
          <cell r="F77">
            <v>13</v>
          </cell>
          <cell r="H77">
            <v>2.3214285714285632</v>
          </cell>
          <cell r="J77">
            <v>431.87200000000001</v>
          </cell>
          <cell r="K77">
            <v>338.18460000000005</v>
          </cell>
          <cell r="M77">
            <v>-93.687399999999968</v>
          </cell>
          <cell r="O77">
            <v>-21.693325800237094</v>
          </cell>
          <cell r="AQ77">
            <v>77.12</v>
          </cell>
          <cell r="AR77">
            <v>59.02</v>
          </cell>
          <cell r="AT77">
            <v>-18.100000000000001</v>
          </cell>
        </row>
        <row r="78">
          <cell r="C78">
            <v>678</v>
          </cell>
          <cell r="D78">
            <v>686</v>
          </cell>
          <cell r="E78">
            <v>685</v>
          </cell>
          <cell r="F78">
            <v>8</v>
          </cell>
          <cell r="G78">
            <v>-1</v>
          </cell>
          <cell r="H78">
            <v>1.1799410029498469</v>
          </cell>
          <cell r="I78">
            <v>-0.14577259475219151</v>
          </cell>
          <cell r="J78">
            <v>203.87460000000002</v>
          </cell>
          <cell r="K78">
            <v>179.59479999999999</v>
          </cell>
          <cell r="L78">
            <v>208.92499999999998</v>
          </cell>
          <cell r="M78">
            <v>-24.279800000000023</v>
          </cell>
          <cell r="N78">
            <v>29.330199999999991</v>
          </cell>
          <cell r="O78">
            <v>-11.90918339018201</v>
          </cell>
          <cell r="P78">
            <v>16.331319169597336</v>
          </cell>
          <cell r="AQ78">
            <v>30.07</v>
          </cell>
          <cell r="AR78">
            <v>26.18</v>
          </cell>
          <cell r="AS78">
            <v>30.5</v>
          </cell>
          <cell r="AT78">
            <v>-3.8900000000000006</v>
          </cell>
          <cell r="AU78">
            <v>4.32</v>
          </cell>
        </row>
        <row r="79">
          <cell r="C79">
            <v>3631</v>
          </cell>
          <cell r="D79">
            <v>3631</v>
          </cell>
          <cell r="E79">
            <v>4312</v>
          </cell>
          <cell r="F79">
            <v>0</v>
          </cell>
          <cell r="G79">
            <v>681</v>
          </cell>
          <cell r="H79">
            <v>0</v>
          </cell>
          <cell r="I79">
            <v>18.755163866703395</v>
          </cell>
          <cell r="J79">
            <v>978.91759999999999</v>
          </cell>
          <cell r="K79">
            <v>1853.9886000000001</v>
          </cell>
          <cell r="L79">
            <v>1955.0608000000002</v>
          </cell>
          <cell r="M79">
            <v>875.07100000000014</v>
          </cell>
          <cell r="N79">
            <v>101.07220000000007</v>
          </cell>
          <cell r="O79">
            <v>89.391691394658764</v>
          </cell>
          <cell r="P79">
            <v>5.4516084942485721</v>
          </cell>
          <cell r="AQ79">
            <v>26.96</v>
          </cell>
          <cell r="AR79">
            <v>51.06</v>
          </cell>
          <cell r="AS79">
            <v>45.34</v>
          </cell>
          <cell r="AT79">
            <v>24.1</v>
          </cell>
          <cell r="AU79">
            <v>-5.7199999999999989</v>
          </cell>
        </row>
        <row r="80">
          <cell r="C80">
            <v>4192</v>
          </cell>
          <cell r="D80">
            <v>4176</v>
          </cell>
          <cell r="E80">
            <v>4181</v>
          </cell>
          <cell r="F80">
            <v>-16</v>
          </cell>
          <cell r="G80">
            <v>5</v>
          </cell>
          <cell r="H80">
            <v>-0.38167938931297218</v>
          </cell>
          <cell r="I80">
            <v>0.11973180076627621</v>
          </cell>
          <cell r="J80">
            <v>1826.4543999999999</v>
          </cell>
          <cell r="K80">
            <v>1768.9535999999998</v>
          </cell>
          <cell r="L80">
            <v>1677.4172000000001</v>
          </cell>
          <cell r="M80">
            <v>-57.500800000000027</v>
          </cell>
          <cell r="N80">
            <v>-91.53639999999973</v>
          </cell>
          <cell r="O80">
            <v>-3.1482198515331183</v>
          </cell>
          <cell r="P80">
            <v>-5.1746071801996196</v>
          </cell>
          <cell r="AQ80">
            <v>43.57</v>
          </cell>
          <cell r="AR80">
            <v>42.36</v>
          </cell>
          <cell r="AS80">
            <v>40.119999999999997</v>
          </cell>
          <cell r="AT80">
            <v>-1.2100000000000009</v>
          </cell>
          <cell r="AU80">
            <v>-2.240000000000002</v>
          </cell>
        </row>
        <row r="81">
          <cell r="C81">
            <v>1187</v>
          </cell>
          <cell r="D81">
            <v>1221</v>
          </cell>
          <cell r="E81">
            <v>1293</v>
          </cell>
          <cell r="F81">
            <v>34</v>
          </cell>
          <cell r="G81">
            <v>72</v>
          </cell>
          <cell r="H81">
            <v>2.8643639427127221</v>
          </cell>
          <cell r="I81">
            <v>5.8968058968059012</v>
          </cell>
          <cell r="J81">
            <v>485.12689999999992</v>
          </cell>
          <cell r="K81">
            <v>335.16449999999998</v>
          </cell>
          <cell r="L81">
            <v>222.78390000000002</v>
          </cell>
          <cell r="M81">
            <v>-149.96239999999995</v>
          </cell>
          <cell r="N81">
            <v>-112.38059999999996</v>
          </cell>
          <cell r="O81">
            <v>-30.91199436683474</v>
          </cell>
          <cell r="P81">
            <v>-33.529983038179743</v>
          </cell>
          <cell r="AQ81">
            <v>40.869999999999997</v>
          </cell>
          <cell r="AR81">
            <v>27.45</v>
          </cell>
          <cell r="AS81">
            <v>17.23</v>
          </cell>
          <cell r="AT81">
            <v>-13.419999999999998</v>
          </cell>
          <cell r="AU81">
            <v>-10.219999999999999</v>
          </cell>
        </row>
        <row r="82">
          <cell r="C82">
            <v>5091</v>
          </cell>
          <cell r="D82">
            <v>5217</v>
          </cell>
          <cell r="E82">
            <v>5222</v>
          </cell>
          <cell r="F82">
            <v>126</v>
          </cell>
          <cell r="G82">
            <v>5</v>
          </cell>
          <cell r="H82">
            <v>2.4749558043606346</v>
          </cell>
          <cell r="I82">
            <v>9.5840521372436704E-2</v>
          </cell>
          <cell r="J82">
            <v>2229.8579999999997</v>
          </cell>
          <cell r="K82">
            <v>2899.6085999999996</v>
          </cell>
          <cell r="L82">
            <v>2120.6541999999999</v>
          </cell>
          <cell r="M82">
            <v>669.75059999999985</v>
          </cell>
          <cell r="N82">
            <v>-778.95439999999962</v>
          </cell>
          <cell r="O82">
            <v>30.035571771834803</v>
          </cell>
          <cell r="P82">
            <v>-26.864122281883141</v>
          </cell>
          <cell r="AQ82">
            <v>43.8</v>
          </cell>
          <cell r="AR82">
            <v>55.58</v>
          </cell>
          <cell r="AS82">
            <v>40.61</v>
          </cell>
          <cell r="AT82">
            <v>11.780000000000001</v>
          </cell>
          <cell r="AU82">
            <v>-14.969999999999999</v>
          </cell>
        </row>
        <row r="83">
          <cell r="C83">
            <v>3103</v>
          </cell>
          <cell r="D83">
            <v>3131</v>
          </cell>
          <cell r="E83">
            <v>3196</v>
          </cell>
          <cell r="F83">
            <v>28</v>
          </cell>
          <cell r="G83">
            <v>65</v>
          </cell>
          <cell r="H83">
            <v>0.90235256203674563</v>
          </cell>
          <cell r="I83">
            <v>2.0760140530182047</v>
          </cell>
          <cell r="J83">
            <v>1373.6981000000001</v>
          </cell>
          <cell r="K83">
            <v>1588.9824999999998</v>
          </cell>
          <cell r="L83">
            <v>1467.6032</v>
          </cell>
          <cell r="M83">
            <v>215.28439999999978</v>
          </cell>
          <cell r="N83">
            <v>-121.37929999999983</v>
          </cell>
          <cell r="O83">
            <v>15.671885984263923</v>
          </cell>
          <cell r="P83">
            <v>-7.6388065947862742</v>
          </cell>
          <cell r="AQ83">
            <v>44.27</v>
          </cell>
          <cell r="AR83">
            <v>50.75</v>
          </cell>
          <cell r="AS83">
            <v>45.92</v>
          </cell>
          <cell r="AT83">
            <v>6.4799999999999969</v>
          </cell>
          <cell r="AU83">
            <v>-4.8299999999999983</v>
          </cell>
        </row>
        <row r="84">
          <cell r="C84">
            <v>2983</v>
          </cell>
          <cell r="D84">
            <v>3008</v>
          </cell>
          <cell r="E84">
            <v>3000</v>
          </cell>
          <cell r="F84">
            <v>25</v>
          </cell>
          <cell r="G84">
            <v>-8</v>
          </cell>
          <cell r="H84">
            <v>0.83808246731478242</v>
          </cell>
          <cell r="I84">
            <v>-0.26595744680850686</v>
          </cell>
          <cell r="J84">
            <v>851.34819999999991</v>
          </cell>
          <cell r="K84">
            <v>1026.6304000000002</v>
          </cell>
          <cell r="L84">
            <v>908.40000000000009</v>
          </cell>
          <cell r="M84">
            <v>175.28220000000033</v>
          </cell>
          <cell r="N84">
            <v>-118.23040000000015</v>
          </cell>
          <cell r="O84">
            <v>20.588779068306053</v>
          </cell>
          <cell r="P84">
            <v>-11.516354863444533</v>
          </cell>
          <cell r="AQ84">
            <v>28.54</v>
          </cell>
          <cell r="AR84">
            <v>34.130000000000003</v>
          </cell>
          <cell r="AS84">
            <v>30.28</v>
          </cell>
          <cell r="AT84">
            <v>5.5900000000000034</v>
          </cell>
          <cell r="AU84">
            <v>-3.8500000000000014</v>
          </cell>
        </row>
        <row r="85">
          <cell r="C85">
            <v>15425</v>
          </cell>
          <cell r="D85">
            <v>15586</v>
          </cell>
          <cell r="E85">
            <v>15703</v>
          </cell>
          <cell r="F85">
            <v>161</v>
          </cell>
          <cell r="G85">
            <v>117</v>
          </cell>
          <cell r="H85">
            <v>1.0437601296596544</v>
          </cell>
          <cell r="I85">
            <v>0.75067368150905089</v>
          </cell>
          <cell r="J85">
            <v>8701.8109000000004</v>
          </cell>
          <cell r="K85">
            <v>9095.0712000000003</v>
          </cell>
          <cell r="L85">
            <v>10303.483699999999</v>
          </cell>
          <cell r="M85">
            <v>393.26029999999992</v>
          </cell>
          <cell r="N85">
            <v>1208.4124999999985</v>
          </cell>
          <cell r="O85">
            <v>4.5192926451665283</v>
          </cell>
          <cell r="P85">
            <v>13.286454535946879</v>
          </cell>
          <cell r="AQ85">
            <v>56.413684927066456</v>
          </cell>
          <cell r="AR85">
            <v>58.354107532400882</v>
          </cell>
          <cell r="AS85">
            <v>65.61474686365662</v>
          </cell>
          <cell r="AT85">
            <v>1.940422605334426</v>
          </cell>
          <cell r="AU85">
            <v>7.2606393312557387</v>
          </cell>
        </row>
        <row r="86">
          <cell r="C86">
            <v>4542</v>
          </cell>
          <cell r="D86">
            <v>4542</v>
          </cell>
          <cell r="E86">
            <v>4542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2616.1920000000005</v>
          </cell>
          <cell r="K86">
            <v>2765.6237999999998</v>
          </cell>
          <cell r="L86">
            <v>3220.2780000000002</v>
          </cell>
          <cell r="M86">
            <v>149.43179999999938</v>
          </cell>
          <cell r="N86">
            <v>454.6542000000004</v>
          </cell>
          <cell r="O86">
            <v>5.7118055555555269</v>
          </cell>
          <cell r="P86">
            <v>16.439481031368054</v>
          </cell>
          <cell r="AQ86">
            <v>57.6</v>
          </cell>
          <cell r="AR86">
            <v>60.89</v>
          </cell>
          <cell r="AS86">
            <v>70.900000000000006</v>
          </cell>
          <cell r="AT86">
            <v>3.2899999999999991</v>
          </cell>
          <cell r="AU86">
            <v>10.010000000000005</v>
          </cell>
        </row>
        <row r="87">
          <cell r="C87">
            <v>2784</v>
          </cell>
          <cell r="D87">
            <v>2839</v>
          </cell>
          <cell r="E87">
            <v>2839</v>
          </cell>
          <cell r="F87">
            <v>55</v>
          </cell>
          <cell r="G87">
            <v>0</v>
          </cell>
          <cell r="H87">
            <v>1.9755747126436685</v>
          </cell>
          <cell r="I87">
            <v>0</v>
          </cell>
          <cell r="J87">
            <v>1696.5695999999998</v>
          </cell>
          <cell r="K87">
            <v>1527.3819999999998</v>
          </cell>
          <cell r="L87">
            <v>1552.6490999999999</v>
          </cell>
          <cell r="M87">
            <v>-169.18759999999997</v>
          </cell>
          <cell r="N87">
            <v>25.267100000000028</v>
          </cell>
          <cell r="O87">
            <v>-9.9723347630418466</v>
          </cell>
          <cell r="P87">
            <v>1.6542750929368077</v>
          </cell>
          <cell r="AQ87">
            <v>60.94</v>
          </cell>
          <cell r="AR87">
            <v>53.8</v>
          </cell>
          <cell r="AS87">
            <v>54.69</v>
          </cell>
          <cell r="AT87">
            <v>-7.1400000000000006</v>
          </cell>
          <cell r="AU87">
            <v>0.89000000000000057</v>
          </cell>
        </row>
        <row r="88">
          <cell r="C88">
            <v>1145</v>
          </cell>
          <cell r="D88">
            <v>1258</v>
          </cell>
          <cell r="E88">
            <v>1258</v>
          </cell>
          <cell r="F88">
            <v>113</v>
          </cell>
          <cell r="G88">
            <v>0</v>
          </cell>
          <cell r="H88">
            <v>9.8689956331877724</v>
          </cell>
          <cell r="I88">
            <v>0</v>
          </cell>
          <cell r="J88">
            <v>695.12950000000001</v>
          </cell>
          <cell r="K88">
            <v>656.67600000000004</v>
          </cell>
          <cell r="L88">
            <v>710.51839999999993</v>
          </cell>
          <cell r="M88">
            <v>-38.453499999999963</v>
          </cell>
          <cell r="N88">
            <v>53.842399999999884</v>
          </cell>
          <cell r="O88">
            <v>-5.5318469436270501</v>
          </cell>
          <cell r="P88">
            <v>8.199233716475085</v>
          </cell>
          <cell r="AQ88">
            <v>60.71</v>
          </cell>
          <cell r="AR88">
            <v>52.2</v>
          </cell>
          <cell r="AS88">
            <v>56.48</v>
          </cell>
          <cell r="AT88">
            <v>-8.509999999999998</v>
          </cell>
          <cell r="AU88">
            <v>4.279999999999994</v>
          </cell>
        </row>
        <row r="89">
          <cell r="C89">
            <v>600</v>
          </cell>
          <cell r="D89">
            <v>601</v>
          </cell>
          <cell r="E89">
            <v>678</v>
          </cell>
          <cell r="F89">
            <v>1</v>
          </cell>
          <cell r="G89">
            <v>77</v>
          </cell>
          <cell r="H89">
            <v>0.16666666666667052</v>
          </cell>
          <cell r="I89">
            <v>12.81198003327788</v>
          </cell>
          <cell r="J89">
            <v>334.56</v>
          </cell>
          <cell r="K89">
            <v>375.86539999999997</v>
          </cell>
          <cell r="L89">
            <v>415.61399999999998</v>
          </cell>
          <cell r="M89">
            <v>41.305399999999963</v>
          </cell>
          <cell r="N89">
            <v>39.74860000000001</v>
          </cell>
          <cell r="O89">
            <v>12.346186035389749</v>
          </cell>
          <cell r="P89">
            <v>10.575221874639173</v>
          </cell>
          <cell r="AQ89">
            <v>55.76</v>
          </cell>
          <cell r="AR89">
            <v>62.54</v>
          </cell>
          <cell r="AS89">
            <v>61.3</v>
          </cell>
          <cell r="AT89">
            <v>6.7800000000000011</v>
          </cell>
          <cell r="AU89">
            <v>-1.240000000000002</v>
          </cell>
        </row>
        <row r="90">
          <cell r="C90">
            <v>6354</v>
          </cell>
          <cell r="D90">
            <v>6346</v>
          </cell>
          <cell r="E90">
            <v>6386</v>
          </cell>
          <cell r="F90">
            <v>-8</v>
          </cell>
          <cell r="G90">
            <v>40</v>
          </cell>
          <cell r="H90">
            <v>-0.12590494176896172</v>
          </cell>
          <cell r="I90">
            <v>0.63031831074693567</v>
          </cell>
          <cell r="J90">
            <v>3359.3597999999997</v>
          </cell>
          <cell r="K90">
            <v>3769.5239999999999</v>
          </cell>
          <cell r="L90">
            <v>4404.4241999999995</v>
          </cell>
          <cell r="M90">
            <v>410.16420000000016</v>
          </cell>
          <cell r="N90">
            <v>634.90019999999959</v>
          </cell>
          <cell r="O90">
            <v>12.209594220898889</v>
          </cell>
          <cell r="P90">
            <v>16.842980705256139</v>
          </cell>
          <cell r="AQ90">
            <v>52.87</v>
          </cell>
          <cell r="AR90">
            <v>59.4</v>
          </cell>
          <cell r="AS90">
            <v>68.97</v>
          </cell>
          <cell r="AT90">
            <v>6.5300000000000011</v>
          </cell>
          <cell r="AU90">
            <v>9.57</v>
          </cell>
        </row>
      </sheetData>
      <sheetData sheetId="4">
        <row r="10">
          <cell r="C10">
            <v>441458.65934065939</v>
          </cell>
          <cell r="D10">
            <v>445067.17307692312</v>
          </cell>
          <cell r="E10">
            <v>441330.35714285716</v>
          </cell>
          <cell r="F10">
            <v>3608.5137362637324</v>
          </cell>
          <cell r="G10">
            <v>-3736.8159340659622</v>
          </cell>
          <cell r="H10">
            <v>0.81740694398275693</v>
          </cell>
          <cell r="I10">
            <v>-0.83960717844722144</v>
          </cell>
          <cell r="J10">
            <v>265764.63143939443</v>
          </cell>
          <cell r="K10">
            <v>272523.43608099036</v>
          </cell>
          <cell r="L10">
            <v>265213.80469234689</v>
          </cell>
          <cell r="M10">
            <v>6758.8046415959252</v>
          </cell>
          <cell r="N10">
            <v>-7309.6313886434655</v>
          </cell>
          <cell r="O10">
            <v>2.5431542959610143</v>
          </cell>
          <cell r="P10">
            <v>-2.6822028570310352</v>
          </cell>
          <cell r="AQ10">
            <v>60.201476585899847</v>
          </cell>
          <cell r="AR10">
            <v>61.231978579082671</v>
          </cell>
          <cell r="AS10">
            <v>60.094167645598439</v>
          </cell>
          <cell r="AT10">
            <v>1.0305019931828241</v>
          </cell>
          <cell r="AU10">
            <v>-1.1378109334842321</v>
          </cell>
        </row>
        <row r="12">
          <cell r="C12">
            <v>206096.01648351649</v>
          </cell>
          <cell r="D12">
            <v>206698.74450549451</v>
          </cell>
          <cell r="E12">
            <v>203303.5</v>
          </cell>
          <cell r="F12">
            <v>602.7280219780223</v>
          </cell>
          <cell r="G12">
            <v>-3395.2445054945129</v>
          </cell>
          <cell r="H12">
            <v>0.29245010760614587</v>
          </cell>
          <cell r="I12">
            <v>-1.6426052870409436</v>
          </cell>
          <cell r="J12">
            <v>146667.33375674134</v>
          </cell>
          <cell r="K12">
            <v>148760.85073354139</v>
          </cell>
          <cell r="L12">
            <v>143941.08725051017</v>
          </cell>
          <cell r="M12">
            <v>2093.5169768000487</v>
          </cell>
          <cell r="N12">
            <v>-4819.7634830312163</v>
          </cell>
          <cell r="O12">
            <v>1.4273914464636661</v>
          </cell>
          <cell r="P12">
            <v>-3.2399407903792588</v>
          </cell>
          <cell r="AQ12">
            <v>71.164565069830815</v>
          </cell>
          <cell r="AR12">
            <v>71.969885975571074</v>
          </cell>
          <cell r="AS12">
            <v>70.801086676082889</v>
          </cell>
          <cell r="AT12">
            <v>0.80532090574025972</v>
          </cell>
          <cell r="AU12">
            <v>-1.1687992994881853</v>
          </cell>
        </row>
        <row r="13">
          <cell r="C13">
            <v>68688.302197802201</v>
          </cell>
          <cell r="D13">
            <v>68874.815934065933</v>
          </cell>
          <cell r="E13">
            <v>69641.21428571429</v>
          </cell>
          <cell r="F13">
            <v>186.51373626373243</v>
          </cell>
          <cell r="G13">
            <v>766.39835164835677</v>
          </cell>
          <cell r="H13">
            <v>0.27153639017984954</v>
          </cell>
          <cell r="I13">
            <v>1.1127410523783299</v>
          </cell>
          <cell r="J13">
            <v>52309.506098578073</v>
          </cell>
          <cell r="K13">
            <v>53784.812998337307</v>
          </cell>
          <cell r="L13">
            <v>53753.812803571425</v>
          </cell>
          <cell r="M13">
            <v>1475.3068997592345</v>
          </cell>
          <cell r="N13">
            <v>-31.000194765882043</v>
          </cell>
          <cell r="O13">
            <v>2.8203418647826606</v>
          </cell>
          <cell r="P13">
            <v>-5.7637450123404488E-2</v>
          </cell>
          <cell r="AQ13">
            <v>76.154897449556998</v>
          </cell>
          <cell r="AR13">
            <v>78.090681287374579</v>
          </cell>
          <cell r="AS13">
            <v>77.186782790773506</v>
          </cell>
          <cell r="AT13">
            <v>1.9357838378175813</v>
          </cell>
          <cell r="AU13">
            <v>-0.90389849660107302</v>
          </cell>
        </row>
        <row r="14">
          <cell r="C14">
            <v>4345.8571428571431</v>
          </cell>
          <cell r="D14">
            <v>4343.5</v>
          </cell>
          <cell r="E14">
            <v>4387.2142857142853</v>
          </cell>
          <cell r="F14">
            <v>-2.357142857143117</v>
          </cell>
          <cell r="G14">
            <v>43.714285714285325</v>
          </cell>
          <cell r="H14">
            <v>-5.4238848164100961E-2</v>
          </cell>
          <cell r="I14">
            <v>1.0064299692479572</v>
          </cell>
          <cell r="J14">
            <v>3121.6291857142851</v>
          </cell>
          <cell r="K14">
            <v>3353.0578999999998</v>
          </cell>
          <cell r="L14">
            <v>3290.4107142857138</v>
          </cell>
          <cell r="M14">
            <v>231.4287142857147</v>
          </cell>
          <cell r="N14">
            <v>-62.647185714286024</v>
          </cell>
          <cell r="O14">
            <v>7.4137157399993825</v>
          </cell>
          <cell r="P14">
            <v>-1.8683597952270925</v>
          </cell>
          <cell r="AQ14">
            <v>71.829999999999984</v>
          </cell>
          <cell r="AR14">
            <v>77.19714285714285</v>
          </cell>
          <cell r="AS14">
            <v>75</v>
          </cell>
          <cell r="AT14">
            <v>5.3671428571428663</v>
          </cell>
          <cell r="AU14">
            <v>-2.1971428571428504</v>
          </cell>
        </row>
        <row r="15">
          <cell r="C15">
            <v>34898.428571428572</v>
          </cell>
          <cell r="D15">
            <v>35377.5</v>
          </cell>
          <cell r="E15">
            <v>35555.785714285717</v>
          </cell>
          <cell r="F15">
            <v>479.07142857142753</v>
          </cell>
          <cell r="G15">
            <v>178.2857142857174</v>
          </cell>
          <cell r="H15">
            <v>1.3727593137636163</v>
          </cell>
          <cell r="I15">
            <v>0.5039522699052057</v>
          </cell>
          <cell r="J15">
            <v>28093.982823469392</v>
          </cell>
          <cell r="K15">
            <v>28879.158642857146</v>
          </cell>
          <cell r="L15">
            <v>27951.672999489794</v>
          </cell>
          <cell r="M15">
            <v>785.17581938775402</v>
          </cell>
          <cell r="N15">
            <v>-927.48564336735217</v>
          </cell>
          <cell r="O15">
            <v>2.7948184645853358</v>
          </cell>
          <cell r="P15">
            <v>-3.2116089489911515</v>
          </cell>
          <cell r="AQ15">
            <v>80.502142857142871</v>
          </cell>
          <cell r="AR15">
            <v>81.631428571428572</v>
          </cell>
          <cell r="AS15">
            <v>78.613571428571419</v>
          </cell>
          <cell r="AT15">
            <v>1.1292857142857002</v>
          </cell>
          <cell r="AU15">
            <v>-3.017857142857153</v>
          </cell>
        </row>
        <row r="16">
          <cell r="C16">
            <v>6226.2307692307695</v>
          </cell>
          <cell r="D16">
            <v>6291.6730769230771</v>
          </cell>
          <cell r="E16">
            <v>6808.3571428571431</v>
          </cell>
          <cell r="F16">
            <v>65.442307692307622</v>
          </cell>
          <cell r="G16">
            <v>516.68406593406598</v>
          </cell>
          <cell r="H16">
            <v>1.0510742392606964</v>
          </cell>
          <cell r="I16">
            <v>8.2121887074709363</v>
          </cell>
          <cell r="J16">
            <v>2776.5397174556219</v>
          </cell>
          <cell r="K16">
            <v>3565.09185343935</v>
          </cell>
          <cell r="L16">
            <v>4357.3485714285707</v>
          </cell>
          <cell r="M16">
            <v>788.55213598372802</v>
          </cell>
          <cell r="N16">
            <v>792.25671798922076</v>
          </cell>
          <cell r="O16">
            <v>28.400535062626254</v>
          </cell>
          <cell r="P16">
            <v>22.222617272116207</v>
          </cell>
          <cell r="AQ16">
            <v>44.594230769230776</v>
          </cell>
          <cell r="AR16">
            <v>56.663653846153856</v>
          </cell>
          <cell r="AS16">
            <v>63.999999999999993</v>
          </cell>
          <cell r="AT16">
            <v>12.06942307692308</v>
          </cell>
          <cell r="AU16">
            <v>7.3363461538461365</v>
          </cell>
        </row>
        <row r="17">
          <cell r="C17">
            <v>907.5</v>
          </cell>
          <cell r="J17">
            <v>544.66205357142849</v>
          </cell>
          <cell r="AQ17">
            <v>60.017857142857132</v>
          </cell>
        </row>
        <row r="18">
          <cell r="C18">
            <v>22310.285714285714</v>
          </cell>
          <cell r="D18">
            <v>22089.214285714286</v>
          </cell>
          <cell r="E18">
            <v>22291.071428571428</v>
          </cell>
          <cell r="F18">
            <v>-221.07142857142753</v>
          </cell>
          <cell r="G18">
            <v>201.8571428571413</v>
          </cell>
          <cell r="H18">
            <v>-0.99089465461157378</v>
          </cell>
          <cell r="I18">
            <v>0.91382672215591931</v>
          </cell>
          <cell r="J18">
            <v>17772.692318367346</v>
          </cell>
          <cell r="K18">
            <v>17611.099429591839</v>
          </cell>
          <cell r="L18">
            <v>17797.987538265304</v>
          </cell>
          <cell r="M18">
            <v>-161.59288877550716</v>
          </cell>
          <cell r="N18">
            <v>186.88810867346547</v>
          </cell>
          <cell r="O18">
            <v>-0.90922008821650024</v>
          </cell>
          <cell r="P18">
            <v>1.061195011819871</v>
          </cell>
          <cell r="AQ18">
            <v>79.661428571428573</v>
          </cell>
          <cell r="AR18">
            <v>79.727142857142866</v>
          </cell>
          <cell r="AS18">
            <v>79.843571428571423</v>
          </cell>
          <cell r="AT18">
            <v>6.5714285714292942E-2</v>
          </cell>
          <cell r="AU18">
            <v>0.11642857142855689</v>
          </cell>
        </row>
        <row r="19">
          <cell r="C19">
            <v>9134.2857142857138</v>
          </cell>
          <cell r="D19">
            <v>9292.3571428571431</v>
          </cell>
          <cell r="E19">
            <v>9312</v>
          </cell>
          <cell r="F19">
            <v>158.07142857142935</v>
          </cell>
          <cell r="G19">
            <v>19.642857142856883</v>
          </cell>
          <cell r="H19">
            <v>1.730528620581806</v>
          </cell>
          <cell r="I19">
            <v>0.21138723836024997</v>
          </cell>
          <cell r="J19">
            <v>7683.5654081632647</v>
          </cell>
          <cell r="K19">
            <v>7704.6251770408171</v>
          </cell>
          <cell r="L19">
            <v>7726.7650285714262</v>
          </cell>
          <cell r="M19">
            <v>21.059768877552415</v>
          </cell>
          <cell r="N19">
            <v>22.139851530609121</v>
          </cell>
          <cell r="O19">
            <v>0.27408849614500852</v>
          </cell>
          <cell r="P19">
            <v>0.28735793139664789</v>
          </cell>
          <cell r="AQ19">
            <v>84.117857142857147</v>
          </cell>
          <cell r="AR19">
            <v>82.91357142857143</v>
          </cell>
          <cell r="AS19">
            <v>82.976428571428556</v>
          </cell>
          <cell r="AT19">
            <v>-1.2042857142857173</v>
          </cell>
          <cell r="AU19">
            <v>6.2857142857126291E-2</v>
          </cell>
        </row>
        <row r="20">
          <cell r="C20">
            <v>3560</v>
          </cell>
          <cell r="D20">
            <v>3719.3571428571427</v>
          </cell>
          <cell r="E20">
            <v>3313.5</v>
          </cell>
          <cell r="F20">
            <v>159.35714285714266</v>
          </cell>
          <cell r="G20">
            <v>-405.85714285714266</v>
          </cell>
          <cell r="H20">
            <v>4.4763242375601919</v>
          </cell>
          <cell r="I20">
            <v>-10.912023967275442</v>
          </cell>
          <cell r="J20">
            <v>2526.1505714285713</v>
          </cell>
          <cell r="K20">
            <v>2802.3762061224493</v>
          </cell>
          <cell r="L20">
            <v>2387.4004178571431</v>
          </cell>
          <cell r="M20">
            <v>276.22563469387796</v>
          </cell>
          <cell r="N20">
            <v>-414.97578826530616</v>
          </cell>
          <cell r="O20">
            <v>10.934646486162091</v>
          </cell>
          <cell r="P20">
            <v>-14.807997133243356</v>
          </cell>
          <cell r="AQ20">
            <v>70.959285714285713</v>
          </cell>
          <cell r="AR20">
            <v>75.345714285714294</v>
          </cell>
          <cell r="AS20">
            <v>72.050714285714292</v>
          </cell>
          <cell r="AT20">
            <v>4.3864285714285813</v>
          </cell>
          <cell r="AU20">
            <v>-3.2950000000000017</v>
          </cell>
        </row>
        <row r="21">
          <cell r="C21">
            <v>4020</v>
          </cell>
          <cell r="D21">
            <v>4020.7142857142858</v>
          </cell>
          <cell r="E21">
            <v>4032.8571428571427</v>
          </cell>
          <cell r="F21">
            <v>0.71428571428577925</v>
          </cell>
          <cell r="G21">
            <v>12.142857142856883</v>
          </cell>
          <cell r="H21">
            <v>1.7768301350384874E-2</v>
          </cell>
          <cell r="I21">
            <v>0.30200746136079815</v>
          </cell>
          <cell r="J21">
            <v>2883.9479999999999</v>
          </cell>
          <cell r="K21">
            <v>2818.262239795918</v>
          </cell>
          <cell r="L21">
            <v>3027.9843673469391</v>
          </cell>
          <cell r="M21">
            <v>-65.685760204081816</v>
          </cell>
          <cell r="N21">
            <v>209.722127551021</v>
          </cell>
          <cell r="O21">
            <v>-2.2776333069834065</v>
          </cell>
          <cell r="P21">
            <v>7.4415405560771308</v>
          </cell>
          <cell r="AQ21">
            <v>71.739999999999995</v>
          </cell>
          <cell r="AR21">
            <v>70.093571428571423</v>
          </cell>
          <cell r="AS21">
            <v>75.082857142857151</v>
          </cell>
          <cell r="AT21">
            <v>-1.6464285714285722</v>
          </cell>
          <cell r="AU21">
            <v>4.9892857142857281</v>
          </cell>
        </row>
        <row r="22">
          <cell r="C22">
            <v>67805.142857142855</v>
          </cell>
          <cell r="D22">
            <v>63124.000000000007</v>
          </cell>
          <cell r="E22">
            <v>62080.428571428565</v>
          </cell>
          <cell r="F22">
            <v>-4681.1428571428478</v>
          </cell>
          <cell r="G22">
            <v>-1043.5714285714421</v>
          </cell>
          <cell r="H22">
            <v>-6.9038168196259742</v>
          </cell>
          <cell r="I22">
            <v>-1.6532086505472443</v>
          </cell>
          <cell r="J22">
            <v>40865.987838775509</v>
          </cell>
          <cell r="K22">
            <v>34995.99201989796</v>
          </cell>
          <cell r="L22">
            <v>35083.332926530609</v>
          </cell>
          <cell r="M22">
            <v>-5869.995818877549</v>
          </cell>
          <cell r="N22">
            <v>87.340906632649421</v>
          </cell>
          <cell r="O22">
            <v>-14.364013032147561</v>
          </cell>
          <cell r="P22">
            <v>0.24957402717142863</v>
          </cell>
          <cell r="AQ22">
            <v>60.2697466840755</v>
          </cell>
          <cell r="AR22">
            <v>55.440073537636955</v>
          </cell>
          <cell r="AS22">
            <v>56.512710581829175</v>
          </cell>
          <cell r="AT22">
            <v>-4.8296731464385445</v>
          </cell>
          <cell r="AU22">
            <v>1.0726370441922199</v>
          </cell>
        </row>
        <row r="23">
          <cell r="C23">
            <v>21884.571428571428</v>
          </cell>
          <cell r="D23">
            <v>17040.428571428572</v>
          </cell>
          <cell r="E23">
            <v>16756.857142857141</v>
          </cell>
          <cell r="F23">
            <v>-4844.1428571428551</v>
          </cell>
          <cell r="G23">
            <v>-283.57142857143117</v>
          </cell>
          <cell r="H23">
            <v>-22.134967883440382</v>
          </cell>
          <cell r="I23">
            <v>-1.6641097222571677</v>
          </cell>
          <cell r="J23">
            <v>11662.913387755101</v>
          </cell>
          <cell r="K23">
            <v>4854.3312306122461</v>
          </cell>
          <cell r="L23">
            <v>8047.9594102040819</v>
          </cell>
          <cell r="M23">
            <v>-6808.5821571428551</v>
          </cell>
          <cell r="N23">
            <v>3193.6281795918358</v>
          </cell>
          <cell r="O23">
            <v>-58.378056415056534</v>
          </cell>
          <cell r="P23">
            <v>65.789251451410408</v>
          </cell>
          <cell r="AQ23">
            <v>53.292857142857137</v>
          </cell>
          <cell r="AR23">
            <v>28.48714285714286</v>
          </cell>
          <cell r="AS23">
            <v>48.027857142857151</v>
          </cell>
          <cell r="AT23">
            <v>-24.805714285714277</v>
          </cell>
          <cell r="AU23">
            <v>19.540714285714291</v>
          </cell>
        </row>
        <row r="24">
          <cell r="C24">
            <v>5179.7142857142853</v>
          </cell>
          <cell r="D24">
            <v>5175.0714285714284</v>
          </cell>
          <cell r="E24">
            <v>4477.2857142857147</v>
          </cell>
          <cell r="F24">
            <v>-4.642857142856883</v>
          </cell>
          <cell r="G24">
            <v>-697.78571428571377</v>
          </cell>
          <cell r="H24">
            <v>-8.9635390810294258E-2</v>
          </cell>
          <cell r="I24">
            <v>-13.483595809581638</v>
          </cell>
          <cell r="J24">
            <v>3109.8264612244889</v>
          </cell>
          <cell r="K24">
            <v>3266.6899096938778</v>
          </cell>
          <cell r="L24">
            <v>2643.3894857142859</v>
          </cell>
          <cell r="M24">
            <v>156.86344846938891</v>
          </cell>
          <cell r="N24">
            <v>-623.30042397959187</v>
          </cell>
          <cell r="O24">
            <v>5.0441222500764216</v>
          </cell>
          <cell r="P24">
            <v>-19.080489462129613</v>
          </cell>
          <cell r="AQ24">
            <v>60.038571428571423</v>
          </cell>
          <cell r="AR24">
            <v>63.123571428571431</v>
          </cell>
          <cell r="AS24">
            <v>59.040000000000006</v>
          </cell>
          <cell r="AT24">
            <v>3.085000000000008</v>
          </cell>
          <cell r="AU24">
            <v>-4.0835714285714246</v>
          </cell>
        </row>
        <row r="25">
          <cell r="C25">
            <v>2728.0714285714284</v>
          </cell>
          <cell r="D25">
            <v>2728.6428571428573</v>
          </cell>
          <cell r="E25">
            <v>2737.8571428571427</v>
          </cell>
          <cell r="F25">
            <v>0.57142857142889625</v>
          </cell>
          <cell r="G25">
            <v>9.2142857142853245</v>
          </cell>
          <cell r="H25">
            <v>2.0946246694442117E-2</v>
          </cell>
          <cell r="I25">
            <v>0.3376874950917319</v>
          </cell>
          <cell r="J25">
            <v>1976.6241535714285</v>
          </cell>
          <cell r="K25">
            <v>1979.1626255102042</v>
          </cell>
          <cell r="L25">
            <v>1655.6408826530612</v>
          </cell>
          <cell r="M25">
            <v>2.5384719387757286</v>
          </cell>
          <cell r="N25">
            <v>-323.52174285714295</v>
          </cell>
          <cell r="O25">
            <v>0.12842461396564975</v>
          </cell>
          <cell r="P25">
            <v>-16.346395121206527</v>
          </cell>
          <cell r="AQ25">
            <v>72.454999999999998</v>
          </cell>
          <cell r="AR25">
            <v>72.532857142857139</v>
          </cell>
          <cell r="AS25">
            <v>60.472142857142863</v>
          </cell>
          <cell r="AT25">
            <v>7.7857142857141071E-2</v>
          </cell>
          <cell r="AU25">
            <v>-12.060714285714276</v>
          </cell>
        </row>
        <row r="26">
          <cell r="C26">
            <v>4376.7857142857147</v>
          </cell>
          <cell r="D26">
            <v>4324.7142857142853</v>
          </cell>
          <cell r="E26">
            <v>4059.5714285714284</v>
          </cell>
          <cell r="F26">
            <v>-52.071428571429351</v>
          </cell>
          <cell r="G26">
            <v>-265.14285714285688</v>
          </cell>
          <cell r="H26">
            <v>-1.1897184822521556</v>
          </cell>
          <cell r="I26">
            <v>-6.1308756978165295</v>
          </cell>
          <cell r="J26">
            <v>2364.5272193877558</v>
          </cell>
          <cell r="K26">
            <v>2347.6402591836736</v>
          </cell>
          <cell r="L26">
            <v>2484.4867112244892</v>
          </cell>
          <cell r="M26">
            <v>-16.886960204082243</v>
          </cell>
          <cell r="N26">
            <v>136.84645204081562</v>
          </cell>
          <cell r="O26">
            <v>-0.7141791418436183</v>
          </cell>
          <cell r="P26">
            <v>5.8291065466904213</v>
          </cell>
          <cell r="AQ26">
            <v>54.024285714285725</v>
          </cell>
          <cell r="AR26">
            <v>54.284285714285723</v>
          </cell>
          <cell r="AS26">
            <v>61.200714285714277</v>
          </cell>
          <cell r="AT26">
            <v>0.25999999999999801</v>
          </cell>
          <cell r="AU26">
            <v>6.9164285714285541</v>
          </cell>
        </row>
        <row r="27">
          <cell r="C27">
            <v>9913.7857142857138</v>
          </cell>
          <cell r="D27">
            <v>10088.214285714286</v>
          </cell>
          <cell r="E27">
            <v>10093</v>
          </cell>
          <cell r="F27">
            <v>174.42857142857247</v>
          </cell>
          <cell r="G27">
            <v>4.785714285713766</v>
          </cell>
          <cell r="H27">
            <v>1.7594547275439076</v>
          </cell>
          <cell r="I27">
            <v>4.7438666053034595E-2</v>
          </cell>
          <cell r="J27">
            <v>5982.2615510204087</v>
          </cell>
          <cell r="K27">
            <v>6352.9088290816317</v>
          </cell>
          <cell r="L27">
            <v>4559.7290285714298</v>
          </cell>
          <cell r="M27">
            <v>370.64727806122301</v>
          </cell>
          <cell r="N27">
            <v>-1793.1798005102019</v>
          </cell>
          <cell r="O27">
            <v>6.1957718648727456</v>
          </cell>
          <cell r="P27">
            <v>-28.226122060835902</v>
          </cell>
          <cell r="AQ27">
            <v>60.342857142857149</v>
          </cell>
          <cell r="AR27">
            <v>62.973571428571418</v>
          </cell>
          <cell r="AS27">
            <v>45.177142857142869</v>
          </cell>
          <cell r="AT27">
            <v>2.6307142857142694</v>
          </cell>
          <cell r="AU27">
            <v>-17.79642857142855</v>
          </cell>
        </row>
        <row r="28">
          <cell r="C28">
            <v>13273.357142857143</v>
          </cell>
          <cell r="D28">
            <v>13322.928571428571</v>
          </cell>
          <cell r="E28">
            <v>13403.857142857143</v>
          </cell>
          <cell r="F28">
            <v>49.571428571427532</v>
          </cell>
          <cell r="G28">
            <v>80.928571428572468</v>
          </cell>
          <cell r="H28">
            <v>0.3734656427752725</v>
          </cell>
          <cell r="I28">
            <v>0.60743830453409142</v>
          </cell>
          <cell r="J28">
            <v>11059.266361734692</v>
          </cell>
          <cell r="K28">
            <v>10807.274165816327</v>
          </cell>
          <cell r="L28">
            <v>11121.754722448981</v>
          </cell>
          <cell r="M28">
            <v>-251.99219591836481</v>
          </cell>
          <cell r="N28">
            <v>314.48055663265404</v>
          </cell>
          <cell r="O28">
            <v>-2.2785615941963711</v>
          </cell>
          <cell r="P28">
            <v>2.9098970916030309</v>
          </cell>
          <cell r="AQ28">
            <v>83.319285714285698</v>
          </cell>
          <cell r="AR28">
            <v>81.117857142857147</v>
          </cell>
          <cell r="AS28">
            <v>82.974285714285728</v>
          </cell>
          <cell r="AT28">
            <v>-2.2014285714285506</v>
          </cell>
          <cell r="AU28">
            <v>1.8564285714285802</v>
          </cell>
        </row>
        <row r="29">
          <cell r="C29">
            <v>10448.857142857143</v>
          </cell>
          <cell r="D29">
            <v>10444</v>
          </cell>
          <cell r="E29">
            <v>10552</v>
          </cell>
          <cell r="F29">
            <v>-4.857142857143117</v>
          </cell>
          <cell r="G29">
            <v>108</v>
          </cell>
          <cell r="H29">
            <v>-4.6484919745160003E-2</v>
          </cell>
          <cell r="I29">
            <v>1.0340865568747581</v>
          </cell>
          <cell r="J29">
            <v>4710.5687040816319</v>
          </cell>
          <cell r="K29">
            <v>5387.9849999999997</v>
          </cell>
          <cell r="L29">
            <v>4570.3726857142856</v>
          </cell>
          <cell r="M29">
            <v>677.41629591836772</v>
          </cell>
          <cell r="N29">
            <v>-817.61231428571409</v>
          </cell>
          <cell r="O29">
            <v>14.380775198786445</v>
          </cell>
          <cell r="P29">
            <v>-15.174732563021498</v>
          </cell>
          <cell r="AQ29">
            <v>45.082142857142848</v>
          </cell>
          <cell r="AR29">
            <v>51.589285714285715</v>
          </cell>
          <cell r="AS29">
            <v>43.312857142857141</v>
          </cell>
          <cell r="AT29">
            <v>6.5071428571428669</v>
          </cell>
          <cell r="AU29">
            <v>-8.2764285714285748</v>
          </cell>
        </row>
        <row r="30">
          <cell r="C30">
            <v>69602.57142857142</v>
          </cell>
          <cell r="D30">
            <v>74699.92857142858</v>
          </cell>
          <cell r="E30">
            <v>71581.857142857145</v>
          </cell>
          <cell r="F30">
            <v>5097.3571428571595</v>
          </cell>
          <cell r="G30">
            <v>-3118.0714285714348</v>
          </cell>
          <cell r="H30">
            <v>7.3235184250171725</v>
          </cell>
          <cell r="I30">
            <v>-4.1741290630417538</v>
          </cell>
          <cell r="J30">
            <v>53491.839819387758</v>
          </cell>
          <cell r="K30">
            <v>59980.045715306122</v>
          </cell>
          <cell r="L30">
            <v>55103.941520408152</v>
          </cell>
          <cell r="M30">
            <v>6488.2058959183632</v>
          </cell>
          <cell r="N30">
            <v>-4876.1041948979691</v>
          </cell>
          <cell r="O30">
            <v>12.129337704265609</v>
          </cell>
          <cell r="P30">
            <v>-8.1295439787463337</v>
          </cell>
          <cell r="AQ30">
            <v>76.853252288649927</v>
          </cell>
          <cell r="AR30">
            <v>80.294649355591801</v>
          </cell>
          <cell r="AS30">
            <v>76.980318365359352</v>
          </cell>
          <cell r="AT30">
            <v>3.4413970669418745</v>
          </cell>
          <cell r="AU30">
            <v>-3.3143309902324489</v>
          </cell>
        </row>
        <row r="31">
          <cell r="C31">
            <v>1639</v>
          </cell>
          <cell r="D31">
            <v>1638.6428571428571</v>
          </cell>
          <cell r="E31">
            <v>1638.5714285714287</v>
          </cell>
          <cell r="F31">
            <v>-0.35714285714288962</v>
          </cell>
          <cell r="G31">
            <v>-7.1428571428441501E-2</v>
          </cell>
          <cell r="H31">
            <v>-2.1790290246670452E-2</v>
          </cell>
          <cell r="I31">
            <v>-4.3590078897981499E-3</v>
          </cell>
          <cell r="J31">
            <v>1153.6921</v>
          </cell>
          <cell r="K31">
            <v>1029.3018061224491</v>
          </cell>
          <cell r="L31">
            <v>1087.1336224489794</v>
          </cell>
          <cell r="M31">
            <v>-124.3902938775509</v>
          </cell>
          <cell r="N31">
            <v>57.831816326530316</v>
          </cell>
          <cell r="O31">
            <v>-10.781931667691136</v>
          </cell>
          <cell r="P31">
            <v>5.6185480276569555</v>
          </cell>
          <cell r="AQ31">
            <v>70.39</v>
          </cell>
          <cell r="AR31">
            <v>62.814285714285724</v>
          </cell>
          <cell r="AS31">
            <v>66.346428571428561</v>
          </cell>
          <cell r="AT31">
            <v>-7.5757142857142767</v>
          </cell>
          <cell r="AU31">
            <v>3.532142857142837</v>
          </cell>
        </row>
        <row r="32">
          <cell r="C32">
            <v>10872.714285714286</v>
          </cell>
          <cell r="D32">
            <v>14490.428571428571</v>
          </cell>
          <cell r="E32">
            <v>11538.785714285714</v>
          </cell>
          <cell r="F32">
            <v>3617.7142857142844</v>
          </cell>
          <cell r="G32">
            <v>-2951.6428571428569</v>
          </cell>
          <cell r="H32">
            <v>33.273331669053576</v>
          </cell>
          <cell r="I32">
            <v>-20.369603580688732</v>
          </cell>
          <cell r="J32">
            <v>9120.0327428571436</v>
          </cell>
          <cell r="K32">
            <v>12529.356070408163</v>
          </cell>
          <cell r="L32">
            <v>9349.7132244897948</v>
          </cell>
          <cell r="M32">
            <v>3409.3233275510192</v>
          </cell>
          <cell r="N32">
            <v>-3179.642845918368</v>
          </cell>
          <cell r="O32">
            <v>37.382797010473666</v>
          </cell>
          <cell r="P32">
            <v>-25.37754396994152</v>
          </cell>
          <cell r="AQ32">
            <v>83.88</v>
          </cell>
          <cell r="AR32">
            <v>86.46642857142858</v>
          </cell>
          <cell r="AS32">
            <v>81.028571428571425</v>
          </cell>
          <cell r="AT32">
            <v>2.5864285714285842</v>
          </cell>
          <cell r="AU32">
            <v>-5.4378571428571547</v>
          </cell>
        </row>
        <row r="33">
          <cell r="C33">
            <v>50315.071428571428</v>
          </cell>
          <cell r="D33">
            <v>51752.857142857145</v>
          </cell>
          <cell r="E33">
            <v>51734.571428571428</v>
          </cell>
          <cell r="F33">
            <v>1437.7857142857174</v>
          </cell>
          <cell r="G33">
            <v>-18.285714285717404</v>
          </cell>
          <cell r="H33">
            <v>2.8575646887967432</v>
          </cell>
          <cell r="I33">
            <v>-3.5332762856443711E-2</v>
          </cell>
          <cell r="J33">
            <v>40804.804141836736</v>
          </cell>
          <cell r="K33">
            <v>43601.41247959184</v>
          </cell>
          <cell r="L33">
            <v>42285.991022448965</v>
          </cell>
          <cell r="M33">
            <v>2796.608337755104</v>
          </cell>
          <cell r="N33">
            <v>-1315.4214571428747</v>
          </cell>
          <cell r="O33">
            <v>6.8536251957836747</v>
          </cell>
          <cell r="P33">
            <v>-3.0169239534580949</v>
          </cell>
          <cell r="AQ33">
            <v>81.098571428571432</v>
          </cell>
          <cell r="AR33">
            <v>84.249285714285719</v>
          </cell>
          <cell r="AS33">
            <v>81.736428571428547</v>
          </cell>
          <cell r="AT33">
            <v>3.1507142857142867</v>
          </cell>
          <cell r="AU33">
            <v>-2.5128571428571718</v>
          </cell>
        </row>
        <row r="34">
          <cell r="C34">
            <v>4398.0714285714284</v>
          </cell>
          <cell r="D34">
            <v>4021.2857142857142</v>
          </cell>
          <cell r="E34">
            <v>3960.0714285714284</v>
          </cell>
          <cell r="F34">
            <v>-376.78571428571422</v>
          </cell>
          <cell r="G34">
            <v>-61.214285714285779</v>
          </cell>
          <cell r="H34">
            <v>-8.5670667337956594</v>
          </cell>
          <cell r="I34">
            <v>-1.5222565632882157</v>
          </cell>
          <cell r="J34">
            <v>3851.7367127551024</v>
          </cell>
          <cell r="K34">
            <v>3410.5385846938771</v>
          </cell>
          <cell r="L34">
            <v>3045.9737979591832</v>
          </cell>
          <cell r="M34">
            <v>-441.19812806122536</v>
          </cell>
          <cell r="N34">
            <v>-364.56478673469383</v>
          </cell>
          <cell r="O34">
            <v>-11.454524568104274</v>
          </cell>
          <cell r="P34">
            <v>-10.68936115752569</v>
          </cell>
          <cell r="AQ34">
            <v>87.577857142857155</v>
          </cell>
          <cell r="AR34">
            <v>84.812142857142845</v>
          </cell>
          <cell r="AS34">
            <v>76.917142857142849</v>
          </cell>
          <cell r="AT34">
            <v>-2.76571428571431</v>
          </cell>
          <cell r="AU34">
            <v>-7.894999999999996</v>
          </cell>
        </row>
        <row r="35">
          <cell r="C35">
            <v>11190.142857142857</v>
          </cell>
          <cell r="D35">
            <v>11963.5</v>
          </cell>
          <cell r="E35">
            <v>11558.857142857143</v>
          </cell>
          <cell r="F35">
            <v>773.35714285714312</v>
          </cell>
          <cell r="G35">
            <v>-404.64285714285688</v>
          </cell>
          <cell r="H35">
            <v>6.911056925099901</v>
          </cell>
          <cell r="I35">
            <v>-3.3823116741995007</v>
          </cell>
          <cell r="J35">
            <v>8597.3867571428582</v>
          </cell>
          <cell r="K35">
            <v>9653.9463250000008</v>
          </cell>
          <cell r="L35">
            <v>9317.8424326530603</v>
          </cell>
          <cell r="M35">
            <v>1056.5595678571426</v>
          </cell>
          <cell r="N35">
            <v>-336.10389234694048</v>
          </cell>
          <cell r="O35">
            <v>12.289310667329634</v>
          </cell>
          <cell r="P35">
            <v>-3.4815181380961402</v>
          </cell>
          <cell r="AQ35">
            <v>76.830000000000013</v>
          </cell>
          <cell r="AR35">
            <v>80.695000000000007</v>
          </cell>
          <cell r="AS35">
            <v>80.612142857142857</v>
          </cell>
          <cell r="AT35">
            <v>3.8649999999999949</v>
          </cell>
          <cell r="AU35">
            <v>-8.2857142857150734E-2</v>
          </cell>
        </row>
        <row r="36">
          <cell r="C36">
            <v>6729.3571428571431</v>
          </cell>
          <cell r="D36">
            <v>6666.3571428571431</v>
          </cell>
          <cell r="E36">
            <v>6536</v>
          </cell>
          <cell r="F36">
            <v>-63</v>
          </cell>
          <cell r="G36">
            <v>-130.35714285714312</v>
          </cell>
          <cell r="H36">
            <v>-0.93619641018565236</v>
          </cell>
          <cell r="I36">
            <v>-1.9554479315111117</v>
          </cell>
          <cell r="J36">
            <v>5775.9514362244909</v>
          </cell>
          <cell r="K36">
            <v>6187.4746158163261</v>
          </cell>
          <cell r="L36">
            <v>5867.3671999999997</v>
          </cell>
          <cell r="M36">
            <v>411.52317959183529</v>
          </cell>
          <cell r="N36">
            <v>-320.10741581632647</v>
          </cell>
          <cell r="O36">
            <v>7.1247686919755582</v>
          </cell>
          <cell r="P36">
            <v>-5.1734744090597644</v>
          </cell>
          <cell r="AQ36">
            <v>85.83214285714287</v>
          </cell>
          <cell r="AR36">
            <v>92.81642857142856</v>
          </cell>
          <cell r="AS36">
            <v>89.77</v>
          </cell>
          <cell r="AT36">
            <v>6.98428571428569</v>
          </cell>
          <cell r="AU36">
            <v>-3.0464285714285637</v>
          </cell>
        </row>
        <row r="37">
          <cell r="C37">
            <v>2637.1428571428573</v>
          </cell>
          <cell r="D37">
            <v>2632.0714285714284</v>
          </cell>
          <cell r="E37">
            <v>2636.5714285714284</v>
          </cell>
          <cell r="F37">
            <v>-5.0714285714288962</v>
          </cell>
          <cell r="G37">
            <v>4.5</v>
          </cell>
          <cell r="H37">
            <v>-0.19230769230770273</v>
          </cell>
          <cell r="I37">
            <v>0.17096800455915773</v>
          </cell>
          <cell r="J37">
            <v>1236.4621020408163</v>
          </cell>
          <cell r="K37">
            <v>1397.1975168367346</v>
          </cell>
          <cell r="L37">
            <v>1285.3662367346935</v>
          </cell>
          <cell r="M37">
            <v>160.73541479591836</v>
          </cell>
          <cell r="N37">
            <v>-111.83128010204109</v>
          </cell>
          <cell r="O37">
            <v>12.999623242040336</v>
          </cell>
          <cell r="P37">
            <v>-8.0039707166978058</v>
          </cell>
          <cell r="AQ37">
            <v>46.886428571428567</v>
          </cell>
          <cell r="AR37">
            <v>53.083571428571425</v>
          </cell>
          <cell r="AS37">
            <v>48.751428571428562</v>
          </cell>
          <cell r="AT37">
            <v>6.1971428571428575</v>
          </cell>
          <cell r="AU37">
            <v>-4.3321428571428626</v>
          </cell>
        </row>
        <row r="38">
          <cell r="C38">
            <v>2620.2142857142858</v>
          </cell>
          <cell r="D38">
            <v>2621.7857142857142</v>
          </cell>
          <cell r="E38">
            <v>2532.7142857142858</v>
          </cell>
          <cell r="F38">
            <v>1.5714285714284415</v>
          </cell>
          <cell r="G38">
            <v>-89.071428571428442</v>
          </cell>
          <cell r="H38">
            <v>5.9973284627745649E-2</v>
          </cell>
          <cell r="I38">
            <v>-3.3973573082686226</v>
          </cell>
          <cell r="J38">
            <v>751.77691020408156</v>
          </cell>
          <cell r="K38">
            <v>884.68413520408171</v>
          </cell>
          <cell r="L38">
            <v>666.77321734693885</v>
          </cell>
          <cell r="M38">
            <v>132.90722500000015</v>
          </cell>
          <cell r="N38">
            <v>-217.91091785714286</v>
          </cell>
          <cell r="O38">
            <v>17.679077821626677</v>
          </cell>
          <cell r="P38">
            <v>-24.631493793756619</v>
          </cell>
          <cell r="AQ38">
            <v>28.69142857142857</v>
          </cell>
          <cell r="AR38">
            <v>33.743571428571435</v>
          </cell>
          <cell r="AS38">
            <v>26.326428571428576</v>
          </cell>
          <cell r="AT38">
            <v>5.052142857142865</v>
          </cell>
          <cell r="AU38">
            <v>-7.4171428571428599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224.10289999999998</v>
          </cell>
          <cell r="K39">
            <v>263.91342142857144</v>
          </cell>
          <cell r="L39">
            <v>184.81677857142859</v>
          </cell>
          <cell r="M39">
            <v>39.810521428571462</v>
          </cell>
          <cell r="N39">
            <v>-79.096642857142854</v>
          </cell>
          <cell r="O39">
            <v>17.764393690831959</v>
          </cell>
          <cell r="P39">
            <v>-29.970678425140452</v>
          </cell>
          <cell r="AQ39">
            <v>27.229999999999997</v>
          </cell>
          <cell r="AR39">
            <v>31.912142857142861</v>
          </cell>
          <cell r="AS39">
            <v>22.347857142857144</v>
          </cell>
          <cell r="AT39">
            <v>4.682142857142864</v>
          </cell>
          <cell r="AU39">
            <v>-9.5642857142857167</v>
          </cell>
        </row>
        <row r="40">
          <cell r="C40">
            <v>695.42857142857144</v>
          </cell>
          <cell r="D40">
            <v>737.14285714285711</v>
          </cell>
          <cell r="E40">
            <v>673.64285714285711</v>
          </cell>
          <cell r="F40">
            <v>41.714285714285666</v>
          </cell>
          <cell r="G40">
            <v>-63.5</v>
          </cell>
          <cell r="H40">
            <v>5.9983566146261325</v>
          </cell>
          <cell r="I40">
            <v>-8.6143410852713149</v>
          </cell>
          <cell r="J40">
            <v>200.96892244897955</v>
          </cell>
          <cell r="K40">
            <v>274.18028571428573</v>
          </cell>
          <cell r="L40">
            <v>244.14741836734689</v>
          </cell>
          <cell r="M40">
            <v>73.211363265306176</v>
          </cell>
          <cell r="N40">
            <v>-30.032867346938843</v>
          </cell>
          <cell r="O40">
            <v>36.429196302175782</v>
          </cell>
          <cell r="P40">
            <v>-10.953693212733429</v>
          </cell>
          <cell r="AQ40">
            <v>28.898571428571426</v>
          </cell>
          <cell r="AR40">
            <v>37.195</v>
          </cell>
          <cell r="AS40">
            <v>36.24285714285714</v>
          </cell>
          <cell r="AT40">
            <v>8.2964285714285744</v>
          </cell>
          <cell r="AU40">
            <v>-0.95214285714286007</v>
          </cell>
        </row>
        <row r="42">
          <cell r="C42">
            <v>235362.64285714287</v>
          </cell>
          <cell r="D42">
            <v>238368.42857142858</v>
          </cell>
          <cell r="E42">
            <v>238026.85714285716</v>
          </cell>
          <cell r="F42">
            <v>3005.7857142857101</v>
          </cell>
          <cell r="G42">
            <v>-341.57142857142026</v>
          </cell>
          <cell r="H42">
            <v>1.2770869997878576</v>
          </cell>
          <cell r="I42">
            <v>-0.14329558264846165</v>
          </cell>
          <cell r="J42">
            <v>119097.29768265306</v>
          </cell>
          <cell r="K42">
            <v>123762.58534744898</v>
          </cell>
          <cell r="L42">
            <v>121272.71744183672</v>
          </cell>
          <cell r="M42">
            <v>4665.2876647959201</v>
          </cell>
          <cell r="N42">
            <v>-2489.8679056122637</v>
          </cell>
          <cell r="O42">
            <v>3.9172069858604663</v>
          </cell>
          <cell r="P42">
            <v>-2.0118098685658947</v>
          </cell>
          <cell r="AQ42">
            <v>50.601614698446895</v>
          </cell>
          <cell r="AR42">
            <v>51.920712020955726</v>
          </cell>
          <cell r="AS42">
            <v>50.949173928323631</v>
          </cell>
          <cell r="AT42">
            <v>1.3190973225088314</v>
          </cell>
          <cell r="AU42">
            <v>-0.97153809263209467</v>
          </cell>
        </row>
        <row r="43">
          <cell r="C43">
            <v>98782.642857142855</v>
          </cell>
          <cell r="D43">
            <v>100510.21428571429</v>
          </cell>
          <cell r="E43">
            <v>101513.35714285714</v>
          </cell>
          <cell r="F43">
            <v>1727.5714285714348</v>
          </cell>
          <cell r="G43">
            <v>1003.1428571428551</v>
          </cell>
          <cell r="H43">
            <v>1.748861316729311</v>
          </cell>
          <cell r="I43">
            <v>0.99805066009637233</v>
          </cell>
          <cell r="J43">
            <v>53888.157581122439</v>
          </cell>
          <cell r="K43">
            <v>56665.135188775508</v>
          </cell>
          <cell r="L43">
            <v>55899.466106632652</v>
          </cell>
          <cell r="M43">
            <v>2776.9776076530688</v>
          </cell>
          <cell r="N43">
            <v>-765.6690821428565</v>
          </cell>
          <cell r="O43">
            <v>5.1532242561320496</v>
          </cell>
          <cell r="P43">
            <v>-1.3512172512993859</v>
          </cell>
          <cell r="AQ43">
            <v>54.552253333669384</v>
          </cell>
          <cell r="AR43">
            <v>56.377489185026477</v>
          </cell>
          <cell r="AS43">
            <v>55.066119060535812</v>
          </cell>
          <cell r="AT43">
            <v>1.8252358513570925</v>
          </cell>
          <cell r="AU43">
            <v>-1.311370124490665</v>
          </cell>
        </row>
        <row r="44">
          <cell r="C44">
            <v>60117.857142857145</v>
          </cell>
          <cell r="D44">
            <v>61382</v>
          </cell>
          <cell r="E44">
            <v>61456.285714285717</v>
          </cell>
          <cell r="F44">
            <v>1264.1428571428551</v>
          </cell>
          <cell r="G44">
            <v>74.285714285717404</v>
          </cell>
          <cell r="H44">
            <v>2.1027743123626097</v>
          </cell>
          <cell r="I44">
            <v>0.12102198410888221</v>
          </cell>
          <cell r="J44">
            <v>32429.289795918357</v>
          </cell>
          <cell r="K44">
            <v>34963.625642857143</v>
          </cell>
          <cell r="L44">
            <v>33935.721997959183</v>
          </cell>
          <cell r="M44">
            <v>2534.3358469387858</v>
          </cell>
          <cell r="N44">
            <v>-1027.9036448979605</v>
          </cell>
          <cell r="O44">
            <v>7.8149594483495788</v>
          </cell>
          <cell r="P44">
            <v>-2.9399229227474399</v>
          </cell>
          <cell r="AQ44">
            <v>53.942857142857129</v>
          </cell>
          <cell r="AR44">
            <v>56.960714285714289</v>
          </cell>
          <cell r="AS44">
            <v>55.219285714285711</v>
          </cell>
          <cell r="AT44">
            <v>3.0178571428571601</v>
          </cell>
          <cell r="AU44">
            <v>-1.7414285714285782</v>
          </cell>
        </row>
        <row r="45">
          <cell r="C45">
            <v>21971.5</v>
          </cell>
          <cell r="D45">
            <v>22316.428571428572</v>
          </cell>
          <cell r="E45">
            <v>22571.928571428572</v>
          </cell>
          <cell r="F45">
            <v>344.92857142857247</v>
          </cell>
          <cell r="G45">
            <v>255.5</v>
          </cell>
          <cell r="H45">
            <v>1.5698908651142318</v>
          </cell>
          <cell r="I45">
            <v>1.1448964568063325</v>
          </cell>
          <cell r="J45">
            <v>11819.568425000001</v>
          </cell>
          <cell r="K45">
            <v>11251.783882653061</v>
          </cell>
          <cell r="L45">
            <v>11081.365876020409</v>
          </cell>
          <cell r="M45">
            <v>-567.78454234694073</v>
          </cell>
          <cell r="N45">
            <v>-170.41800663265167</v>
          </cell>
          <cell r="O45">
            <v>-4.8037671252530556</v>
          </cell>
          <cell r="P45">
            <v>-1.514586561650777</v>
          </cell>
          <cell r="AQ45">
            <v>53.795000000000009</v>
          </cell>
          <cell r="AR45">
            <v>50.419285714285706</v>
          </cell>
          <cell r="AS45">
            <v>49.09357142857143</v>
          </cell>
          <cell r="AT45">
            <v>-3.3757142857143023</v>
          </cell>
          <cell r="AU45">
            <v>-1.3257142857142767</v>
          </cell>
        </row>
        <row r="46">
          <cell r="C46">
            <v>16693.285714285714</v>
          </cell>
          <cell r="D46">
            <v>16811.785714285714</v>
          </cell>
          <cell r="E46">
            <v>17485.142857142859</v>
          </cell>
          <cell r="F46">
            <v>118.5</v>
          </cell>
          <cell r="G46">
            <v>673.35714285714494</v>
          </cell>
          <cell r="H46">
            <v>0.70986624220175099</v>
          </cell>
          <cell r="I46">
            <v>4.0052684128906391</v>
          </cell>
          <cell r="J46">
            <v>9639.2993602040806</v>
          </cell>
          <cell r="K46">
            <v>10449.725663265306</v>
          </cell>
          <cell r="L46">
            <v>10882.378232653064</v>
          </cell>
          <cell r="M46">
            <v>810.42630306122555</v>
          </cell>
          <cell r="N46">
            <v>432.65256938775747</v>
          </cell>
          <cell r="O46">
            <v>8.4075229202557722</v>
          </cell>
          <cell r="P46">
            <v>4.1403246681268602</v>
          </cell>
          <cell r="AQ46">
            <v>57.743571428571428</v>
          </cell>
          <cell r="AR46">
            <v>62.157142857142851</v>
          </cell>
          <cell r="AS46">
            <v>62.237857142857152</v>
          </cell>
          <cell r="AT46">
            <v>4.4135714285714229</v>
          </cell>
          <cell r="AU46">
            <v>8.0714285714300615E-2</v>
          </cell>
        </row>
        <row r="47">
          <cell r="C47">
            <v>121176.85714285716</v>
          </cell>
          <cell r="D47">
            <v>122317.85714285716</v>
          </cell>
          <cell r="E47">
            <v>120838.42857142858</v>
          </cell>
          <cell r="F47">
            <v>1141</v>
          </cell>
          <cell r="G47">
            <v>-1479.4285714285797</v>
          </cell>
          <cell r="H47">
            <v>0.94159893803389405</v>
          </cell>
          <cell r="I47">
            <v>-1.2094951677421251</v>
          </cell>
          <cell r="J47">
            <v>55068.103902551033</v>
          </cell>
          <cell r="K47">
            <v>57751.104331632661</v>
          </cell>
          <cell r="L47">
            <v>55707.049318367339</v>
          </cell>
          <cell r="M47">
            <v>2683.0004290816287</v>
          </cell>
          <cell r="N47">
            <v>-2044.0550132653225</v>
          </cell>
          <cell r="O47">
            <v>4.8721496455180091</v>
          </cell>
          <cell r="P47">
            <v>-3.5394215174266552</v>
          </cell>
          <cell r="AQ47">
            <v>45.444406795953164</v>
          </cell>
          <cell r="AR47">
            <v>47.213960153164017</v>
          </cell>
          <cell r="AS47">
            <v>46.100441702978991</v>
          </cell>
          <cell r="AT47">
            <v>1.7695533572108531</v>
          </cell>
          <cell r="AU47">
            <v>-1.1135184501850262</v>
          </cell>
        </row>
        <row r="48">
          <cell r="C48">
            <v>6309.2857142857147</v>
          </cell>
          <cell r="D48">
            <v>6300.3571428571431</v>
          </cell>
          <cell r="E48">
            <v>6382.9285714285716</v>
          </cell>
          <cell r="F48">
            <v>-8.9285714285715585</v>
          </cell>
          <cell r="G48">
            <v>82.571428571428442</v>
          </cell>
          <cell r="H48">
            <v>-0.14151477414242608</v>
          </cell>
          <cell r="I48">
            <v>1.3105833002664324</v>
          </cell>
          <cell r="J48">
            <v>2748.234724489796</v>
          </cell>
          <cell r="K48">
            <v>2747.090721938775</v>
          </cell>
          <cell r="L48">
            <v>2921.9223306122449</v>
          </cell>
          <cell r="M48">
            <v>-1.1440025510210035</v>
          </cell>
          <cell r="N48">
            <v>174.83160867346987</v>
          </cell>
          <cell r="O48">
            <v>-4.1626813780737404E-2</v>
          </cell>
          <cell r="P48">
            <v>6.3642459012085872</v>
          </cell>
          <cell r="AQ48">
            <v>43.558571428571426</v>
          </cell>
          <cell r="AR48">
            <v>43.602142857142852</v>
          </cell>
          <cell r="AS48">
            <v>45.777142857142856</v>
          </cell>
          <cell r="AT48">
            <v>4.3571428571425486E-2</v>
          </cell>
          <cell r="AU48">
            <v>2.1750000000000043</v>
          </cell>
        </row>
        <row r="49">
          <cell r="C49">
            <v>2092.8571428571427</v>
          </cell>
          <cell r="D49">
            <v>2075.6428571428573</v>
          </cell>
          <cell r="E49">
            <v>2084.7857142857142</v>
          </cell>
          <cell r="F49">
            <v>-17.214285714285325</v>
          </cell>
          <cell r="G49">
            <v>9.142857142856883</v>
          </cell>
          <cell r="H49">
            <v>-0.82252559726960772</v>
          </cell>
          <cell r="I49">
            <v>0.44048315496059143</v>
          </cell>
          <cell r="J49">
            <v>1054.9644387755102</v>
          </cell>
          <cell r="K49">
            <v>1133.3010000000002</v>
          </cell>
          <cell r="L49">
            <v>1018.6858653061227</v>
          </cell>
          <cell r="M49">
            <v>78.336561224489969</v>
          </cell>
          <cell r="N49">
            <v>-114.61513469387751</v>
          </cell>
          <cell r="O49">
            <v>7.4255167610592254</v>
          </cell>
          <cell r="P49">
            <v>-10.113388649077116</v>
          </cell>
          <cell r="AQ49">
            <v>50.407857142857146</v>
          </cell>
          <cell r="AR49">
            <v>54.6</v>
          </cell>
          <cell r="AS49">
            <v>48.862857142857152</v>
          </cell>
          <cell r="AT49">
            <v>4.192142857142855</v>
          </cell>
          <cell r="AU49">
            <v>-5.7371428571428496</v>
          </cell>
        </row>
        <row r="50">
          <cell r="C50">
            <v>2664.5714285714284</v>
          </cell>
          <cell r="D50">
            <v>2716.7857142857142</v>
          </cell>
          <cell r="E50">
            <v>2543.7142857142858</v>
          </cell>
          <cell r="F50">
            <v>52.214285714285779</v>
          </cell>
          <cell r="G50">
            <v>-173.07142857142844</v>
          </cell>
          <cell r="H50">
            <v>1.959575380656231</v>
          </cell>
          <cell r="I50">
            <v>-6.3704482713290318</v>
          </cell>
          <cell r="J50">
            <v>751.77076326530619</v>
          </cell>
          <cell r="K50">
            <v>885.36165306122427</v>
          </cell>
          <cell r="L50">
            <v>823.40031428571433</v>
          </cell>
          <cell r="M50">
            <v>133.59088979591809</v>
          </cell>
          <cell r="N50">
            <v>-61.961338775509944</v>
          </cell>
          <cell r="O50">
            <v>17.770162970380476</v>
          </cell>
          <cell r="P50">
            <v>-6.9984213300036906</v>
          </cell>
          <cell r="AQ50">
            <v>28.213571428571431</v>
          </cell>
          <cell r="AR50">
            <v>32.58857142857142</v>
          </cell>
          <cell r="AS50">
            <v>32.369999999999997</v>
          </cell>
          <cell r="AT50">
            <v>4.3749999999999893</v>
          </cell>
          <cell r="AU50">
            <v>-0.21857142857142264</v>
          </cell>
        </row>
        <row r="51">
          <cell r="C51">
            <v>5006.7857142857147</v>
          </cell>
          <cell r="D51">
            <v>4919.5714285714284</v>
          </cell>
          <cell r="E51">
            <v>4884.2142857142853</v>
          </cell>
          <cell r="F51">
            <v>-87.214285714286234</v>
          </cell>
          <cell r="G51">
            <v>-35.357142857143117</v>
          </cell>
          <cell r="H51">
            <v>-1.7419216777231017</v>
          </cell>
          <cell r="I51">
            <v>-0.71870371983623338</v>
          </cell>
          <cell r="J51">
            <v>2933.6903265306128</v>
          </cell>
          <cell r="K51">
            <v>2916.0759642857142</v>
          </cell>
          <cell r="L51">
            <v>2741.8583510204076</v>
          </cell>
          <cell r="M51">
            <v>-17.61436224489853</v>
          </cell>
          <cell r="N51">
            <v>-174.21761326530668</v>
          </cell>
          <cell r="O51">
            <v>-0.60041654995430793</v>
          </cell>
          <cell r="P51">
            <v>-5.9743852834773792</v>
          </cell>
          <cell r="AQ51">
            <v>58.594285714285725</v>
          </cell>
          <cell r="AR51">
            <v>59.274999999999999</v>
          </cell>
          <cell r="AS51">
            <v>56.137142857142855</v>
          </cell>
          <cell r="AT51">
            <v>0.68071428571427361</v>
          </cell>
          <cell r="AU51">
            <v>-3.1378571428571433</v>
          </cell>
        </row>
        <row r="52">
          <cell r="C52">
            <v>1945.9285714285713</v>
          </cell>
          <cell r="D52">
            <v>1943.7142857142858</v>
          </cell>
          <cell r="E52">
            <v>1944.6428571428571</v>
          </cell>
          <cell r="F52">
            <v>-2.2142857142855519</v>
          </cell>
          <cell r="G52">
            <v>0.92857142857133113</v>
          </cell>
          <cell r="H52">
            <v>-0.11379069852804902</v>
          </cell>
          <cell r="I52">
            <v>4.7773041305299024E-2</v>
          </cell>
          <cell r="J52">
            <v>793.46627448979598</v>
          </cell>
          <cell r="K52">
            <v>912.31006734693881</v>
          </cell>
          <cell r="L52">
            <v>880.56206632653027</v>
          </cell>
          <cell r="M52">
            <v>118.84379285714283</v>
          </cell>
          <cell r="N52">
            <v>-31.748001020408537</v>
          </cell>
          <cell r="O52">
            <v>14.977800150807941</v>
          </cell>
          <cell r="P52">
            <v>-3.4799573255542282</v>
          </cell>
          <cell r="AQ52">
            <v>40.775714285714294</v>
          </cell>
          <cell r="AR52">
            <v>46.936428571428571</v>
          </cell>
          <cell r="AS52">
            <v>45.281428571428556</v>
          </cell>
          <cell r="AT52">
            <v>6.1607142857142776</v>
          </cell>
          <cell r="AU52">
            <v>-1.6550000000000153</v>
          </cell>
        </row>
        <row r="53">
          <cell r="C53">
            <v>1177.6428571428571</v>
          </cell>
          <cell r="D53">
            <v>1169.1428571428571</v>
          </cell>
          <cell r="E53">
            <v>1162</v>
          </cell>
          <cell r="F53">
            <v>-8.5</v>
          </cell>
          <cell r="G53">
            <v>-7.1428571428571104</v>
          </cell>
          <cell r="H53">
            <v>-0.72178079699156683</v>
          </cell>
          <cell r="I53">
            <v>-0.61094819159335234</v>
          </cell>
          <cell r="J53">
            <v>496.64563979591833</v>
          </cell>
          <cell r="K53">
            <v>501.89632653061227</v>
          </cell>
          <cell r="L53">
            <v>478.86019999999991</v>
          </cell>
          <cell r="M53">
            <v>5.250686734693943</v>
          </cell>
          <cell r="N53">
            <v>-23.036126530612364</v>
          </cell>
          <cell r="O53">
            <v>1.0572300074660035</v>
          </cell>
          <cell r="P53">
            <v>-4.589817719896649</v>
          </cell>
          <cell r="AQ53">
            <v>42.17285714285714</v>
          </cell>
          <cell r="AR53">
            <v>42.928571428571431</v>
          </cell>
          <cell r="AS53">
            <v>41.209999999999994</v>
          </cell>
          <cell r="AT53">
            <v>0.75571428571429067</v>
          </cell>
          <cell r="AU53">
            <v>-1.7185714285714369</v>
          </cell>
        </row>
        <row r="54">
          <cell r="C54">
            <v>1381.9285714285713</v>
          </cell>
          <cell r="D54">
            <v>1381.8571428571429</v>
          </cell>
          <cell r="E54">
            <v>1382.2857142857142</v>
          </cell>
          <cell r="F54">
            <v>-7.1428571428441501E-2</v>
          </cell>
          <cell r="G54">
            <v>0.42857142857133113</v>
          </cell>
          <cell r="H54">
            <v>-5.1687600144623147E-3</v>
          </cell>
          <cell r="I54">
            <v>3.101416313449068E-2</v>
          </cell>
          <cell r="J54">
            <v>346.12375255102035</v>
          </cell>
          <cell r="K54">
            <v>324.81539183673465</v>
          </cell>
          <cell r="L54">
            <v>257.62843673469388</v>
          </cell>
          <cell r="M54">
            <v>-21.308360714285698</v>
          </cell>
          <cell r="N54">
            <v>-67.18695510204077</v>
          </cell>
          <cell r="O54">
            <v>-6.1562838601042724</v>
          </cell>
          <cell r="P54">
            <v>-20.684658667841592</v>
          </cell>
          <cell r="AQ54">
            <v>25.046428571428571</v>
          </cell>
          <cell r="AR54">
            <v>23.505714285714284</v>
          </cell>
          <cell r="AS54">
            <v>18.637857142857143</v>
          </cell>
          <cell r="AT54">
            <v>-1.5407142857142873</v>
          </cell>
          <cell r="AU54">
            <v>-4.8678571428571402</v>
          </cell>
        </row>
        <row r="55">
          <cell r="C55">
            <v>2500</v>
          </cell>
          <cell r="D55">
            <v>2497.6428571428573</v>
          </cell>
          <cell r="F55">
            <v>-2.3571428571426623</v>
          </cell>
          <cell r="H55">
            <v>-9.4285714285702316E-2</v>
          </cell>
          <cell r="J55">
            <v>1308.0892857142856</v>
          </cell>
          <cell r="K55">
            <v>1185.648904591837</v>
          </cell>
          <cell r="M55">
            <v>-122.44038112244857</v>
          </cell>
          <cell r="O55">
            <v>-9.3602464647961519</v>
          </cell>
          <cell r="AQ55">
            <v>52.323571428571427</v>
          </cell>
          <cell r="AR55">
            <v>47.470714285714294</v>
          </cell>
          <cell r="AT55">
            <v>-4.8528571428571325</v>
          </cell>
        </row>
        <row r="56">
          <cell r="C56">
            <v>1926.8571428571429</v>
          </cell>
          <cell r="D56">
            <v>1932.9285714285713</v>
          </cell>
          <cell r="E56">
            <v>1930.2857142857142</v>
          </cell>
          <cell r="F56">
            <v>6.0714285714284415</v>
          </cell>
          <cell r="G56">
            <v>-2.6428571428571104</v>
          </cell>
          <cell r="H56">
            <v>0.31509489916963229</v>
          </cell>
          <cell r="I56">
            <v>-0.13672813273715168</v>
          </cell>
          <cell r="J56">
            <v>871.13211428571412</v>
          </cell>
          <cell r="K56">
            <v>967.73449591836743</v>
          </cell>
          <cell r="L56">
            <v>933.58268571428573</v>
          </cell>
          <cell r="M56">
            <v>96.602381632653305</v>
          </cell>
          <cell r="N56">
            <v>-34.151810204081698</v>
          </cell>
          <cell r="O56">
            <v>11.089291744440221</v>
          </cell>
          <cell r="P56">
            <v>-3.5290475174879488</v>
          </cell>
          <cell r="AQ56">
            <v>45.209999999999987</v>
          </cell>
          <cell r="AR56">
            <v>50.065714285714286</v>
          </cell>
          <cell r="AS56">
            <v>48.365000000000002</v>
          </cell>
          <cell r="AT56">
            <v>4.8557142857142992</v>
          </cell>
          <cell r="AU56">
            <v>-1.7007142857142838</v>
          </cell>
        </row>
        <row r="57">
          <cell r="C57">
            <v>370</v>
          </cell>
        </row>
        <row r="58">
          <cell r="C58">
            <v>3241.4285714285716</v>
          </cell>
          <cell r="D58">
            <v>3360</v>
          </cell>
          <cell r="E58">
            <v>3295.0714285714284</v>
          </cell>
          <cell r="F58">
            <v>118.57142857142844</v>
          </cell>
          <cell r="G58">
            <v>-64.928571428571558</v>
          </cell>
          <cell r="H58">
            <v>3.6579991185544225</v>
          </cell>
          <cell r="I58">
            <v>-1.9323979591836737</v>
          </cell>
          <cell r="J58">
            <v>883.93757142857146</v>
          </cell>
          <cell r="K58">
            <v>956.04</v>
          </cell>
          <cell r="L58">
            <v>951.78138214285707</v>
          </cell>
          <cell r="M58">
            <v>72.102428571428504</v>
          </cell>
          <cell r="N58">
            <v>-4.2586178571428945</v>
          </cell>
          <cell r="O58">
            <v>8.1569593715651756</v>
          </cell>
          <cell r="P58">
            <v>-0.44544348114544663</v>
          </cell>
          <cell r="AQ58">
            <v>27.27</v>
          </cell>
          <cell r="AR58">
            <v>28.453571428571429</v>
          </cell>
          <cell r="AS58">
            <v>28.884999999999998</v>
          </cell>
          <cell r="AT58">
            <v>1.1835714285714296</v>
          </cell>
          <cell r="AU58">
            <v>0.43142857142856883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1784.9065000000003</v>
          </cell>
          <cell r="K59">
            <v>1593.5867999999994</v>
          </cell>
          <cell r="L59">
            <v>2014.2823999999996</v>
          </cell>
          <cell r="M59">
            <v>-191.31970000000092</v>
          </cell>
          <cell r="N59">
            <v>420.69560000000024</v>
          </cell>
          <cell r="O59">
            <v>-10.718751934625192</v>
          </cell>
          <cell r="P59">
            <v>26.399289953957972</v>
          </cell>
          <cell r="AQ59">
            <v>57.689285714285724</v>
          </cell>
          <cell r="AR59">
            <v>51.505714285714269</v>
          </cell>
          <cell r="AS59">
            <v>65.102857142857133</v>
          </cell>
          <cell r="AT59">
            <v>-6.1835714285714545</v>
          </cell>
          <cell r="AU59">
            <v>13.597142857142863</v>
          </cell>
        </row>
        <row r="60">
          <cell r="C60">
            <v>2459.5</v>
          </cell>
          <cell r="D60">
            <v>2555.7857142857142</v>
          </cell>
          <cell r="E60">
            <v>2533.7142857142858</v>
          </cell>
          <cell r="F60">
            <v>96.285714285714221</v>
          </cell>
          <cell r="G60">
            <v>-22.071428571428442</v>
          </cell>
          <cell r="H60">
            <v>3.914849127290676</v>
          </cell>
          <cell r="I60">
            <v>-0.86358681982057206</v>
          </cell>
          <cell r="J60">
            <v>870.36434642857159</v>
          </cell>
          <cell r="K60">
            <v>887.14973265306116</v>
          </cell>
          <cell r="L60">
            <v>780.63737142857144</v>
          </cell>
          <cell r="M60">
            <v>16.785386224489571</v>
          </cell>
          <cell r="N60">
            <v>-106.51236122448972</v>
          </cell>
          <cell r="O60">
            <v>1.9285470841454266</v>
          </cell>
          <cell r="P60">
            <v>-12.006131243027006</v>
          </cell>
          <cell r="AQ60">
            <v>35.38785714285715</v>
          </cell>
          <cell r="AR60">
            <v>34.71142857142857</v>
          </cell>
          <cell r="AS60">
            <v>30.81</v>
          </cell>
          <cell r="AT60">
            <v>-0.67642857142858048</v>
          </cell>
          <cell r="AU60">
            <v>-3.9014285714285712</v>
          </cell>
        </row>
        <row r="61">
          <cell r="C61">
            <v>6218.3571428571431</v>
          </cell>
          <cell r="D61">
            <v>6601.9285714285716</v>
          </cell>
          <cell r="E61">
            <v>6869.8571428571431</v>
          </cell>
          <cell r="F61">
            <v>383.57142857142844</v>
          </cell>
          <cell r="G61">
            <v>267.92857142857156</v>
          </cell>
          <cell r="H61">
            <v>6.1683724456390587</v>
          </cell>
          <cell r="I61">
            <v>4.058337931556788</v>
          </cell>
          <cell r="J61">
            <v>2594.2985999999996</v>
          </cell>
          <cell r="K61">
            <v>2799.8307505102039</v>
          </cell>
          <cell r="L61">
            <v>2870.5207367346934</v>
          </cell>
          <cell r="M61">
            <v>205.53215051020425</v>
          </cell>
          <cell r="N61">
            <v>70.68998622448953</v>
          </cell>
          <cell r="O61">
            <v>7.922455437866871</v>
          </cell>
          <cell r="P61">
            <v>2.5247949795396796</v>
          </cell>
          <cell r="AQ61">
            <v>41.719999999999992</v>
          </cell>
          <cell r="AR61">
            <v>42.409285714285708</v>
          </cell>
          <cell r="AS61">
            <v>41.784285714285708</v>
          </cell>
          <cell r="AT61">
            <v>0.68928571428571672</v>
          </cell>
          <cell r="AU61">
            <v>-0.625</v>
          </cell>
        </row>
        <row r="62">
          <cell r="C62">
            <v>1341.3571428571429</v>
          </cell>
          <cell r="J62">
            <v>776.26254081632658</v>
          </cell>
          <cell r="AQ62">
            <v>57.871428571428574</v>
          </cell>
        </row>
        <row r="63">
          <cell r="C63">
            <v>7919.5714285714284</v>
          </cell>
          <cell r="D63">
            <v>8245.5</v>
          </cell>
          <cell r="E63">
            <v>8464.2857142857138</v>
          </cell>
          <cell r="F63">
            <v>325.92857142857156</v>
          </cell>
          <cell r="G63">
            <v>218.78571428571377</v>
          </cell>
          <cell r="H63">
            <v>4.1154824395259526</v>
          </cell>
          <cell r="I63">
            <v>2.6533953585072378</v>
          </cell>
          <cell r="J63">
            <v>4678.9959367346946</v>
          </cell>
          <cell r="K63">
            <v>4961.9063142857158</v>
          </cell>
          <cell r="L63">
            <v>5047.676785714285</v>
          </cell>
          <cell r="M63">
            <v>282.91037755102116</v>
          </cell>
          <cell r="N63">
            <v>85.770471428569181</v>
          </cell>
          <cell r="O63">
            <v>6.0463907508424564</v>
          </cell>
          <cell r="P63">
            <v>1.7285790177381966</v>
          </cell>
          <cell r="AQ63">
            <v>59.081428571428582</v>
          </cell>
          <cell r="AR63">
            <v>60.177142857142869</v>
          </cell>
          <cell r="AS63">
            <v>59.634999999999991</v>
          </cell>
          <cell r="AT63">
            <v>1.095714285714287</v>
          </cell>
          <cell r="AU63">
            <v>-0.54214285714287769</v>
          </cell>
        </row>
        <row r="64">
          <cell r="C64">
            <v>4520.4285714285716</v>
          </cell>
          <cell r="D64">
            <v>4450</v>
          </cell>
          <cell r="E64">
            <v>4007.9285714285716</v>
          </cell>
          <cell r="F64">
            <v>-70.428571428571558</v>
          </cell>
          <cell r="G64">
            <v>-442.07142857142844</v>
          </cell>
          <cell r="H64">
            <v>-1.5580065101286289</v>
          </cell>
          <cell r="I64">
            <v>-9.9341894060995131</v>
          </cell>
          <cell r="J64">
            <v>2290.6303122448981</v>
          </cell>
          <cell r="K64">
            <v>2150.2082142857134</v>
          </cell>
          <cell r="L64">
            <v>2122.6848556122445</v>
          </cell>
          <cell r="M64">
            <v>-140.42209795918461</v>
          </cell>
          <cell r="N64">
            <v>-27.52335867346892</v>
          </cell>
          <cell r="O64">
            <v>-6.1302820105251339</v>
          </cell>
          <cell r="P64">
            <v>-1.2800322541141496</v>
          </cell>
          <cell r="AQ64">
            <v>50.67285714285714</v>
          </cell>
          <cell r="AR64">
            <v>48.319285714285698</v>
          </cell>
          <cell r="AS64">
            <v>52.962142857142851</v>
          </cell>
          <cell r="AT64">
            <v>-2.353571428571442</v>
          </cell>
          <cell r="AU64">
            <v>4.642857142857153</v>
          </cell>
        </row>
        <row r="65">
          <cell r="C65">
            <v>6069</v>
          </cell>
          <cell r="D65">
            <v>6046.9285714285716</v>
          </cell>
          <cell r="E65">
            <v>6019.5</v>
          </cell>
          <cell r="F65">
            <v>-22.071428571428442</v>
          </cell>
          <cell r="G65">
            <v>-27.428571428571558</v>
          </cell>
          <cell r="H65">
            <v>-0.36367488171739071</v>
          </cell>
          <cell r="I65">
            <v>-0.45359509550303434</v>
          </cell>
          <cell r="J65">
            <v>3174.56385</v>
          </cell>
          <cell r="K65">
            <v>3361.7899392857139</v>
          </cell>
          <cell r="L65">
            <v>3416.2382357142856</v>
          </cell>
          <cell r="M65">
            <v>187.2260892857139</v>
          </cell>
          <cell r="N65">
            <v>54.448296428571666</v>
          </cell>
          <cell r="O65">
            <v>5.8976948687207598</v>
          </cell>
          <cell r="P65">
            <v>1.6196222075713695</v>
          </cell>
          <cell r="AQ65">
            <v>52.307857142857138</v>
          </cell>
          <cell r="AR65">
            <v>55.594999999999992</v>
          </cell>
          <cell r="AS65">
            <v>56.752857142857138</v>
          </cell>
          <cell r="AT65">
            <v>3.2871428571428538</v>
          </cell>
          <cell r="AU65">
            <v>1.1578571428571465</v>
          </cell>
        </row>
        <row r="66">
          <cell r="C66">
            <v>1570.6428571428571</v>
          </cell>
          <cell r="D66">
            <v>1680.3571428571429</v>
          </cell>
          <cell r="E66">
            <v>1680.4285714285713</v>
          </cell>
          <cell r="F66">
            <v>109.71428571428578</v>
          </cell>
          <cell r="G66">
            <v>7.1428571428441501E-2</v>
          </cell>
          <cell r="H66">
            <v>6.9853108372368133</v>
          </cell>
          <cell r="I66">
            <v>4.2507970244409776E-3</v>
          </cell>
          <cell r="J66">
            <v>760.06773520408171</v>
          </cell>
          <cell r="K66">
            <v>949.95390306122442</v>
          </cell>
          <cell r="L66">
            <v>1145.428126530612</v>
          </cell>
          <cell r="M66">
            <v>189.88616785714271</v>
          </cell>
          <cell r="N66">
            <v>195.47422346938754</v>
          </cell>
          <cell r="O66">
            <v>24.982795488109666</v>
          </cell>
          <cell r="P66">
            <v>20.577232520385703</v>
          </cell>
          <cell r="AQ66">
            <v>48.392142857142865</v>
          </cell>
          <cell r="AR66">
            <v>56.532857142857139</v>
          </cell>
          <cell r="AS66">
            <v>68.162857142857135</v>
          </cell>
          <cell r="AT66">
            <v>8.1407142857142745</v>
          </cell>
          <cell r="AU66">
            <v>11.629999999999995</v>
          </cell>
        </row>
        <row r="67">
          <cell r="C67">
            <v>2066.2142857142858</v>
          </cell>
          <cell r="D67">
            <v>2071.3571428571427</v>
          </cell>
          <cell r="E67">
            <v>2071.4285714285716</v>
          </cell>
          <cell r="F67">
            <v>5.142857142856883</v>
          </cell>
          <cell r="G67">
            <v>7.1428571428896248E-2</v>
          </cell>
          <cell r="H67">
            <v>0.248902409513585</v>
          </cell>
          <cell r="I67">
            <v>3.4483947722430131E-3</v>
          </cell>
          <cell r="J67">
            <v>780.80761989795906</v>
          </cell>
          <cell r="K67">
            <v>833.69165918367366</v>
          </cell>
          <cell r="L67">
            <v>758.46836734693875</v>
          </cell>
          <cell r="M67">
            <v>52.884039285714607</v>
          </cell>
          <cell r="N67">
            <v>-75.223291836734916</v>
          </cell>
          <cell r="O67">
            <v>6.7729922119133201</v>
          </cell>
          <cell r="P67">
            <v>-9.0229152478736978</v>
          </cell>
          <cell r="AQ67">
            <v>37.789285714285711</v>
          </cell>
          <cell r="AR67">
            <v>40.248571428571438</v>
          </cell>
          <cell r="AS67">
            <v>36.615714285714283</v>
          </cell>
          <cell r="AT67">
            <v>2.459285714285727</v>
          </cell>
          <cell r="AU67">
            <v>-3.632857142857155</v>
          </cell>
        </row>
        <row r="68">
          <cell r="C68">
            <v>10125.214285714286</v>
          </cell>
          <cell r="D68">
            <v>10138.571428571429</v>
          </cell>
          <cell r="E68">
            <v>9995.5</v>
          </cell>
          <cell r="F68">
            <v>13.357142857143117</v>
          </cell>
          <cell r="G68">
            <v>-143.07142857142935</v>
          </cell>
          <cell r="H68">
            <v>0.1319196066397188</v>
          </cell>
          <cell r="I68">
            <v>-1.4111596449204011</v>
          </cell>
          <cell r="J68">
            <v>5139.7757403061223</v>
          </cell>
          <cell r="K68">
            <v>5565.279112244898</v>
          </cell>
          <cell r="L68">
            <v>5475.2493142857129</v>
          </cell>
          <cell r="M68">
            <v>425.50337193877567</v>
          </cell>
          <cell r="N68">
            <v>-90.029797959185089</v>
          </cell>
          <cell r="O68">
            <v>8.278636917988047</v>
          </cell>
          <cell r="P68">
            <v>-1.6177049909518293</v>
          </cell>
          <cell r="AQ68">
            <v>50.762142857142855</v>
          </cell>
          <cell r="AR68">
            <v>54.892142857142858</v>
          </cell>
          <cell r="AS68">
            <v>54.777142857142849</v>
          </cell>
          <cell r="AT68">
            <v>4.1300000000000026</v>
          </cell>
          <cell r="AU68">
            <v>-0.11500000000000909</v>
          </cell>
        </row>
        <row r="69">
          <cell r="C69">
            <v>7263.1428571428569</v>
          </cell>
          <cell r="D69">
            <v>7421</v>
          </cell>
          <cell r="E69">
            <v>7427</v>
          </cell>
          <cell r="F69">
            <v>157.85714285714312</v>
          </cell>
          <cell r="G69">
            <v>6</v>
          </cell>
          <cell r="H69">
            <v>2.1733999449274233</v>
          </cell>
          <cell r="I69">
            <v>8.0851637245649144E-2</v>
          </cell>
          <cell r="J69">
            <v>4025.908206122449</v>
          </cell>
          <cell r="K69">
            <v>4258.0637857142856</v>
          </cell>
          <cell r="L69">
            <v>3999.8108499999998</v>
          </cell>
          <cell r="M69">
            <v>232.15557959183661</v>
          </cell>
          <cell r="N69">
            <v>-258.25293571428574</v>
          </cell>
          <cell r="O69">
            <v>5.7665393174832769</v>
          </cell>
          <cell r="P69">
            <v>-6.0650321063934971</v>
          </cell>
          <cell r="AQ69">
            <v>55.429285714285719</v>
          </cell>
          <cell r="AR69">
            <v>57.378571428571426</v>
          </cell>
          <cell r="AS69">
            <v>53.854999999999997</v>
          </cell>
          <cell r="AT69">
            <v>1.9492857142857076</v>
          </cell>
          <cell r="AU69">
            <v>-3.5235714285714295</v>
          </cell>
        </row>
        <row r="70">
          <cell r="C70">
            <v>971.85714285714289</v>
          </cell>
          <cell r="D70">
            <v>1031</v>
          </cell>
          <cell r="E70">
            <v>1016.2142857142857</v>
          </cell>
          <cell r="F70">
            <v>59.14285714285711</v>
          </cell>
          <cell r="G70">
            <v>-14.785714285714334</v>
          </cell>
          <cell r="H70">
            <v>6.0855504924298032</v>
          </cell>
          <cell r="I70">
            <v>-1.4341138977414514</v>
          </cell>
          <cell r="J70">
            <v>300.7897857142857</v>
          </cell>
          <cell r="K70">
            <v>375.97624285714284</v>
          </cell>
          <cell r="L70">
            <v>353.78048622448978</v>
          </cell>
          <cell r="M70">
            <v>75.186457142857137</v>
          </cell>
          <cell r="N70">
            <v>-22.195756632653058</v>
          </cell>
          <cell r="O70">
            <v>24.996346522975109</v>
          </cell>
          <cell r="P70">
            <v>-5.9034997700869729</v>
          </cell>
          <cell r="AQ70">
            <v>30.95</v>
          </cell>
          <cell r="AR70">
            <v>36.467142857142854</v>
          </cell>
          <cell r="AS70">
            <v>34.813571428571429</v>
          </cell>
          <cell r="AT70">
            <v>5.5171428571428542</v>
          </cell>
          <cell r="AU70">
            <v>-1.6535714285714249</v>
          </cell>
        </row>
        <row r="71">
          <cell r="C71">
            <v>3308</v>
          </cell>
          <cell r="D71">
            <v>3287</v>
          </cell>
          <cell r="E71">
            <v>3278</v>
          </cell>
          <cell r="F71">
            <v>-21</v>
          </cell>
          <cell r="G71">
            <v>-9</v>
          </cell>
          <cell r="H71">
            <v>-0.63482466747278865</v>
          </cell>
          <cell r="I71">
            <v>-0.27380590203833766</v>
          </cell>
          <cell r="J71">
            <v>1089.0881142857138</v>
          </cell>
          <cell r="K71">
            <v>929.51664285714298</v>
          </cell>
          <cell r="L71">
            <v>748.27374285714291</v>
          </cell>
          <cell r="M71">
            <v>-159.57147142857082</v>
          </cell>
          <cell r="N71">
            <v>-181.24290000000008</v>
          </cell>
          <cell r="O71">
            <v>-14.651842154500683</v>
          </cell>
          <cell r="P71">
            <v>-19.498618060554207</v>
          </cell>
          <cell r="AQ71">
            <v>32.922857142857133</v>
          </cell>
          <cell r="AR71">
            <v>28.278571428571432</v>
          </cell>
          <cell r="AS71">
            <v>22.827142857142857</v>
          </cell>
          <cell r="AT71">
            <v>-4.6442857142857008</v>
          </cell>
          <cell r="AU71">
            <v>-5.4514285714285755</v>
          </cell>
        </row>
        <row r="72">
          <cell r="C72">
            <v>3676</v>
          </cell>
          <cell r="D72">
            <v>3675.7857142857142</v>
          </cell>
          <cell r="E72">
            <v>3581.7857142857142</v>
          </cell>
          <cell r="F72">
            <v>-0.21428571428577925</v>
          </cell>
          <cell r="G72">
            <v>-94</v>
          </cell>
          <cell r="H72">
            <v>-5.8293175812185183E-3</v>
          </cell>
          <cell r="I72">
            <v>-2.5572763840578272</v>
          </cell>
          <cell r="J72">
            <v>1055.2745714285713</v>
          </cell>
          <cell r="K72">
            <v>1458.2104484693875</v>
          </cell>
          <cell r="L72">
            <v>1406.1579030612245</v>
          </cell>
          <cell r="M72">
            <v>402.93587704081619</v>
          </cell>
          <cell r="N72">
            <v>-52.052545408163041</v>
          </cell>
          <cell r="O72">
            <v>38.183036713880483</v>
          </cell>
          <cell r="P72">
            <v>-3.5696181893909773</v>
          </cell>
          <cell r="AQ72">
            <v>28.707142857142856</v>
          </cell>
          <cell r="AR72">
            <v>39.670714285714283</v>
          </cell>
          <cell r="AS72">
            <v>39.258571428571429</v>
          </cell>
          <cell r="AT72">
            <v>10.963571428571427</v>
          </cell>
          <cell r="AU72">
            <v>-0.41214285714285381</v>
          </cell>
        </row>
        <row r="73">
          <cell r="C73">
            <v>827.07142857142856</v>
          </cell>
          <cell r="D73">
            <v>807.64285714285711</v>
          </cell>
          <cell r="F73">
            <v>-19.428571428571445</v>
          </cell>
          <cell r="H73">
            <v>-2.3490802314534931</v>
          </cell>
          <cell r="J73">
            <v>408.46104030612236</v>
          </cell>
          <cell r="K73">
            <v>410.03450969387757</v>
          </cell>
          <cell r="M73">
            <v>1.5734693877552104</v>
          </cell>
          <cell r="O73">
            <v>0.38521896398637789</v>
          </cell>
          <cell r="AQ73">
            <v>49.386428571428567</v>
          </cell>
          <cell r="AR73">
            <v>50.769285714285722</v>
          </cell>
          <cell r="AT73">
            <v>1.382857142857155</v>
          </cell>
        </row>
        <row r="74">
          <cell r="C74">
            <v>5980.0714285714284</v>
          </cell>
          <cell r="D74">
            <v>6090.7857142857147</v>
          </cell>
          <cell r="E74">
            <v>6110.4285714285716</v>
          </cell>
          <cell r="F74">
            <v>110.71428571428623</v>
          </cell>
          <cell r="G74">
            <v>19.642857142856883</v>
          </cell>
          <cell r="H74">
            <v>1.8513873460661134</v>
          </cell>
          <cell r="I74">
            <v>0.3225012020499296</v>
          </cell>
          <cell r="J74">
            <v>3196.4336081632655</v>
          </cell>
          <cell r="K74">
            <v>3149.8933377551025</v>
          </cell>
          <cell r="L74">
            <v>3025.3168316326532</v>
          </cell>
          <cell r="M74">
            <v>-46.540270408162996</v>
          </cell>
          <cell r="N74">
            <v>-124.57650612244925</v>
          </cell>
          <cell r="O74">
            <v>-1.4560061654121492</v>
          </cell>
          <cell r="P74">
            <v>-3.9549436366386193</v>
          </cell>
          <cell r="AQ74">
            <v>53.451428571428572</v>
          </cell>
          <cell r="AR74">
            <v>51.715714285714292</v>
          </cell>
          <cell r="AS74">
            <v>49.510714285714286</v>
          </cell>
          <cell r="AT74">
            <v>-1.7357142857142804</v>
          </cell>
          <cell r="AU74">
            <v>-2.2050000000000054</v>
          </cell>
        </row>
        <row r="75">
          <cell r="C75">
            <v>2760.0714285714284</v>
          </cell>
          <cell r="D75">
            <v>3087.7857142857142</v>
          </cell>
          <cell r="E75">
            <v>3125.5714285714284</v>
          </cell>
          <cell r="F75">
            <v>327.71428571428578</v>
          </cell>
          <cell r="G75">
            <v>37.785714285714221</v>
          </cell>
          <cell r="H75">
            <v>11.873398721565188</v>
          </cell>
          <cell r="I75">
            <v>1.2237155613129991</v>
          </cell>
          <cell r="J75">
            <v>1116.8234739795917</v>
          </cell>
          <cell r="K75">
            <v>1217.977075</v>
          </cell>
          <cell r="L75">
            <v>1284.4982295918364</v>
          </cell>
          <cell r="M75">
            <v>101.15360102040836</v>
          </cell>
          <cell r="N75">
            <v>66.521154591836421</v>
          </cell>
          <cell r="O75">
            <v>9.0572595738847017</v>
          </cell>
          <cell r="P75">
            <v>5.4616097426822607</v>
          </cell>
          <cell r="AQ75">
            <v>40.463571428571427</v>
          </cell>
          <cell r="AR75">
            <v>39.445</v>
          </cell>
          <cell r="AS75">
            <v>41.096428571428568</v>
          </cell>
          <cell r="AT75">
            <v>-1.0185714285714269</v>
          </cell>
          <cell r="AU75">
            <v>1.6514285714285677</v>
          </cell>
        </row>
        <row r="76">
          <cell r="C76">
            <v>869.92857142857144</v>
          </cell>
          <cell r="D76">
            <v>905.5</v>
          </cell>
          <cell r="E76">
            <v>871.42857142857144</v>
          </cell>
          <cell r="F76">
            <v>35.571428571428555</v>
          </cell>
          <cell r="G76">
            <v>-34.071428571428555</v>
          </cell>
          <cell r="H76">
            <v>4.0890056654897755</v>
          </cell>
          <cell r="I76">
            <v>-3.7627198864084499</v>
          </cell>
          <cell r="J76">
            <v>291.9977387755103</v>
          </cell>
          <cell r="K76">
            <v>217.72747499999997</v>
          </cell>
          <cell r="L76">
            <v>231.12775510204082</v>
          </cell>
          <cell r="M76">
            <v>-74.27026377551033</v>
          </cell>
          <cell r="N76">
            <v>13.400280102040853</v>
          </cell>
          <cell r="O76">
            <v>-25.435218809214742</v>
          </cell>
          <cell r="P76">
            <v>6.1546114481145997</v>
          </cell>
          <cell r="AQ76">
            <v>33.565714285714293</v>
          </cell>
          <cell r="AR76">
            <v>24.044999999999998</v>
          </cell>
          <cell r="AS76">
            <v>26.522857142857141</v>
          </cell>
          <cell r="AT76">
            <v>-9.5207142857142948</v>
          </cell>
          <cell r="AU76">
            <v>2.4778571428571432</v>
          </cell>
        </row>
        <row r="77">
          <cell r="C77">
            <v>559.78571428571433</v>
          </cell>
          <cell r="D77">
            <v>573</v>
          </cell>
          <cell r="F77">
            <v>13.214285714285666</v>
          </cell>
          <cell r="H77">
            <v>2.3605971672833848</v>
          </cell>
          <cell r="J77">
            <v>183.64170204081631</v>
          </cell>
          <cell r="K77">
            <v>208.7234357142857</v>
          </cell>
          <cell r="M77">
            <v>25.081733673469387</v>
          </cell>
          <cell r="O77">
            <v>13.657972777825101</v>
          </cell>
          <cell r="AQ77">
            <v>32.805714285714281</v>
          </cell>
          <cell r="AR77">
            <v>36.426428571428573</v>
          </cell>
          <cell r="AT77">
            <v>3.6207142857142927</v>
          </cell>
        </row>
        <row r="78">
          <cell r="C78">
            <v>675.21428571428567</v>
          </cell>
          <cell r="D78">
            <v>682.71428571428567</v>
          </cell>
          <cell r="E78">
            <v>686.07142857142856</v>
          </cell>
          <cell r="F78">
            <v>7.5</v>
          </cell>
          <cell r="G78">
            <v>3.3571428571428896</v>
          </cell>
          <cell r="H78">
            <v>1.1107584893684574</v>
          </cell>
          <cell r="I78">
            <v>0.49173467252563441</v>
          </cell>
          <cell r="J78">
            <v>186.01671275510202</v>
          </cell>
          <cell r="K78">
            <v>184.00125306122447</v>
          </cell>
          <cell r="L78">
            <v>209.3399948979592</v>
          </cell>
          <cell r="M78">
            <v>-2.0154596938775455</v>
          </cell>
          <cell r="N78">
            <v>25.338741836734727</v>
          </cell>
          <cell r="O78">
            <v>-1.0834831258043853</v>
          </cell>
          <cell r="P78">
            <v>13.770961564214733</v>
          </cell>
          <cell r="AQ78">
            <v>27.549285714285713</v>
          </cell>
          <cell r="AR78">
            <v>26.951428571428572</v>
          </cell>
          <cell r="AS78">
            <v>30.512857142857147</v>
          </cell>
          <cell r="AT78">
            <v>-0.59785714285714064</v>
          </cell>
          <cell r="AU78">
            <v>3.5614285714285749</v>
          </cell>
        </row>
        <row r="79">
          <cell r="C79">
            <v>3630.1428571428573</v>
          </cell>
          <cell r="D79">
            <v>3631</v>
          </cell>
          <cell r="E79">
            <v>3488.9285714285716</v>
          </cell>
          <cell r="F79">
            <v>0.85714285714266225</v>
          </cell>
          <cell r="G79">
            <v>-142.07142857142844</v>
          </cell>
          <cell r="H79">
            <v>2.3611821652025355E-2</v>
          </cell>
          <cell r="I79">
            <v>-3.9127355706810363</v>
          </cell>
          <cell r="J79">
            <v>1511.0210346938779</v>
          </cell>
          <cell r="K79">
            <v>1802.5321428571428</v>
          </cell>
          <cell r="L79">
            <v>1729.7111020408165</v>
          </cell>
          <cell r="M79">
            <v>291.51110816326491</v>
          </cell>
          <cell r="N79">
            <v>-72.821040816326331</v>
          </cell>
          <cell r="O79">
            <v>19.292326279383865</v>
          </cell>
          <cell r="P79">
            <v>-4.0399302228752321</v>
          </cell>
          <cell r="AQ79">
            <v>41.624285714285726</v>
          </cell>
          <cell r="AR79">
            <v>49.642857142857146</v>
          </cell>
          <cell r="AS79">
            <v>49.57714285714286</v>
          </cell>
          <cell r="AT79">
            <v>8.0185714285714198</v>
          </cell>
          <cell r="AU79">
            <v>-6.5714285714285836E-2</v>
          </cell>
        </row>
        <row r="80">
          <cell r="C80">
            <v>4193.0714285714284</v>
          </cell>
          <cell r="D80">
            <v>4187.5714285714284</v>
          </cell>
          <cell r="E80">
            <v>4180.6428571428569</v>
          </cell>
          <cell r="F80">
            <v>-5.5</v>
          </cell>
          <cell r="G80">
            <v>-6.9285714285715585</v>
          </cell>
          <cell r="H80">
            <v>-0.13116876479907225</v>
          </cell>
          <cell r="I80">
            <v>-0.16545559990448488</v>
          </cell>
          <cell r="J80">
            <v>1624.1263168367345</v>
          </cell>
          <cell r="K80">
            <v>1708.1702081632652</v>
          </cell>
          <cell r="L80">
            <v>1725.3214454081633</v>
          </cell>
          <cell r="M80">
            <v>84.043891326530684</v>
          </cell>
          <cell r="N80">
            <v>17.151237244898084</v>
          </cell>
          <cell r="O80">
            <v>5.1747139649963136</v>
          </cell>
          <cell r="P80">
            <v>1.0040707397268145</v>
          </cell>
          <cell r="AQ80">
            <v>38.73357142857143</v>
          </cell>
          <cell r="AR80">
            <v>40.791428571428575</v>
          </cell>
          <cell r="AS80">
            <v>41.269285714285722</v>
          </cell>
          <cell r="AT80">
            <v>2.057857142857145</v>
          </cell>
          <cell r="AU80">
            <v>0.47785714285714675</v>
          </cell>
        </row>
        <row r="81">
          <cell r="C81">
            <v>1186.2857142857142</v>
          </cell>
          <cell r="D81">
            <v>1221.2142857142858</v>
          </cell>
          <cell r="E81">
            <v>1271.2857142857142</v>
          </cell>
          <cell r="F81">
            <v>34.928571428571558</v>
          </cell>
          <cell r="G81">
            <v>50.071428571428442</v>
          </cell>
          <cell r="H81">
            <v>2.9443641618497329</v>
          </cell>
          <cell r="I81">
            <v>4.1001345265251121</v>
          </cell>
          <cell r="J81">
            <v>271.60011428571426</v>
          </cell>
          <cell r="K81">
            <v>279.23064642857145</v>
          </cell>
          <cell r="L81">
            <v>302.63864489795918</v>
          </cell>
          <cell r="M81">
            <v>7.6305321428571915</v>
          </cell>
          <cell r="N81">
            <v>23.407998469387735</v>
          </cell>
          <cell r="O81">
            <v>2.809473097213111</v>
          </cell>
          <cell r="P81">
            <v>8.3830334416303387</v>
          </cell>
          <cell r="AQ81">
            <v>22.895</v>
          </cell>
          <cell r="AR81">
            <v>22.865000000000002</v>
          </cell>
          <cell r="AS81">
            <v>23.805714285714284</v>
          </cell>
          <cell r="AT81">
            <v>-2.9999999999997584E-2</v>
          </cell>
          <cell r="AU81">
            <v>0.94071428571428228</v>
          </cell>
        </row>
        <row r="82">
          <cell r="C82">
            <v>5117.5</v>
          </cell>
          <cell r="D82">
            <v>5209.5714285714284</v>
          </cell>
          <cell r="E82">
            <v>5221.5714285714284</v>
          </cell>
          <cell r="F82">
            <v>92.071428571428442</v>
          </cell>
          <cell r="G82">
            <v>12</v>
          </cell>
          <cell r="H82">
            <v>1.7991485798031892</v>
          </cell>
          <cell r="I82">
            <v>0.23034524364493603</v>
          </cell>
          <cell r="J82">
            <v>2598.3375178571423</v>
          </cell>
          <cell r="K82">
            <v>2888.9306244897962</v>
          </cell>
          <cell r="L82">
            <v>2163.8564969387758</v>
          </cell>
          <cell r="M82">
            <v>290.59310663265387</v>
          </cell>
          <cell r="N82">
            <v>-725.07412755102041</v>
          </cell>
          <cell r="O82">
            <v>11.183809056196313</v>
          </cell>
          <cell r="P82">
            <v>-25.098357205413102</v>
          </cell>
          <cell r="AQ82">
            <v>50.773571428571422</v>
          </cell>
          <cell r="AR82">
            <v>55.454285714285724</v>
          </cell>
          <cell r="AS82">
            <v>41.440714285714293</v>
          </cell>
          <cell r="AT82">
            <v>4.680714285714302</v>
          </cell>
          <cell r="AU82">
            <v>-14.013571428571431</v>
          </cell>
        </row>
        <row r="83">
          <cell r="C83">
            <v>3173.6428571428573</v>
          </cell>
          <cell r="D83">
            <v>3107.7857142857142</v>
          </cell>
          <cell r="E83">
            <v>3196</v>
          </cell>
          <cell r="F83">
            <v>-65.857142857143117</v>
          </cell>
          <cell r="G83">
            <v>88.214285714285779</v>
          </cell>
          <cell r="H83">
            <v>-2.0751277261371603</v>
          </cell>
          <cell r="I83">
            <v>2.8384931853179918</v>
          </cell>
          <cell r="J83">
            <v>1340.1387030612245</v>
          </cell>
          <cell r="K83">
            <v>1391.0670841836734</v>
          </cell>
          <cell r="L83">
            <v>1405.9432285714286</v>
          </cell>
          <cell r="M83">
            <v>50.928381122448855</v>
          </cell>
          <cell r="N83">
            <v>14.876144387755176</v>
          </cell>
          <cell r="O83">
            <v>3.8002320958356872</v>
          </cell>
          <cell r="P83">
            <v>1.0694052470147319</v>
          </cell>
          <cell r="AQ83">
            <v>42.227142857142859</v>
          </cell>
          <cell r="AR83">
            <v>44.760714285714286</v>
          </cell>
          <cell r="AS83">
            <v>43.990714285714283</v>
          </cell>
          <cell r="AT83">
            <v>2.5335714285714275</v>
          </cell>
          <cell r="AU83">
            <v>-0.77000000000000313</v>
          </cell>
        </row>
        <row r="84">
          <cell r="C84">
            <v>2983.5</v>
          </cell>
          <cell r="D84">
            <v>3028.0714285714284</v>
          </cell>
          <cell r="E84">
            <v>2979.5714285714284</v>
          </cell>
          <cell r="F84">
            <v>44.571428571428442</v>
          </cell>
          <cell r="G84">
            <v>-48.5</v>
          </cell>
          <cell r="H84">
            <v>1.4939309056956063</v>
          </cell>
          <cell r="I84">
            <v>-1.6016795225626823</v>
          </cell>
          <cell r="J84">
            <v>738.18183214285727</v>
          </cell>
          <cell r="K84">
            <v>881.32018928571438</v>
          </cell>
          <cell r="L84">
            <v>793.24704489795931</v>
          </cell>
          <cell r="M84">
            <v>143.1383571428571</v>
          </cell>
          <cell r="N84">
            <v>-88.073144387755065</v>
          </cell>
          <cell r="O84">
            <v>19.390663778237794</v>
          </cell>
          <cell r="P84">
            <v>-9.9933197331081089</v>
          </cell>
          <cell r="AQ84">
            <v>24.742142857142859</v>
          </cell>
          <cell r="AR84">
            <v>29.105</v>
          </cell>
          <cell r="AS84">
            <v>26.622857142857146</v>
          </cell>
          <cell r="AT84">
            <v>4.3628571428571412</v>
          </cell>
          <cell r="AU84">
            <v>-2.4821428571428541</v>
          </cell>
        </row>
        <row r="85">
          <cell r="C85">
            <v>15403.142857142859</v>
          </cell>
          <cell r="D85">
            <v>15540.357142857143</v>
          </cell>
          <cell r="E85">
            <v>15675.071428571429</v>
          </cell>
          <cell r="F85">
            <v>137.21428571428442</v>
          </cell>
          <cell r="G85">
            <v>134.71428571428623</v>
          </cell>
          <cell r="H85">
            <v>0.89082005527627572</v>
          </cell>
          <cell r="I85">
            <v>0.86686737296899352</v>
          </cell>
          <cell r="J85">
            <v>10141.036198979593</v>
          </cell>
          <cell r="K85">
            <v>9346.3458270408155</v>
          </cell>
          <cell r="L85">
            <v>9666.2020168367344</v>
          </cell>
          <cell r="M85">
            <v>-794.69037193877739</v>
          </cell>
          <cell r="N85">
            <v>319.85618979591891</v>
          </cell>
          <cell r="O85">
            <v>-7.8363823611904753</v>
          </cell>
          <cell r="P85">
            <v>3.4222593055621031</v>
          </cell>
          <cell r="AQ85">
            <v>65.837448195041034</v>
          </cell>
          <cell r="AR85">
            <v>60.142413337885884</v>
          </cell>
          <cell r="AS85">
            <v>61.666079551113583</v>
          </cell>
          <cell r="AT85">
            <v>-5.6950348571551501</v>
          </cell>
          <cell r="AU85">
            <v>1.523666213227699</v>
          </cell>
        </row>
        <row r="86">
          <cell r="C86">
            <v>4541.8571428571431</v>
          </cell>
          <cell r="D86">
            <v>4542</v>
          </cell>
          <cell r="E86">
            <v>4541.9285714285716</v>
          </cell>
          <cell r="F86">
            <v>0.142857142856883</v>
          </cell>
          <cell r="G86">
            <v>-7.1428571428441501E-2</v>
          </cell>
          <cell r="H86">
            <v>3.1453464599096037E-3</v>
          </cell>
          <cell r="I86">
            <v>-1.5726237654889452E-3</v>
          </cell>
          <cell r="J86">
            <v>3080.1577469387757</v>
          </cell>
          <cell r="K86">
            <v>2833.6564714285719</v>
          </cell>
          <cell r="L86">
            <v>2929.316832142857</v>
          </cell>
          <cell r="M86">
            <v>-246.50127551020387</v>
          </cell>
          <cell r="N86">
            <v>95.660360714285162</v>
          </cell>
          <cell r="O86">
            <v>-8.0028782861913506</v>
          </cell>
          <cell r="P86">
            <v>3.3758630122888045</v>
          </cell>
          <cell r="AQ86">
            <v>67.817142857142855</v>
          </cell>
          <cell r="AR86">
            <v>62.38785714285715</v>
          </cell>
          <cell r="AS86">
            <v>64.49499999999999</v>
          </cell>
          <cell r="AT86">
            <v>-5.4292857142857045</v>
          </cell>
          <cell r="AU86">
            <v>2.1071428571428399</v>
          </cell>
        </row>
        <row r="87">
          <cell r="C87">
            <v>2783.7857142857142</v>
          </cell>
          <cell r="D87">
            <v>2825.6428571428573</v>
          </cell>
          <cell r="E87">
            <v>2838.6428571428573</v>
          </cell>
          <cell r="F87">
            <v>41.857142857143117</v>
          </cell>
          <cell r="G87">
            <v>13</v>
          </cell>
          <cell r="H87">
            <v>1.5036050599132933</v>
          </cell>
          <cell r="I87">
            <v>0.46007229707525354</v>
          </cell>
          <cell r="J87">
            <v>1870.0279377551021</v>
          </cell>
          <cell r="K87">
            <v>1706.5470035714284</v>
          </cell>
          <cell r="L87">
            <v>1577.5554918367347</v>
          </cell>
          <cell r="M87">
            <v>-163.48093418367375</v>
          </cell>
          <cell r="N87">
            <v>-128.99151173469363</v>
          </cell>
          <cell r="O87">
            <v>-8.7421653379107447</v>
          </cell>
          <cell r="P87">
            <v>-7.5586263645093137</v>
          </cell>
          <cell r="AQ87">
            <v>67.175714285714292</v>
          </cell>
          <cell r="AR87">
            <v>60.394999999999989</v>
          </cell>
          <cell r="AS87">
            <v>55.574285714285715</v>
          </cell>
          <cell r="AT87">
            <v>-6.7807142857143035</v>
          </cell>
          <cell r="AU87">
            <v>-4.8207142857142742</v>
          </cell>
        </row>
        <row r="88">
          <cell r="C88">
            <v>1145.0714285714287</v>
          </cell>
          <cell r="D88">
            <v>1225.7142857142858</v>
          </cell>
          <cell r="E88">
            <v>1258</v>
          </cell>
          <cell r="F88">
            <v>80.64285714285711</v>
          </cell>
          <cell r="G88">
            <v>32.285714285714221</v>
          </cell>
          <cell r="H88">
            <v>7.0426049529037416</v>
          </cell>
          <cell r="I88">
            <v>2.6340326340326348</v>
          </cell>
          <cell r="J88">
            <v>713.21591836734694</v>
          </cell>
          <cell r="K88">
            <v>574.23838775510217</v>
          </cell>
          <cell r="L88">
            <v>744.28671428571431</v>
          </cell>
          <cell r="M88">
            <v>-138.97753061224478</v>
          </cell>
          <cell r="N88">
            <v>170.04832653061214</v>
          </cell>
          <cell r="O88">
            <v>-19.486038804403606</v>
          </cell>
          <cell r="P88">
            <v>29.612845493557181</v>
          </cell>
          <cell r="AQ88">
            <v>62.285714285714278</v>
          </cell>
          <cell r="AR88">
            <v>46.84928571428572</v>
          </cell>
          <cell r="AS88">
            <v>59.164285714285711</v>
          </cell>
          <cell r="AT88">
            <v>-15.436428571428557</v>
          </cell>
          <cell r="AU88">
            <v>12.314999999999991</v>
          </cell>
        </row>
        <row r="89">
          <cell r="C89">
            <v>600</v>
          </cell>
          <cell r="D89">
            <v>601</v>
          </cell>
          <cell r="E89">
            <v>650.5</v>
          </cell>
          <cell r="F89">
            <v>1</v>
          </cell>
          <cell r="G89">
            <v>49.5</v>
          </cell>
          <cell r="H89">
            <v>0.16666666666667052</v>
          </cell>
          <cell r="I89">
            <v>8.2362728785357664</v>
          </cell>
          <cell r="J89">
            <v>300.4028571428571</v>
          </cell>
          <cell r="K89">
            <v>403.18084999999996</v>
          </cell>
          <cell r="L89">
            <v>355.55400714285713</v>
          </cell>
          <cell r="M89">
            <v>102.77799285714286</v>
          </cell>
          <cell r="N89">
            <v>-47.626842857142833</v>
          </cell>
          <cell r="O89">
            <v>34.213387260916292</v>
          </cell>
          <cell r="P89">
            <v>-11.812774058376741</v>
          </cell>
          <cell r="AQ89">
            <v>50.067142857142855</v>
          </cell>
          <cell r="AR89">
            <v>67.084999999999994</v>
          </cell>
          <cell r="AS89">
            <v>54.658571428571427</v>
          </cell>
          <cell r="AT89">
            <v>17.017857142857139</v>
          </cell>
          <cell r="AU89">
            <v>-12.426428571428566</v>
          </cell>
        </row>
        <row r="90">
          <cell r="C90">
            <v>6332.4285714285716</v>
          </cell>
          <cell r="D90">
            <v>6346</v>
          </cell>
          <cell r="E90">
            <v>6386</v>
          </cell>
          <cell r="F90">
            <v>13.571428571428442</v>
          </cell>
          <cell r="G90">
            <v>40</v>
          </cell>
          <cell r="H90">
            <v>0.21431633090440716</v>
          </cell>
          <cell r="I90">
            <v>0.63031831074693567</v>
          </cell>
          <cell r="J90">
            <v>4177.2317387755102</v>
          </cell>
          <cell r="K90">
            <v>3828.7231142857145</v>
          </cell>
          <cell r="L90">
            <v>4059.4889714285709</v>
          </cell>
          <cell r="M90">
            <v>-348.50862448979569</v>
          </cell>
          <cell r="N90">
            <v>230.76585714285648</v>
          </cell>
          <cell r="O90">
            <v>-8.3430522002103658</v>
          </cell>
          <cell r="P90">
            <v>6.0272276227503641</v>
          </cell>
          <cell r="AQ90">
            <v>65.965714285714284</v>
          </cell>
          <cell r="AR90">
            <v>60.332857142857144</v>
          </cell>
          <cell r="AS90">
            <v>63.568571428571424</v>
          </cell>
          <cell r="AT90">
            <v>-5.6328571428571408</v>
          </cell>
          <cell r="AU90">
            <v>3.2357142857142804</v>
          </cell>
        </row>
      </sheetData>
      <sheetData sheetId="5">
        <row r="1">
          <cell r="J1">
            <v>2025</v>
          </cell>
          <cell r="M1">
            <v>14</v>
          </cell>
        </row>
      </sheetData>
      <sheetData sheetId="6">
        <row r="2">
          <cell r="J2" t="str">
            <v>2025-03-31</v>
          </cell>
          <cell r="K2" t="str">
            <v>2025-04-06</v>
          </cell>
        </row>
        <row r="3">
          <cell r="J3" t="str">
            <v>2024-12-30</v>
          </cell>
        </row>
        <row r="4">
          <cell r="J4" t="str">
            <v>2024-04-01</v>
          </cell>
          <cell r="K4" t="str">
            <v>2024-04-07</v>
          </cell>
        </row>
        <row r="5">
          <cell r="J5" t="str">
            <v>2024-01-01</v>
          </cell>
        </row>
        <row r="6">
          <cell r="J6" t="str">
            <v>2023-04-03</v>
          </cell>
          <cell r="K6" t="str">
            <v>2023-04-09</v>
          </cell>
        </row>
        <row r="7">
          <cell r="J7" t="str">
            <v>2023-01-02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abSelected="1" zoomScale="115" zoomScaleNormal="115" workbookViewId="0">
      <selection activeCell="D104" sqref="D104:O10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tr">
        <f>"RESULTADOS PRELIMINARES COMPARATIVOS "&amp;[1]Catalogo!J1-2&amp;" - "&amp;[1]Catalogo!J1&amp;" : Semana "&amp;[1]Catalogo!M1</f>
        <v>RESULTADOS PRELIMINARES COMPARATIVOS 2023 - 2025 : Semana 14</v>
      </c>
    </row>
    <row r="3" spans="2:21" ht="18" x14ac:dyDescent="0.25">
      <c r="C3" s="2" t="str">
        <f>"Del "&amp;TEXT('[1]Base de Datos'!J2,"DD-MMMM-AAAA") &amp;" al "&amp;TEXT('[1]Base de Datos'!K2,"DD-MMMM-AAAA")</f>
        <v>Del 31-marzo-2025 al 06-abril-2025</v>
      </c>
    </row>
    <row r="6" spans="2:21" s="3" customFormat="1" ht="24" customHeight="1" x14ac:dyDescent="0.25">
      <c r="B6" s="137" t="s">
        <v>0</v>
      </c>
      <c r="C6" s="137" t="s">
        <v>1</v>
      </c>
      <c r="D6" s="137"/>
      <c r="E6" s="137"/>
      <c r="F6" s="137"/>
      <c r="G6" s="137"/>
      <c r="H6" s="137"/>
      <c r="I6" s="137"/>
      <c r="J6" s="137" t="s">
        <v>2</v>
      </c>
      <c r="K6" s="137"/>
      <c r="L6" s="137"/>
      <c r="M6" s="137"/>
      <c r="N6" s="137"/>
      <c r="O6" s="137"/>
      <c r="P6" s="137"/>
      <c r="Q6" s="138" t="s">
        <v>3</v>
      </c>
      <c r="R6" s="138"/>
      <c r="S6" s="138"/>
      <c r="T6" s="138"/>
      <c r="U6" s="138"/>
    </row>
    <row r="7" spans="2:21" s="3" customFormat="1" ht="24" customHeight="1" x14ac:dyDescent="0.25">
      <c r="B7" s="137"/>
      <c r="C7" s="137" t="str">
        <f>[1]Catalogo!J1-2&amp;"*"</f>
        <v>2023*</v>
      </c>
      <c r="D7" s="137" t="str">
        <f>[1]Catalogo!J1-1&amp;"**"</f>
        <v>2024**</v>
      </c>
      <c r="E7" s="137" t="str">
        <f>[1]Catalogo!J1&amp;"***"</f>
        <v>2025***</v>
      </c>
      <c r="F7" s="139" t="s">
        <v>4</v>
      </c>
      <c r="G7" s="140"/>
      <c r="H7" s="139" t="s">
        <v>5</v>
      </c>
      <c r="I7" s="140"/>
      <c r="J7" s="137" t="str">
        <f>[1]Catalogo!J1-2&amp;"*"</f>
        <v>2023*</v>
      </c>
      <c r="K7" s="137" t="str">
        <f>[1]Catalogo!J1-1&amp;"**"</f>
        <v>2024**</v>
      </c>
      <c r="L7" s="137" t="str">
        <f>[1]Catalogo!J1&amp;"***"</f>
        <v>2025***</v>
      </c>
      <c r="M7" s="139" t="s">
        <v>4</v>
      </c>
      <c r="N7" s="140"/>
      <c r="O7" s="139" t="s">
        <v>5</v>
      </c>
      <c r="P7" s="140"/>
      <c r="Q7" s="138" t="str">
        <f>[1]Catalogo!J1-2&amp;"*"</f>
        <v>2023*</v>
      </c>
      <c r="R7" s="138" t="str">
        <f>[1]Catalogo!J1-1&amp;"**"</f>
        <v>2024**</v>
      </c>
      <c r="S7" s="138" t="str">
        <f>[1]Catalogo!J1&amp;"***"</f>
        <v>2025***</v>
      </c>
      <c r="T7" s="138" t="s">
        <v>6</v>
      </c>
      <c r="U7" s="138"/>
    </row>
    <row r="8" spans="2:21" s="3" customFormat="1" ht="12.75" x14ac:dyDescent="0.25">
      <c r="B8" s="137"/>
      <c r="C8" s="137"/>
      <c r="D8" s="137"/>
      <c r="E8" s="137"/>
      <c r="F8" s="4" t="str">
        <f>LEFT(C7,4)&amp;"-"&amp;LEFT(D7,4)</f>
        <v>2023-2024</v>
      </c>
      <c r="G8" s="4" t="str">
        <f>LEFT(D7,4)&amp;"-"&amp;LEFT(E7,4)</f>
        <v>2024-2025</v>
      </c>
      <c r="H8" s="4" t="str">
        <f>LEFT(C7,4)&amp;"-"&amp;LEFT(D7,4)</f>
        <v>2023-2024</v>
      </c>
      <c r="I8" s="4" t="str">
        <f>LEFT(D7,4)&amp;"-"&amp;LEFT(E7,4)</f>
        <v>2024-2025</v>
      </c>
      <c r="J8" s="137"/>
      <c r="K8" s="137"/>
      <c r="L8" s="137"/>
      <c r="M8" s="4" t="str">
        <f>LEFT(J7,4)&amp;"-"&amp;LEFT(K7,4)</f>
        <v>2023-2024</v>
      </c>
      <c r="N8" s="4" t="str">
        <f>LEFT(K7,4)&amp;"-"&amp;LEFT(L7,4)</f>
        <v>2024-2025</v>
      </c>
      <c r="O8" s="4" t="str">
        <f>LEFT(J7,4)&amp;"-"&amp;LEFT(K7,4)</f>
        <v>2023-2024</v>
      </c>
      <c r="P8" s="4" t="str">
        <f>LEFT(K7,4)&amp;"-"&amp;LEFT(L7,4)</f>
        <v>2024-2025</v>
      </c>
      <c r="Q8" s="138"/>
      <c r="R8" s="138"/>
      <c r="S8" s="138"/>
      <c r="T8" s="5" t="str">
        <f>LEFT(Q7,4)&amp;" - "&amp;LEFT(R7,4)</f>
        <v>2023 - 2024</v>
      </c>
      <c r="U8" s="5" t="str">
        <f>LEFT(R7,4)&amp;" - "&amp;LEFT(S7,4)</f>
        <v>2024 - 2025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f>[1]Semanal!C10</f>
        <v>443754</v>
      </c>
      <c r="D10" s="9">
        <f>[1]Semanal!D10</f>
        <v>447715</v>
      </c>
      <c r="E10" s="9">
        <f>[1]Semanal!E10</f>
        <v>443473</v>
      </c>
      <c r="F10" s="8">
        <f>[1]Semanal!F10</f>
        <v>3961</v>
      </c>
      <c r="G10" s="10">
        <f>[1]Semanal!G10</f>
        <v>-4242</v>
      </c>
      <c r="H10" s="11">
        <f>[1]Semanal!H10</f>
        <v>0.89261167223282367</v>
      </c>
      <c r="I10" s="11">
        <f>[1]Semanal!I10</f>
        <v>-0.94747774812101726</v>
      </c>
      <c r="J10" s="9">
        <f>[1]Semanal!J10</f>
        <v>275631.00030000001</v>
      </c>
      <c r="K10" s="9">
        <f>[1]Semanal!K10</f>
        <v>280069.04219999997</v>
      </c>
      <c r="L10" s="9">
        <f>[1]Semanal!L10</f>
        <v>263340.60080000001</v>
      </c>
      <c r="M10" s="9">
        <f>[1]Semanal!M10</f>
        <v>4438.0418999999529</v>
      </c>
      <c r="N10" s="9">
        <f>[1]Semanal!N10</f>
        <v>-16728.441399999952</v>
      </c>
      <c r="O10" s="12">
        <f>[1]Semanal!O10</f>
        <v>1.6101388795779714</v>
      </c>
      <c r="P10" s="12">
        <f>[1]Semanal!P10</f>
        <v>-5.9729705463319345</v>
      </c>
      <c r="Q10" s="13">
        <f>[1]Semanal!AQ10</f>
        <v>62.113468340567081</v>
      </c>
      <c r="R10" s="13">
        <f>[1]Semanal!AR10</f>
        <v>62.555206370123841</v>
      </c>
      <c r="S10" s="13">
        <f>[1]Semanal!AS10</f>
        <v>59.381428136549467</v>
      </c>
      <c r="T10" s="13">
        <f>[1]Semanal!AT10</f>
        <v>0.44173802955675967</v>
      </c>
      <c r="U10" s="13">
        <f>[1]Semanal!AU10</f>
        <v>-3.1737782335743745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f>[1]Semanal!C12</f>
        <v>207451</v>
      </c>
      <c r="D12" s="22">
        <f>[1]Semanal!D12</f>
        <v>208658</v>
      </c>
      <c r="E12" s="22">
        <f>[1]Semanal!E12</f>
        <v>202619</v>
      </c>
      <c r="F12" s="22">
        <f>[1]Semanal!F12</f>
        <v>1207</v>
      </c>
      <c r="G12" s="22">
        <f>[1]Semanal!G12</f>
        <v>-6039</v>
      </c>
      <c r="H12" s="23">
        <f>[1]Semanal!H12</f>
        <v>0.58182414160452556</v>
      </c>
      <c r="I12" s="23">
        <f>[1]Semanal!I12</f>
        <v>-2.8942096636601522</v>
      </c>
      <c r="J12" s="21">
        <f>[1]Semanal!J12</f>
        <v>156626.55729999999</v>
      </c>
      <c r="K12" s="22">
        <f>[1]Semanal!K12</f>
        <v>155151.20059999998</v>
      </c>
      <c r="L12" s="22">
        <f>[1]Semanal!L12</f>
        <v>133502.57309999998</v>
      </c>
      <c r="M12" s="22">
        <f>[1]Semanal!M12</f>
        <v>-1475.3567000000039</v>
      </c>
      <c r="N12" s="22">
        <f>[1]Semanal!N12</f>
        <v>-21648.627500000002</v>
      </c>
      <c r="O12" s="23">
        <f>[1]Semanal!O12</f>
        <v>-0.94195820008616815</v>
      </c>
      <c r="P12" s="24">
        <f>[1]Semanal!P12</f>
        <v>-13.953245231928936</v>
      </c>
      <c r="Q12" s="25">
        <f>[1]Semanal!AQ12</f>
        <v>75.500507252315003</v>
      </c>
      <c r="R12" s="26">
        <f>[1]Semanal!AR12</f>
        <v>74.356698808576709</v>
      </c>
      <c r="S12" s="26">
        <f>[1]Semanal!AS12</f>
        <v>65.888476944412901</v>
      </c>
      <c r="T12" s="27">
        <f>[1]Semanal!AT12</f>
        <v>-1.143808443738294</v>
      </c>
      <c r="U12" s="28">
        <f>[1]Semanal!AU12</f>
        <v>-8.4682218641638087</v>
      </c>
    </row>
    <row r="13" spans="2:21" s="38" customFormat="1" ht="18" customHeight="1" x14ac:dyDescent="0.25">
      <c r="B13" s="29" t="s">
        <v>9</v>
      </c>
      <c r="C13" s="30">
        <f>[1]Semanal!C13</f>
        <v>69154</v>
      </c>
      <c r="D13" s="31">
        <f>[1]Semanal!D13</f>
        <v>69166</v>
      </c>
      <c r="E13" s="31">
        <f>[1]Semanal!E13</f>
        <v>70010</v>
      </c>
      <c r="F13" s="31">
        <f>[1]Semanal!F13</f>
        <v>12</v>
      </c>
      <c r="G13" s="31">
        <f>[1]Semanal!G13</f>
        <v>844</v>
      </c>
      <c r="H13" s="32">
        <f>[1]Semanal!H13</f>
        <v>1.7352575411400117E-2</v>
      </c>
      <c r="I13" s="32">
        <f>[1]Semanal!I13</f>
        <v>1.2202527253274642</v>
      </c>
      <c r="J13" s="30">
        <f>[1]Semanal!J13</f>
        <v>55191.017600000006</v>
      </c>
      <c r="K13" s="31">
        <f>[1]Semanal!K13</f>
        <v>54757.318299999999</v>
      </c>
      <c r="L13" s="31">
        <f>[1]Semanal!L13</f>
        <v>49987.099099999999</v>
      </c>
      <c r="M13" s="31">
        <f>[1]Semanal!M13</f>
        <v>-433.6993000000075</v>
      </c>
      <c r="N13" s="31">
        <f>[1]Semanal!N13</f>
        <v>-4770.2191999999995</v>
      </c>
      <c r="O13" s="32">
        <f>[1]Semanal!O13</f>
        <v>-0.78581500914381985</v>
      </c>
      <c r="P13" s="33">
        <f>[1]Semanal!P13</f>
        <v>-8.7115646786522731</v>
      </c>
      <c r="Q13" s="34">
        <f>[1]Semanal!AQ13</f>
        <v>79.808857911328346</v>
      </c>
      <c r="R13" s="35">
        <f>[1]Semanal!AR13</f>
        <v>79.167970245496349</v>
      </c>
      <c r="S13" s="35">
        <f>[1]Semanal!AS13</f>
        <v>71.399941579774321</v>
      </c>
      <c r="T13" s="36">
        <f>[1]Semanal!AT13</f>
        <v>-0.64088766583199686</v>
      </c>
      <c r="U13" s="37">
        <f>[1]Semanal!AU13</f>
        <v>-7.7680286657220279</v>
      </c>
    </row>
    <row r="14" spans="2:21" s="14" customFormat="1" ht="18" customHeight="1" x14ac:dyDescent="0.2">
      <c r="B14" s="39" t="s">
        <v>10</v>
      </c>
      <c r="C14" s="40">
        <f>[1]Semanal!C14</f>
        <v>4347</v>
      </c>
      <c r="D14" s="41">
        <f>[1]Semanal!D14</f>
        <v>4341</v>
      </c>
      <c r="E14" s="41">
        <f>[1]Semanal!E14</f>
        <v>4386</v>
      </c>
      <c r="F14" s="41">
        <f>[1]Semanal!F14</f>
        <v>-6</v>
      </c>
      <c r="G14" s="41">
        <f>[1]Semanal!G14</f>
        <v>45</v>
      </c>
      <c r="H14" s="42">
        <f>[1]Semanal!H14</f>
        <v>-0.13802622498274575</v>
      </c>
      <c r="I14" s="42">
        <f>[1]Semanal!I14</f>
        <v>1.0366275051831408</v>
      </c>
      <c r="J14" s="40">
        <f>[1]Semanal!J14</f>
        <v>3495.8574000000003</v>
      </c>
      <c r="K14" s="41">
        <f>[1]Semanal!K14</f>
        <v>3574.8134999999997</v>
      </c>
      <c r="L14" s="41">
        <f>[1]Semanal!L14</f>
        <v>2743.0043999999998</v>
      </c>
      <c r="M14" s="41">
        <f>[1]Semanal!M14</f>
        <v>78.956099999999424</v>
      </c>
      <c r="N14" s="41">
        <f>[1]Semanal!N14</f>
        <v>-831.80909999999994</v>
      </c>
      <c r="O14" s="42">
        <f>[1]Semanal!O14</f>
        <v>2.2585618051811585</v>
      </c>
      <c r="P14" s="43">
        <f>[1]Semanal!P14</f>
        <v>-23.26860128507403</v>
      </c>
      <c r="Q14" s="44">
        <f>[1]Semanal!AQ14</f>
        <v>80.42</v>
      </c>
      <c r="R14" s="45">
        <f>[1]Semanal!AR14</f>
        <v>82.35</v>
      </c>
      <c r="S14" s="45">
        <f>[1]Semanal!AS14</f>
        <v>62.54</v>
      </c>
      <c r="T14" s="46">
        <f>[1]Semanal!AT14</f>
        <v>1.9299999999999926</v>
      </c>
      <c r="U14" s="47">
        <f>[1]Semanal!AU14</f>
        <v>-19.809999999999995</v>
      </c>
    </row>
    <row r="15" spans="2:21" s="14" customFormat="1" ht="18" customHeight="1" x14ac:dyDescent="0.2">
      <c r="B15" s="39" t="s">
        <v>11</v>
      </c>
      <c r="C15" s="40">
        <f>[1]Semanal!C15</f>
        <v>35250</v>
      </c>
      <c r="D15" s="41">
        <f>[1]Semanal!D15</f>
        <v>35570</v>
      </c>
      <c r="E15" s="41">
        <f>[1]Semanal!E15</f>
        <v>35555</v>
      </c>
      <c r="F15" s="41">
        <f>[1]Semanal!F15</f>
        <v>320</v>
      </c>
      <c r="G15" s="41">
        <f>[1]Semanal!G15</f>
        <v>-15</v>
      </c>
      <c r="H15" s="42">
        <f>[1]Semanal!H15</f>
        <v>0.90780141843971318</v>
      </c>
      <c r="I15" s="42">
        <f>[1]Semanal!I15</f>
        <v>-4.2170368287886006E-2</v>
      </c>
      <c r="J15" s="40">
        <f>[1]Semanal!J15</f>
        <v>28707.600000000002</v>
      </c>
      <c r="K15" s="41">
        <f>[1]Semanal!K15</f>
        <v>28423.986999999997</v>
      </c>
      <c r="L15" s="41">
        <f>[1]Semanal!L15</f>
        <v>26129.369500000001</v>
      </c>
      <c r="M15" s="41">
        <f>[1]Semanal!M15</f>
        <v>-283.61300000000483</v>
      </c>
      <c r="N15" s="41">
        <f>[1]Semanal!N15</f>
        <v>-2294.6174999999967</v>
      </c>
      <c r="O15" s="42">
        <f>[1]Semanal!O15</f>
        <v>-0.98793699229473564</v>
      </c>
      <c r="P15" s="43">
        <f>[1]Semanal!P15</f>
        <v>-8.0728206778310057</v>
      </c>
      <c r="Q15" s="44">
        <f>[1]Semanal!AQ15</f>
        <v>81.44</v>
      </c>
      <c r="R15" s="45">
        <f>[1]Semanal!AR15</f>
        <v>79.91</v>
      </c>
      <c r="S15" s="45">
        <f>[1]Semanal!AS15</f>
        <v>73.489999999999995</v>
      </c>
      <c r="T15" s="46">
        <f>[1]Semanal!AT15</f>
        <v>-1.5300000000000011</v>
      </c>
      <c r="U15" s="47">
        <f>[1]Semanal!AU15</f>
        <v>-6.4200000000000017</v>
      </c>
    </row>
    <row r="16" spans="2:21" s="14" customFormat="1" ht="18" customHeight="1" x14ac:dyDescent="0.2">
      <c r="B16" s="39" t="s">
        <v>12</v>
      </c>
      <c r="C16" s="40">
        <f>[1]Semanal!C16</f>
        <v>6297</v>
      </c>
      <c r="D16" s="41">
        <f>[1]Semanal!D16</f>
        <v>6291</v>
      </c>
      <c r="E16" s="41">
        <f>[1]Semanal!E16</f>
        <v>6808</v>
      </c>
      <c r="F16" s="41">
        <f>[1]Semanal!F16</f>
        <v>-6</v>
      </c>
      <c r="G16" s="41">
        <f>[1]Semanal!G16</f>
        <v>517</v>
      </c>
      <c r="H16" s="42">
        <f>[1]Semanal!H16</f>
        <v>-9.5283468318241304E-2</v>
      </c>
      <c r="I16" s="42">
        <f>[1]Semanal!I16</f>
        <v>8.2180893339691696</v>
      </c>
      <c r="J16" s="40">
        <f>[1]Semanal!J16</f>
        <v>4308.4074000000001</v>
      </c>
      <c r="K16" s="41">
        <f>[1]Semanal!K16</f>
        <v>4528.8909000000003</v>
      </c>
      <c r="L16" s="41">
        <f>[1]Semanal!L16</f>
        <v>3456.4216000000001</v>
      </c>
      <c r="M16" s="41">
        <f>[1]Semanal!M16</f>
        <v>220.48350000000028</v>
      </c>
      <c r="N16" s="41">
        <f>[1]Semanal!N16</f>
        <v>-1072.4693000000002</v>
      </c>
      <c r="O16" s="42">
        <f>[1]Semanal!O16</f>
        <v>5.1175174381141497</v>
      </c>
      <c r="P16" s="43">
        <f>[1]Semanal!P16</f>
        <v>-23.680616815035226</v>
      </c>
      <c r="Q16" s="44">
        <f>[1]Semanal!AQ16</f>
        <v>68.42</v>
      </c>
      <c r="R16" s="45">
        <f>[1]Semanal!AR16</f>
        <v>71.989999999999995</v>
      </c>
      <c r="S16" s="45">
        <f>[1]Semanal!AS16</f>
        <v>50.77</v>
      </c>
      <c r="T16" s="46">
        <f>[1]Semanal!AT16</f>
        <v>3.5699999999999932</v>
      </c>
      <c r="U16" s="47">
        <f>[1]Semanal!AU16</f>
        <v>-21.219999999999992</v>
      </c>
    </row>
    <row r="17" spans="2:21" s="14" customFormat="1" ht="18" customHeight="1" x14ac:dyDescent="0.2">
      <c r="B17" s="39" t="s">
        <v>13</v>
      </c>
      <c r="C17" s="40">
        <f>[1]Semanal!C17</f>
        <v>912</v>
      </c>
      <c r="D17" s="41" t="s">
        <v>14</v>
      </c>
      <c r="E17" s="41" t="s">
        <v>14</v>
      </c>
      <c r="F17" s="41" t="s">
        <v>15</v>
      </c>
      <c r="G17" s="41" t="s">
        <v>15</v>
      </c>
      <c r="H17" s="42" t="s">
        <v>15</v>
      </c>
      <c r="I17" s="42" t="s">
        <v>15</v>
      </c>
      <c r="J17" s="40">
        <f>[1]Semanal!J17</f>
        <v>706.89120000000003</v>
      </c>
      <c r="K17" s="41" t="s">
        <v>14</v>
      </c>
      <c r="L17" s="41" t="s">
        <v>14</v>
      </c>
      <c r="M17" s="41" t="s">
        <v>15</v>
      </c>
      <c r="N17" s="41" t="s">
        <v>15</v>
      </c>
      <c r="O17" s="42" t="s">
        <v>15</v>
      </c>
      <c r="P17" s="43" t="s">
        <v>15</v>
      </c>
      <c r="Q17" s="44">
        <f>[1]Semanal!AQ17</f>
        <v>77.510000000000005</v>
      </c>
      <c r="R17" s="45" t="s">
        <v>14</v>
      </c>
      <c r="S17" s="45" t="s">
        <v>14</v>
      </c>
      <c r="T17" s="46" t="s">
        <v>15</v>
      </c>
      <c r="U17" s="47" t="s">
        <v>16</v>
      </c>
    </row>
    <row r="18" spans="2:21" s="14" customFormat="1" ht="18" customHeight="1" x14ac:dyDescent="0.2">
      <c r="B18" s="39" t="s">
        <v>17</v>
      </c>
      <c r="C18" s="40">
        <f>[1]Semanal!C18</f>
        <v>22348</v>
      </c>
      <c r="D18" s="41">
        <f>[1]Semanal!D18</f>
        <v>22189</v>
      </c>
      <c r="E18" s="41">
        <f>[1]Semanal!E18</f>
        <v>22487</v>
      </c>
      <c r="F18" s="41">
        <f>[1]Semanal!F18</f>
        <v>-159</v>
      </c>
      <c r="G18" s="41">
        <f>[1]Semanal!G18</f>
        <v>298</v>
      </c>
      <c r="H18" s="42">
        <f>[1]Semanal!H18</f>
        <v>-0.71147306246643893</v>
      </c>
      <c r="I18" s="42">
        <f>[1]Semanal!I18</f>
        <v>1.3430077966559928</v>
      </c>
      <c r="J18" s="40">
        <f>[1]Semanal!J18</f>
        <v>17972.261600000002</v>
      </c>
      <c r="K18" s="41">
        <f>[1]Semanal!K18</f>
        <v>17797.796899999998</v>
      </c>
      <c r="L18" s="41">
        <f>[1]Semanal!L18</f>
        <v>17297.000400000001</v>
      </c>
      <c r="M18" s="41">
        <f>[1]Semanal!M18</f>
        <v>-174.46470000000409</v>
      </c>
      <c r="N18" s="41">
        <f>[1]Semanal!N18</f>
        <v>-500.79649999999674</v>
      </c>
      <c r="O18" s="42">
        <f>[1]Semanal!O18</f>
        <v>-0.97074427182833878</v>
      </c>
      <c r="P18" s="43">
        <f>[1]Semanal!P18</f>
        <v>-2.8138117476775859</v>
      </c>
      <c r="Q18" s="44">
        <f>[1]Semanal!AQ18</f>
        <v>80.42</v>
      </c>
      <c r="R18" s="45">
        <f>[1]Semanal!AR18</f>
        <v>80.209999999999994</v>
      </c>
      <c r="S18" s="45">
        <f>[1]Semanal!AS18</f>
        <v>76.92</v>
      </c>
      <c r="T18" s="46">
        <f>[1]Semanal!AT18</f>
        <v>-0.21000000000000796</v>
      </c>
      <c r="U18" s="47">
        <f>[1]Semanal!AU18</f>
        <v>-3.289999999999992</v>
      </c>
    </row>
    <row r="19" spans="2:21" s="14" customFormat="1" ht="18" customHeight="1" x14ac:dyDescent="0.2">
      <c r="B19" s="48" t="s">
        <v>18</v>
      </c>
      <c r="C19" s="40">
        <f>[1]Semanal!C19</f>
        <v>9172</v>
      </c>
      <c r="D19" s="41">
        <f>[1]Semanal!D19</f>
        <v>9352</v>
      </c>
      <c r="E19" s="41">
        <f>[1]Semanal!E19</f>
        <v>9516</v>
      </c>
      <c r="F19" s="41">
        <f>[1]Semanal!F19</f>
        <v>180</v>
      </c>
      <c r="G19" s="41">
        <f>[1]Semanal!G19</f>
        <v>164</v>
      </c>
      <c r="H19" s="42">
        <f>[1]Semanal!H19</f>
        <v>1.9624945486262479</v>
      </c>
      <c r="I19" s="42">
        <f>[1]Semanal!I19</f>
        <v>1.7536355859709252</v>
      </c>
      <c r="J19" s="40">
        <f>[1]Semanal!J19</f>
        <v>7612.7599999999993</v>
      </c>
      <c r="K19" s="41">
        <f>[1]Semanal!K19</f>
        <v>7712.5944</v>
      </c>
      <c r="L19" s="41">
        <f>[1]Semanal!L19</f>
        <v>7738.4111999999996</v>
      </c>
      <c r="M19" s="41">
        <f>[1]Semanal!M19</f>
        <v>99.834400000000642</v>
      </c>
      <c r="N19" s="41">
        <f>[1]Semanal!N19</f>
        <v>25.816799999999603</v>
      </c>
      <c r="O19" s="42">
        <f>[1]Semanal!O19</f>
        <v>1.3114087400627472</v>
      </c>
      <c r="P19" s="43">
        <f>[1]Semanal!P19</f>
        <v>0.33473561114532036</v>
      </c>
      <c r="Q19" s="44">
        <f>[1]Semanal!AQ19</f>
        <v>83</v>
      </c>
      <c r="R19" s="45">
        <f>[1]Semanal!AR19</f>
        <v>82.47</v>
      </c>
      <c r="S19" s="45">
        <f>[1]Semanal!AS19</f>
        <v>81.319999999999993</v>
      </c>
      <c r="T19" s="49">
        <f>[1]Semanal!AT19</f>
        <v>-0.53000000000000114</v>
      </c>
      <c r="U19" s="50">
        <f>[1]Semanal!AU19</f>
        <v>-1.1500000000000057</v>
      </c>
    </row>
    <row r="20" spans="2:21" s="14" customFormat="1" ht="18" customHeight="1" x14ac:dyDescent="0.2">
      <c r="B20" s="48" t="s">
        <v>19</v>
      </c>
      <c r="C20" s="40">
        <f>[1]Semanal!C20</f>
        <v>3560</v>
      </c>
      <c r="D20" s="41">
        <f>[1]Semanal!D20</f>
        <v>3720</v>
      </c>
      <c r="E20" s="41" t="s">
        <v>14</v>
      </c>
      <c r="F20" s="41">
        <f>[1]Semanal!F20</f>
        <v>160</v>
      </c>
      <c r="G20" s="41" t="s">
        <v>15</v>
      </c>
      <c r="H20" s="42">
        <f>[1]Semanal!H20</f>
        <v>4.4943820224719211</v>
      </c>
      <c r="I20" s="42" t="s">
        <v>15</v>
      </c>
      <c r="J20" s="40">
        <f>[1]Semanal!J20</f>
        <v>2661.1000000000004</v>
      </c>
      <c r="K20" s="41">
        <f>[1]Semanal!K20</f>
        <v>2936.5679999999998</v>
      </c>
      <c r="L20" s="41" t="s">
        <v>14</v>
      </c>
      <c r="M20" s="41">
        <f>[1]Semanal!M20</f>
        <v>275.46799999999939</v>
      </c>
      <c r="N20" s="41" t="s">
        <v>15</v>
      </c>
      <c r="O20" s="42">
        <f>[1]Semanal!O20</f>
        <v>10.351659088346899</v>
      </c>
      <c r="P20" s="43" t="s">
        <v>15</v>
      </c>
      <c r="Q20" s="44">
        <f>[1]Semanal!AQ20</f>
        <v>74.75</v>
      </c>
      <c r="R20" s="45">
        <f>[1]Semanal!AR20</f>
        <v>78.94</v>
      </c>
      <c r="S20" s="45" t="s">
        <v>14</v>
      </c>
      <c r="T20" s="49">
        <f>[1]Semanal!AT20</f>
        <v>4.1899999999999977</v>
      </c>
      <c r="U20" s="50" t="s">
        <v>15</v>
      </c>
    </row>
    <row r="21" spans="2:21" s="14" customFormat="1" ht="18" customHeight="1" x14ac:dyDescent="0.2">
      <c r="B21" s="48" t="s">
        <v>20</v>
      </c>
      <c r="C21" s="40">
        <f>[1]Semanal!C21</f>
        <v>4020</v>
      </c>
      <c r="D21" s="41">
        <f>[1]Semanal!D21</f>
        <v>4019</v>
      </c>
      <c r="E21" s="41">
        <f>[1]Semanal!E21</f>
        <v>4025</v>
      </c>
      <c r="F21" s="41">
        <f>[1]Semanal!F21</f>
        <v>-1</v>
      </c>
      <c r="G21" s="41">
        <f>[1]Semanal!G21</f>
        <v>6</v>
      </c>
      <c r="H21" s="42">
        <f>[1]Semanal!H21</f>
        <v>-2.4875621890552146E-2</v>
      </c>
      <c r="I21" s="42">
        <f>[1]Semanal!I21</f>
        <v>0.149290868375207</v>
      </c>
      <c r="J21" s="40">
        <f>[1]Semanal!J21</f>
        <v>3094.194</v>
      </c>
      <c r="K21" s="41">
        <f>[1]Semanal!K21</f>
        <v>2740.1542000000004</v>
      </c>
      <c r="L21" s="41">
        <f>[1]Semanal!L21</f>
        <v>2854.1274999999996</v>
      </c>
      <c r="M21" s="41">
        <f>[1]Semanal!M21</f>
        <v>-354.03979999999956</v>
      </c>
      <c r="N21" s="41">
        <f>[1]Semanal!N21</f>
        <v>113.9732999999992</v>
      </c>
      <c r="O21" s="42">
        <f>[1]Semanal!O21</f>
        <v>-11.442068596862365</v>
      </c>
      <c r="P21" s="43">
        <f>[1]Semanal!P21</f>
        <v>4.1593754103327107</v>
      </c>
      <c r="Q21" s="44">
        <f>[1]Semanal!AQ21</f>
        <v>76.97</v>
      </c>
      <c r="R21" s="45">
        <f>[1]Semanal!AR21</f>
        <v>68.180000000000007</v>
      </c>
      <c r="S21" s="45">
        <f>[1]Semanal!AS21</f>
        <v>70.91</v>
      </c>
      <c r="T21" s="49">
        <f>[1]Semanal!AT21</f>
        <v>-8.789999999999992</v>
      </c>
      <c r="U21" s="50">
        <f>[1]Semanal!AU21</f>
        <v>2.7299999999999898</v>
      </c>
    </row>
    <row r="22" spans="2:21" s="38" customFormat="1" ht="18" customHeight="1" x14ac:dyDescent="0.2">
      <c r="B22" s="29" t="s">
        <v>21</v>
      </c>
      <c r="C22" s="51">
        <f>[1]Semanal!C22</f>
        <v>67904</v>
      </c>
      <c r="D22" s="52">
        <f>[1]Semanal!D22</f>
        <v>64190</v>
      </c>
      <c r="E22" s="52">
        <f>[1]Semanal!E22</f>
        <v>57996</v>
      </c>
      <c r="F22" s="52">
        <f>[1]Semanal!F22</f>
        <v>-3714</v>
      </c>
      <c r="G22" s="52">
        <f>[1]Semanal!G22</f>
        <v>-6194</v>
      </c>
      <c r="H22" s="53">
        <f>[1]Semanal!H22</f>
        <v>-5.4694863336474997</v>
      </c>
      <c r="I22" s="53">
        <f>[1]Semanal!I22</f>
        <v>-9.6494781118554247</v>
      </c>
      <c r="J22" s="51">
        <f>[1]Semanal!J22</f>
        <v>49306.128199999992</v>
      </c>
      <c r="K22" s="52">
        <f>[1]Semanal!K22</f>
        <v>39186.058699999994</v>
      </c>
      <c r="L22" s="52">
        <f>[1]Semanal!L22</f>
        <v>29809.093099999998</v>
      </c>
      <c r="M22" s="52">
        <f>[1]Semanal!M22</f>
        <v>-10120.069499999998</v>
      </c>
      <c r="N22" s="52">
        <f>[1]Semanal!N22</f>
        <v>-9376.9655999999959</v>
      </c>
      <c r="O22" s="53">
        <f>[1]Semanal!O22</f>
        <v>-20.524972999198098</v>
      </c>
      <c r="P22" s="54">
        <f>[1]Semanal!P22</f>
        <v>-23.929340972482127</v>
      </c>
      <c r="Q22" s="55">
        <f>[1]Semanal!AQ22</f>
        <v>72.611522443449559</v>
      </c>
      <c r="R22" s="56">
        <f>[1]Semanal!AR22</f>
        <v>61.046983486524375</v>
      </c>
      <c r="S22" s="56">
        <f>[1]Semanal!AS22</f>
        <v>51.398532829850332</v>
      </c>
      <c r="T22" s="57">
        <f>[1]Semanal!AT22</f>
        <v>-11.564538956925183</v>
      </c>
      <c r="U22" s="58">
        <f>[1]Semanal!AU22</f>
        <v>-9.6484506566740436</v>
      </c>
    </row>
    <row r="23" spans="2:21" s="14" customFormat="1" ht="18" customHeight="1" x14ac:dyDescent="0.2">
      <c r="B23" s="39" t="s">
        <v>22</v>
      </c>
      <c r="C23" s="40">
        <f>[1]Semanal!C23</f>
        <v>21882</v>
      </c>
      <c r="D23" s="41">
        <f>[1]Semanal!D23</f>
        <v>18019</v>
      </c>
      <c r="E23" s="41">
        <f>[1]Semanal!E23</f>
        <v>17012</v>
      </c>
      <c r="F23" s="41">
        <f>[1]Semanal!F23</f>
        <v>-3863</v>
      </c>
      <c r="G23" s="41">
        <f>[1]Semanal!G23</f>
        <v>-1007</v>
      </c>
      <c r="H23" s="42">
        <f>[1]Semanal!H23</f>
        <v>-17.653779362032719</v>
      </c>
      <c r="I23" s="42">
        <f>[1]Semanal!I23</f>
        <v>-5.588545424274372</v>
      </c>
      <c r="J23" s="40">
        <f>[1]Semanal!J23</f>
        <v>16221.1266</v>
      </c>
      <c r="K23" s="41">
        <f>[1]Semanal!K23</f>
        <v>6773.3420999999998</v>
      </c>
      <c r="L23" s="41">
        <f>[1]Semanal!L23</f>
        <v>7146.7411999999995</v>
      </c>
      <c r="M23" s="41">
        <f>[1]Semanal!M23</f>
        <v>-9447.7844999999998</v>
      </c>
      <c r="N23" s="41">
        <f>[1]Semanal!N23</f>
        <v>373.39909999999963</v>
      </c>
      <c r="O23" s="42">
        <f>[1]Semanal!O23</f>
        <v>-58.243701149585988</v>
      </c>
      <c r="P23" s="43">
        <f>[1]Semanal!P23</f>
        <v>5.512774853052238</v>
      </c>
      <c r="Q23" s="44">
        <f>[1]Semanal!AQ23</f>
        <v>74.13</v>
      </c>
      <c r="R23" s="45">
        <f>[1]Semanal!AR23</f>
        <v>37.590000000000003</v>
      </c>
      <c r="S23" s="45">
        <f>[1]Semanal!AS23</f>
        <v>42.01</v>
      </c>
      <c r="T23" s="46">
        <f>[1]Semanal!AT23</f>
        <v>-36.539999999999992</v>
      </c>
      <c r="U23" s="47">
        <f>[1]Semanal!AU23</f>
        <v>4.4199999999999946</v>
      </c>
    </row>
    <row r="24" spans="2:21" s="14" customFormat="1" ht="18" customHeight="1" x14ac:dyDescent="0.2">
      <c r="B24" s="39" t="s">
        <v>23</v>
      </c>
      <c r="C24" s="40">
        <f>[1]Semanal!C24</f>
        <v>5170</v>
      </c>
      <c r="D24" s="41">
        <f>[1]Semanal!D24</f>
        <v>5177</v>
      </c>
      <c r="E24" s="41">
        <f>[1]Semanal!E24</f>
        <v>316</v>
      </c>
      <c r="F24" s="41">
        <f>[1]Semanal!F24</f>
        <v>7</v>
      </c>
      <c r="G24" s="41">
        <f>[1]Semanal!G24</f>
        <v>-4861</v>
      </c>
      <c r="H24" s="42">
        <f>[1]Semanal!H24</f>
        <v>0.13539651837524147</v>
      </c>
      <c r="I24" s="42">
        <f>[1]Semanal!I24</f>
        <v>-93.896078810121693</v>
      </c>
      <c r="J24" s="40">
        <f>[1]Semanal!J24</f>
        <v>2866.248</v>
      </c>
      <c r="K24" s="41">
        <f>[1]Semanal!K24</f>
        <v>2902.2262000000001</v>
      </c>
      <c r="L24" s="41">
        <f>[1]Semanal!L24</f>
        <v>61.303999999999995</v>
      </c>
      <c r="M24" s="41">
        <f>[1]Semanal!M24</f>
        <v>35.978200000000015</v>
      </c>
      <c r="N24" s="41">
        <f>[1]Semanal!N24</f>
        <v>-2840.9222</v>
      </c>
      <c r="O24" s="42">
        <f>[1]Semanal!O24</f>
        <v>1.255236811329663</v>
      </c>
      <c r="P24" s="43">
        <f>[1]Semanal!P24</f>
        <v>-97.887690490837684</v>
      </c>
      <c r="Q24" s="44">
        <f>[1]Semanal!AQ24</f>
        <v>55.44</v>
      </c>
      <c r="R24" s="45">
        <f>[1]Semanal!AR24</f>
        <v>56.06</v>
      </c>
      <c r="S24" s="45">
        <f>[1]Semanal!AS24</f>
        <v>19.399999999999999</v>
      </c>
      <c r="T24" s="46">
        <f>[1]Semanal!AT24</f>
        <v>0.62000000000000455</v>
      </c>
      <c r="U24" s="47">
        <f>[1]Semanal!AU24</f>
        <v>-36.660000000000004</v>
      </c>
    </row>
    <row r="25" spans="2:21" s="14" customFormat="1" ht="18" customHeight="1" x14ac:dyDescent="0.2">
      <c r="B25" s="39" t="s">
        <v>24</v>
      </c>
      <c r="C25" s="40">
        <f>[1]Semanal!C25</f>
        <v>2729</v>
      </c>
      <c r="D25" s="41">
        <f>[1]Semanal!D25</f>
        <v>2729</v>
      </c>
      <c r="E25" s="41">
        <f>[1]Semanal!E25</f>
        <v>2740</v>
      </c>
      <c r="F25" s="41">
        <f>[1]Semanal!F25</f>
        <v>0</v>
      </c>
      <c r="G25" s="41">
        <f>[1]Semanal!G25</f>
        <v>11</v>
      </c>
      <c r="H25" s="42">
        <f>[1]Semanal!H25</f>
        <v>0</v>
      </c>
      <c r="I25" s="42">
        <f>[1]Semanal!I25</f>
        <v>0.40307805056798429</v>
      </c>
      <c r="J25" s="40">
        <f>[1]Semanal!J25</f>
        <v>1953.9639999999999</v>
      </c>
      <c r="K25" s="41">
        <f>[1]Semanal!K25</f>
        <v>1949.8705</v>
      </c>
      <c r="L25" s="41">
        <f>[1]Semanal!L25</f>
        <v>1652.7679999999998</v>
      </c>
      <c r="M25" s="41">
        <f>[1]Semanal!M25</f>
        <v>-4.0934999999999491</v>
      </c>
      <c r="N25" s="41">
        <f>[1]Semanal!N25</f>
        <v>-297.10250000000019</v>
      </c>
      <c r="O25" s="42">
        <f>[1]Semanal!O25</f>
        <v>-0.20949720670391248</v>
      </c>
      <c r="P25" s="43">
        <f>[1]Semanal!P25</f>
        <v>-15.237037536595388</v>
      </c>
      <c r="Q25" s="44">
        <f>[1]Semanal!AQ25</f>
        <v>71.599999999999994</v>
      </c>
      <c r="R25" s="45">
        <f>[1]Semanal!AR25</f>
        <v>71.45</v>
      </c>
      <c r="S25" s="45">
        <f>[1]Semanal!AS25</f>
        <v>60.32</v>
      </c>
      <c r="T25" s="46">
        <f>[1]Semanal!AT25</f>
        <v>-0.14999999999999147</v>
      </c>
      <c r="U25" s="47">
        <f>[1]Semanal!AU25</f>
        <v>-11.130000000000003</v>
      </c>
    </row>
    <row r="26" spans="2:21" s="14" customFormat="1" ht="18" customHeight="1" x14ac:dyDescent="0.2">
      <c r="B26" s="39" t="s">
        <v>25</v>
      </c>
      <c r="C26" s="40">
        <f>[1]Semanal!C26</f>
        <v>4411</v>
      </c>
      <c r="D26" s="41">
        <f>[1]Semanal!D26</f>
        <v>4324</v>
      </c>
      <c r="E26" s="41">
        <f>[1]Semanal!E26</f>
        <v>3882</v>
      </c>
      <c r="F26" s="41">
        <f>[1]Semanal!F26</f>
        <v>-87</v>
      </c>
      <c r="G26" s="41">
        <f>[1]Semanal!G26</f>
        <v>-442</v>
      </c>
      <c r="H26" s="42">
        <f>[1]Semanal!H26</f>
        <v>-1.9723418725912545</v>
      </c>
      <c r="I26" s="42">
        <f>[1]Semanal!I26</f>
        <v>-10.222016651248843</v>
      </c>
      <c r="J26" s="40">
        <f>[1]Semanal!J26</f>
        <v>3052.8530999999998</v>
      </c>
      <c r="K26" s="41">
        <f>[1]Semanal!K26</f>
        <v>2893.6208000000001</v>
      </c>
      <c r="L26" s="41">
        <f>[1]Semanal!L26</f>
        <v>2072.5998</v>
      </c>
      <c r="M26" s="41">
        <f>[1]Semanal!M26</f>
        <v>-159.23229999999967</v>
      </c>
      <c r="N26" s="41">
        <f>[1]Semanal!N26</f>
        <v>-821.02100000000019</v>
      </c>
      <c r="O26" s="42">
        <f>[1]Semanal!O26</f>
        <v>-5.2158520172490341</v>
      </c>
      <c r="P26" s="43">
        <f>[1]Semanal!P26</f>
        <v>-28.373482800510697</v>
      </c>
      <c r="Q26" s="44">
        <f>[1]Semanal!AQ26</f>
        <v>69.209999999999994</v>
      </c>
      <c r="R26" s="45">
        <f>[1]Semanal!AR26</f>
        <v>66.92</v>
      </c>
      <c r="S26" s="45">
        <f>[1]Semanal!AS26</f>
        <v>53.39</v>
      </c>
      <c r="T26" s="46">
        <f>[1]Semanal!AT26</f>
        <v>-2.289999999999992</v>
      </c>
      <c r="U26" s="47">
        <f>[1]Semanal!AU26</f>
        <v>-13.530000000000001</v>
      </c>
    </row>
    <row r="27" spans="2:21" s="14" customFormat="1" ht="18" customHeight="1" x14ac:dyDescent="0.2">
      <c r="B27" s="39" t="s">
        <v>26</v>
      </c>
      <c r="C27" s="40">
        <f>[1]Semanal!C27</f>
        <v>9995</v>
      </c>
      <c r="D27" s="41">
        <f>[1]Semanal!D27</f>
        <v>10093</v>
      </c>
      <c r="E27" s="41">
        <f>[1]Semanal!E27</f>
        <v>10093</v>
      </c>
      <c r="F27" s="41">
        <f>[1]Semanal!F27</f>
        <v>98</v>
      </c>
      <c r="G27" s="41">
        <f>[1]Semanal!G27</f>
        <v>0</v>
      </c>
      <c r="H27" s="42">
        <f>[1]Semanal!H27</f>
        <v>0.98049024512256722</v>
      </c>
      <c r="I27" s="42">
        <f>[1]Semanal!I27</f>
        <v>0</v>
      </c>
      <c r="J27" s="40">
        <f>[1]Semanal!J27</f>
        <v>7144.4259999999995</v>
      </c>
      <c r="K27" s="41">
        <f>[1]Semanal!K27</f>
        <v>8065.3162999999995</v>
      </c>
      <c r="L27" s="41">
        <f>[1]Semanal!L27</f>
        <v>4391.4642999999996</v>
      </c>
      <c r="M27" s="41">
        <f>[1]Semanal!M27</f>
        <v>920.89030000000002</v>
      </c>
      <c r="N27" s="41">
        <f>[1]Semanal!N27</f>
        <v>-3673.8519999999999</v>
      </c>
      <c r="O27" s="42">
        <f>[1]Semanal!O27</f>
        <v>12.889633120981303</v>
      </c>
      <c r="P27" s="43">
        <f>[1]Semanal!P27</f>
        <v>-45.551245150794649</v>
      </c>
      <c r="Q27" s="44">
        <f>[1]Semanal!AQ27</f>
        <v>71.48</v>
      </c>
      <c r="R27" s="45">
        <f>[1]Semanal!AR27</f>
        <v>79.91</v>
      </c>
      <c r="S27" s="45">
        <f>[1]Semanal!AS27</f>
        <v>43.51</v>
      </c>
      <c r="T27" s="46">
        <f>[1]Semanal!AT27</f>
        <v>8.4299999999999926</v>
      </c>
      <c r="U27" s="47">
        <f>[1]Semanal!AU27</f>
        <v>-36.4</v>
      </c>
    </row>
    <row r="28" spans="2:21" s="14" customFormat="1" ht="18" customHeight="1" x14ac:dyDescent="0.2">
      <c r="B28" s="39" t="s">
        <v>27</v>
      </c>
      <c r="C28" s="40">
        <f>[1]Semanal!C28</f>
        <v>13277</v>
      </c>
      <c r="D28" s="41">
        <f>[1]Semanal!D28</f>
        <v>13404</v>
      </c>
      <c r="E28" s="41">
        <f>[1]Semanal!E28</f>
        <v>13401</v>
      </c>
      <c r="F28" s="41">
        <f>[1]Semanal!F28</f>
        <v>127</v>
      </c>
      <c r="G28" s="41">
        <f>[1]Semanal!G28</f>
        <v>-3</v>
      </c>
      <c r="H28" s="42">
        <f>[1]Semanal!H28</f>
        <v>0.9565413873616091</v>
      </c>
      <c r="I28" s="42">
        <f>[1]Semanal!I28</f>
        <v>-2.2381378692926113E-2</v>
      </c>
      <c r="J28" s="40">
        <f>[1]Semanal!J28</f>
        <v>10734.4545</v>
      </c>
      <c r="K28" s="41">
        <f>[1]Semanal!K28</f>
        <v>10304.995199999999</v>
      </c>
      <c r="L28" s="41">
        <f>[1]Semanal!L28</f>
        <v>9785.4102000000003</v>
      </c>
      <c r="M28" s="41">
        <f>[1]Semanal!M28</f>
        <v>-429.45930000000044</v>
      </c>
      <c r="N28" s="41">
        <f>[1]Semanal!N28</f>
        <v>-519.58499999999913</v>
      </c>
      <c r="O28" s="42">
        <f>[1]Semanal!O28</f>
        <v>-4.00075569745999</v>
      </c>
      <c r="P28" s="43">
        <f>[1]Semanal!P28</f>
        <v>-5.0420693063495943</v>
      </c>
      <c r="Q28" s="44">
        <f>[1]Semanal!AQ28</f>
        <v>80.849999999999994</v>
      </c>
      <c r="R28" s="45">
        <f>[1]Semanal!AR28</f>
        <v>76.88</v>
      </c>
      <c r="S28" s="45">
        <f>[1]Semanal!AS28</f>
        <v>73.02</v>
      </c>
      <c r="T28" s="46">
        <f>[1]Semanal!AT28</f>
        <v>-3.9699999999999989</v>
      </c>
      <c r="U28" s="47">
        <f>[1]Semanal!AU28</f>
        <v>-3.8599999999999994</v>
      </c>
    </row>
    <row r="29" spans="2:21" s="14" customFormat="1" ht="18" customHeight="1" x14ac:dyDescent="0.2">
      <c r="B29" s="39" t="s">
        <v>28</v>
      </c>
      <c r="C29" s="40">
        <f>[1]Semanal!C29</f>
        <v>10440</v>
      </c>
      <c r="D29" s="41">
        <f>[1]Semanal!D29</f>
        <v>10444</v>
      </c>
      <c r="E29" s="41">
        <f>[1]Semanal!E29</f>
        <v>10552</v>
      </c>
      <c r="F29" s="41">
        <f>[1]Semanal!F29</f>
        <v>4</v>
      </c>
      <c r="G29" s="41">
        <f>[1]Semanal!G29</f>
        <v>108</v>
      </c>
      <c r="H29" s="42">
        <f>[1]Semanal!H29</f>
        <v>3.8314176245202169E-2</v>
      </c>
      <c r="I29" s="42">
        <f>[1]Semanal!I29</f>
        <v>1.0340865568747581</v>
      </c>
      <c r="J29" s="40">
        <f>[1]Semanal!J29</f>
        <v>7333.0559999999987</v>
      </c>
      <c r="K29" s="41">
        <f>[1]Semanal!K29</f>
        <v>6296.6876000000002</v>
      </c>
      <c r="L29" s="41">
        <f>[1]Semanal!L29</f>
        <v>4698.8056000000006</v>
      </c>
      <c r="M29" s="41">
        <f>[1]Semanal!M29</f>
        <v>-1036.3683999999985</v>
      </c>
      <c r="N29" s="41">
        <f>[1]Semanal!N29</f>
        <v>-1597.8819999999996</v>
      </c>
      <c r="O29" s="42">
        <f>[1]Semanal!O29</f>
        <v>-14.132830841602717</v>
      </c>
      <c r="P29" s="43">
        <f>[1]Semanal!P29</f>
        <v>-25.376548774628738</v>
      </c>
      <c r="Q29" s="44">
        <f>[1]Semanal!AQ29</f>
        <v>70.239999999999995</v>
      </c>
      <c r="R29" s="45">
        <f>[1]Semanal!AR29</f>
        <v>60.29</v>
      </c>
      <c r="S29" s="45">
        <f>[1]Semanal!AS29</f>
        <v>44.53</v>
      </c>
      <c r="T29" s="46">
        <f>[1]Semanal!AT29</f>
        <v>-9.9499999999999957</v>
      </c>
      <c r="U29" s="47">
        <f>[1]Semanal!AU29</f>
        <v>-15.759999999999998</v>
      </c>
    </row>
    <row r="30" spans="2:21" s="38" customFormat="1" ht="18" customHeight="1" x14ac:dyDescent="0.2">
      <c r="B30" s="29" t="s">
        <v>29</v>
      </c>
      <c r="C30" s="51">
        <f>[1]Semanal!C30</f>
        <v>70393</v>
      </c>
      <c r="D30" s="52">
        <f>[1]Semanal!D30</f>
        <v>75302</v>
      </c>
      <c r="E30" s="52">
        <f>[1]Semanal!E30</f>
        <v>74613</v>
      </c>
      <c r="F30" s="52">
        <f>[1]Semanal!F30</f>
        <v>4909</v>
      </c>
      <c r="G30" s="52">
        <f>[1]Semanal!G30</f>
        <v>-689</v>
      </c>
      <c r="H30" s="53">
        <f>[1]Semanal!H30</f>
        <v>6.973704771781275</v>
      </c>
      <c r="I30" s="53">
        <f>[1]Semanal!I30</f>
        <v>-0.9149823377865185</v>
      </c>
      <c r="J30" s="51">
        <f>[1]Semanal!J30</f>
        <v>52129.411499999995</v>
      </c>
      <c r="K30" s="52">
        <f>[1]Semanal!K30</f>
        <v>61207.823599999996</v>
      </c>
      <c r="L30" s="52">
        <f>[1]Semanal!L30</f>
        <v>53706.380899999996</v>
      </c>
      <c r="M30" s="52">
        <f>[1]Semanal!M30</f>
        <v>9078.4121000000014</v>
      </c>
      <c r="N30" s="52">
        <f>[1]Semanal!N30</f>
        <v>-7501.4426999999996</v>
      </c>
      <c r="O30" s="53">
        <f>[1]Semanal!O30</f>
        <v>17.415144040135576</v>
      </c>
      <c r="P30" s="54">
        <f>[1]Semanal!P30</f>
        <v>-12.255692587638423</v>
      </c>
      <c r="Q30" s="55">
        <f>[1]Semanal!AQ30</f>
        <v>74.054822922733791</v>
      </c>
      <c r="R30" s="56">
        <f>[1]Semanal!AR30</f>
        <v>81.28313139093251</v>
      </c>
      <c r="S30" s="56">
        <f>[1]Semanal!AS30</f>
        <v>71.979924275930458</v>
      </c>
      <c r="T30" s="57">
        <f>[1]Semanal!AT30</f>
        <v>7.2283084681987191</v>
      </c>
      <c r="U30" s="58">
        <f>[1]Semanal!AU30</f>
        <v>-9.3032071150020528</v>
      </c>
    </row>
    <row r="31" spans="2:21" s="14" customFormat="1" ht="18" customHeight="1" x14ac:dyDescent="0.2">
      <c r="B31" s="39" t="s">
        <v>30</v>
      </c>
      <c r="C31" s="40">
        <f>[1]Semanal!C31</f>
        <v>1639</v>
      </c>
      <c r="D31" s="41">
        <f>[1]Semanal!D31</f>
        <v>1639</v>
      </c>
      <c r="E31" s="41">
        <f>[1]Semanal!E31</f>
        <v>1638</v>
      </c>
      <c r="F31" s="41">
        <f>[1]Semanal!F31</f>
        <v>0</v>
      </c>
      <c r="G31" s="41">
        <f>[1]Semanal!G31</f>
        <v>-1</v>
      </c>
      <c r="H31" s="42">
        <f>[1]Semanal!H31</f>
        <v>0</v>
      </c>
      <c r="I31" s="42">
        <f>[1]Semanal!I31</f>
        <v>-6.1012812690663942E-2</v>
      </c>
      <c r="J31" s="40">
        <f>[1]Semanal!J31</f>
        <v>1059.7773999999999</v>
      </c>
      <c r="K31" s="41">
        <f>[1]Semanal!K31</f>
        <v>1075.184</v>
      </c>
      <c r="L31" s="41">
        <f>[1]Semanal!L31</f>
        <v>948.23820000000001</v>
      </c>
      <c r="M31" s="41">
        <f>[1]Semanal!M31</f>
        <v>15.406600000000026</v>
      </c>
      <c r="N31" s="41">
        <f>[1]Semanal!N31</f>
        <v>-126.94579999999996</v>
      </c>
      <c r="O31" s="42">
        <f>[1]Semanal!O31</f>
        <v>1.4537581193937443</v>
      </c>
      <c r="P31" s="43">
        <f>[1]Semanal!P31</f>
        <v>-11.806890727540587</v>
      </c>
      <c r="Q31" s="44">
        <f>[1]Semanal!AQ31</f>
        <v>64.66</v>
      </c>
      <c r="R31" s="45">
        <f>[1]Semanal!AR31</f>
        <v>65.599999999999994</v>
      </c>
      <c r="S31" s="45">
        <f>[1]Semanal!AS31</f>
        <v>57.89</v>
      </c>
      <c r="T31" s="46">
        <f>[1]Semanal!AT31</f>
        <v>0.93999999999999773</v>
      </c>
      <c r="U31" s="47">
        <f>[1]Semanal!AU31</f>
        <v>-7.7099999999999937</v>
      </c>
    </row>
    <row r="32" spans="2:21" s="14" customFormat="1" ht="18" customHeight="1" x14ac:dyDescent="0.2">
      <c r="B32" s="39" t="s">
        <v>31</v>
      </c>
      <c r="C32" s="40">
        <f>[1]Semanal!C32</f>
        <v>10872</v>
      </c>
      <c r="D32" s="41">
        <f>[1]Semanal!D32</f>
        <v>14494</v>
      </c>
      <c r="E32" s="41">
        <f>[1]Semanal!E32</f>
        <v>14910</v>
      </c>
      <c r="F32" s="41">
        <f>[1]Semanal!F32</f>
        <v>3622</v>
      </c>
      <c r="G32" s="41">
        <f>[1]Semanal!G32</f>
        <v>416</v>
      </c>
      <c r="H32" s="42">
        <f>[1]Semanal!H32</f>
        <v>33.314937454010305</v>
      </c>
      <c r="I32" s="42">
        <f>[1]Semanal!I32</f>
        <v>2.8701531668276603</v>
      </c>
      <c r="J32" s="40">
        <f>[1]Semanal!J32</f>
        <v>8833.5</v>
      </c>
      <c r="K32" s="41">
        <f>[1]Semanal!K32</f>
        <v>12511.220799999999</v>
      </c>
      <c r="L32" s="41">
        <f>[1]Semanal!L32</f>
        <v>11189.955</v>
      </c>
      <c r="M32" s="41">
        <f>[1]Semanal!M32</f>
        <v>3677.7207999999991</v>
      </c>
      <c r="N32" s="41">
        <f>[1]Semanal!N32</f>
        <v>-1321.2657999999992</v>
      </c>
      <c r="O32" s="42">
        <f>[1]Semanal!O32</f>
        <v>41.633789551140545</v>
      </c>
      <c r="P32" s="43">
        <f>[1]Semanal!P32</f>
        <v>-10.560646487831137</v>
      </c>
      <c r="Q32" s="44">
        <f>[1]Semanal!AQ32</f>
        <v>81.25</v>
      </c>
      <c r="R32" s="45">
        <f>[1]Semanal!AR32</f>
        <v>86.32</v>
      </c>
      <c r="S32" s="45">
        <f>[1]Semanal!AS32</f>
        <v>75.05</v>
      </c>
      <c r="T32" s="46">
        <f>[1]Semanal!AT32</f>
        <v>5.0699999999999932</v>
      </c>
      <c r="U32" s="47">
        <f>[1]Semanal!AU32</f>
        <v>-11.269999999999996</v>
      </c>
    </row>
    <row r="33" spans="2:24" s="14" customFormat="1" ht="18" customHeight="1" x14ac:dyDescent="0.2">
      <c r="B33" s="39" t="s">
        <v>32</v>
      </c>
      <c r="C33" s="40">
        <f>[1]Semanal!C33</f>
        <v>51049</v>
      </c>
      <c r="D33" s="41">
        <f>[1]Semanal!D33</f>
        <v>52341</v>
      </c>
      <c r="E33" s="41">
        <f>[1]Semanal!E33</f>
        <v>51504</v>
      </c>
      <c r="F33" s="41">
        <f>[1]Semanal!F33</f>
        <v>1292</v>
      </c>
      <c r="G33" s="41">
        <f>[1]Semanal!G33</f>
        <v>-837</v>
      </c>
      <c r="H33" s="42">
        <f>[1]Semanal!H33</f>
        <v>2.5309016826970065</v>
      </c>
      <c r="I33" s="42">
        <f>[1]Semanal!I33</f>
        <v>-1.5991287900498641</v>
      </c>
      <c r="J33" s="40">
        <f>[1]Semanal!J33</f>
        <v>38531.785199999998</v>
      </c>
      <c r="K33" s="41">
        <f>[1]Semanal!K33</f>
        <v>44270.017800000001</v>
      </c>
      <c r="L33" s="41">
        <f>[1]Semanal!L33</f>
        <v>38772.211199999998</v>
      </c>
      <c r="M33" s="41">
        <f>[1]Semanal!M33</f>
        <v>5738.232600000003</v>
      </c>
      <c r="N33" s="41">
        <f>[1]Semanal!N33</f>
        <v>-5497.8066000000035</v>
      </c>
      <c r="O33" s="42">
        <f>[1]Semanal!O33</f>
        <v>14.892205409678262</v>
      </c>
      <c r="P33" s="43">
        <f>[1]Semanal!P33</f>
        <v>-12.418803680715939</v>
      </c>
      <c r="Q33" s="44">
        <f>[1]Semanal!AQ33</f>
        <v>75.48</v>
      </c>
      <c r="R33" s="45">
        <f>[1]Semanal!AR33</f>
        <v>84.58</v>
      </c>
      <c r="S33" s="45">
        <f>[1]Semanal!AS33</f>
        <v>75.28</v>
      </c>
      <c r="T33" s="46">
        <f>[1]Semanal!AT33</f>
        <v>9.0999999999999943</v>
      </c>
      <c r="U33" s="47">
        <f>[1]Semanal!AU33</f>
        <v>-9.2999999999999972</v>
      </c>
    </row>
    <row r="34" spans="2:24" s="14" customFormat="1" ht="18" customHeight="1" x14ac:dyDescent="0.2">
      <c r="B34" s="48" t="s">
        <v>33</v>
      </c>
      <c r="C34" s="40">
        <f>[1]Semanal!C34</f>
        <v>4389</v>
      </c>
      <c r="D34" s="41">
        <f>[1]Semanal!D34</f>
        <v>3949</v>
      </c>
      <c r="E34" s="41">
        <f>[1]Semanal!E34</f>
        <v>3960</v>
      </c>
      <c r="F34" s="59">
        <f>[1]Semanal!F34</f>
        <v>-440</v>
      </c>
      <c r="G34" s="59">
        <f>[1]Semanal!G34</f>
        <v>11</v>
      </c>
      <c r="H34" s="60">
        <f>[1]Semanal!H34</f>
        <v>-10.025062656641603</v>
      </c>
      <c r="I34" s="60">
        <f>[1]Semanal!I34</f>
        <v>0.27855153203342198</v>
      </c>
      <c r="J34" s="40">
        <f>[1]Semanal!J34</f>
        <v>4055.4360000000001</v>
      </c>
      <c r="K34" s="41">
        <f>[1]Semanal!K34</f>
        <v>3693.8946000000001</v>
      </c>
      <c r="L34" s="41">
        <f>[1]Semanal!L34</f>
        <v>3103.056</v>
      </c>
      <c r="M34" s="59">
        <f>[1]Semanal!M34</f>
        <v>-361.54140000000007</v>
      </c>
      <c r="N34" s="59">
        <f>[1]Semanal!N34</f>
        <v>-590.83860000000004</v>
      </c>
      <c r="O34" s="60">
        <f>[1]Semanal!O34</f>
        <v>-8.9149822608469265</v>
      </c>
      <c r="P34" s="61">
        <f>[1]Semanal!P34</f>
        <v>-15.995004297090665</v>
      </c>
      <c r="Q34" s="44">
        <f>[1]Semanal!AQ34</f>
        <v>92.4</v>
      </c>
      <c r="R34" s="45">
        <f>[1]Semanal!AR34</f>
        <v>93.54</v>
      </c>
      <c r="S34" s="45">
        <f>[1]Semanal!AS34</f>
        <v>78.36</v>
      </c>
      <c r="T34" s="49">
        <f>[1]Semanal!AT34</f>
        <v>1.1400000000000006</v>
      </c>
      <c r="U34" s="50">
        <f>[1]Semanal!AU34</f>
        <v>-15.180000000000007</v>
      </c>
    </row>
    <row r="35" spans="2:24" s="14" customFormat="1" ht="18" customHeight="1" x14ac:dyDescent="0.2">
      <c r="B35" s="48" t="s">
        <v>34</v>
      </c>
      <c r="C35" s="40">
        <f>[1]Semanal!C35</f>
        <v>11905</v>
      </c>
      <c r="D35" s="41">
        <f>[1]Semanal!D35</f>
        <v>12016</v>
      </c>
      <c r="E35" s="41">
        <f>[1]Semanal!E35</f>
        <v>11323</v>
      </c>
      <c r="F35" s="59">
        <f>[1]Semanal!F35</f>
        <v>111</v>
      </c>
      <c r="G35" s="59">
        <f>[1]Semanal!G35</f>
        <v>-693</v>
      </c>
      <c r="H35" s="60">
        <f>[1]Semanal!H35</f>
        <v>0.93238135237294628</v>
      </c>
      <c r="I35" s="60">
        <f>[1]Semanal!I35</f>
        <v>-5.7673102529960047</v>
      </c>
      <c r="J35" s="40">
        <f>[1]Semanal!J35</f>
        <v>8678.7450000000008</v>
      </c>
      <c r="K35" s="41">
        <f>[1]Semanal!K35</f>
        <v>9478.2207999999991</v>
      </c>
      <c r="L35" s="41">
        <f>[1]Semanal!L35</f>
        <v>8324.6695999999993</v>
      </c>
      <c r="M35" s="59">
        <f>[1]Semanal!M35</f>
        <v>799.47579999999834</v>
      </c>
      <c r="N35" s="59">
        <f>[1]Semanal!N35</f>
        <v>-1153.5511999999999</v>
      </c>
      <c r="O35" s="60">
        <f>[1]Semanal!O35</f>
        <v>9.2118825936238213</v>
      </c>
      <c r="P35" s="61">
        <f>[1]Semanal!P35</f>
        <v>-12.170545763187956</v>
      </c>
      <c r="Q35" s="44">
        <f>[1]Semanal!AQ35</f>
        <v>72.900000000000006</v>
      </c>
      <c r="R35" s="45">
        <f>[1]Semanal!AR35</f>
        <v>78.88</v>
      </c>
      <c r="S35" s="45">
        <f>[1]Semanal!AS35</f>
        <v>73.52</v>
      </c>
      <c r="T35" s="49">
        <f>[1]Semanal!AT35</f>
        <v>5.9799999999999898</v>
      </c>
      <c r="U35" s="50">
        <f>[1]Semanal!AU35</f>
        <v>-5.3599999999999994</v>
      </c>
    </row>
    <row r="36" spans="2:24" s="14" customFormat="1" ht="18" customHeight="1" x14ac:dyDescent="0.2">
      <c r="B36" s="48" t="s">
        <v>35</v>
      </c>
      <c r="C36" s="40">
        <f>[1]Semanal!C36</f>
        <v>6734</v>
      </c>
      <c r="D36" s="41">
        <f>[1]Semanal!D36</f>
        <v>6542</v>
      </c>
      <c r="E36" s="41">
        <f>[1]Semanal!E36</f>
        <v>6533</v>
      </c>
      <c r="F36" s="59">
        <f>[1]Semanal!F36</f>
        <v>-192</v>
      </c>
      <c r="G36" s="59">
        <f>[1]Semanal!G36</f>
        <v>-9</v>
      </c>
      <c r="H36" s="60">
        <f>[1]Semanal!H36</f>
        <v>-2.8512028512028498</v>
      </c>
      <c r="I36" s="60">
        <f>[1]Semanal!I36</f>
        <v>-0.13757260776521285</v>
      </c>
      <c r="J36" s="40">
        <f>[1]Semanal!J36</f>
        <v>5455.8867999999993</v>
      </c>
      <c r="K36" s="41">
        <f>[1]Semanal!K36</f>
        <v>6023.2194</v>
      </c>
      <c r="L36" s="41">
        <f>[1]Semanal!L36</f>
        <v>5609.2338</v>
      </c>
      <c r="M36" s="59">
        <f>[1]Semanal!M36</f>
        <v>567.33260000000064</v>
      </c>
      <c r="N36" s="59">
        <f>[1]Semanal!N36</f>
        <v>-413.98559999999998</v>
      </c>
      <c r="O36" s="60">
        <f>[1]Semanal!O36</f>
        <v>10.398540526903899</v>
      </c>
      <c r="P36" s="61">
        <f>[1]Semanal!P36</f>
        <v>-6.8731615521094858</v>
      </c>
      <c r="Q36" s="44">
        <f>[1]Semanal!AQ36</f>
        <v>81.02</v>
      </c>
      <c r="R36" s="45">
        <f>[1]Semanal!AR36</f>
        <v>92.07</v>
      </c>
      <c r="S36" s="45">
        <f>[1]Semanal!AS36</f>
        <v>85.86</v>
      </c>
      <c r="T36" s="49">
        <f>[1]Semanal!AT36</f>
        <v>11.049999999999997</v>
      </c>
      <c r="U36" s="50">
        <f>[1]Semanal!AU36</f>
        <v>-6.2099999999999937</v>
      </c>
    </row>
    <row r="37" spans="2:24" s="14" customFormat="1" ht="18" customHeight="1" x14ac:dyDescent="0.2">
      <c r="B37" s="39" t="s">
        <v>36</v>
      </c>
      <c r="C37" s="40">
        <f>[1]Semanal!C37</f>
        <v>2689</v>
      </c>
      <c r="D37" s="41">
        <f>[1]Semanal!D37</f>
        <v>2630</v>
      </c>
      <c r="E37" s="41">
        <f>[1]Semanal!E37</f>
        <v>2630</v>
      </c>
      <c r="F37" s="41">
        <f>[1]Semanal!F37</f>
        <v>-59</v>
      </c>
      <c r="G37" s="41">
        <f>[1]Semanal!G37</f>
        <v>0</v>
      </c>
      <c r="H37" s="42">
        <f>[1]Semanal!H37</f>
        <v>-2.1941242097433977</v>
      </c>
      <c r="I37" s="42">
        <f>[1]Semanal!I37</f>
        <v>0</v>
      </c>
      <c r="J37" s="40">
        <f>[1]Semanal!J37</f>
        <v>1603.9885000000002</v>
      </c>
      <c r="K37" s="41">
        <f>[1]Semanal!K37</f>
        <v>1653.2180000000001</v>
      </c>
      <c r="L37" s="41">
        <f>[1]Semanal!L37</f>
        <v>1170.6130000000001</v>
      </c>
      <c r="M37" s="41">
        <f>[1]Semanal!M37</f>
        <v>49.229499999999916</v>
      </c>
      <c r="N37" s="41">
        <f>[1]Semanal!N37</f>
        <v>-482.60500000000002</v>
      </c>
      <c r="O37" s="42">
        <f>[1]Semanal!O37</f>
        <v>3.0691928277540637</v>
      </c>
      <c r="P37" s="43">
        <f>[1]Semanal!P37</f>
        <v>-29.191854915685656</v>
      </c>
      <c r="Q37" s="44">
        <f>[1]Semanal!AQ37</f>
        <v>59.65</v>
      </c>
      <c r="R37" s="45">
        <f>[1]Semanal!AR37</f>
        <v>62.86</v>
      </c>
      <c r="S37" s="45">
        <f>[1]Semanal!AS37</f>
        <v>44.51</v>
      </c>
      <c r="T37" s="46">
        <f>[1]Semanal!AT37</f>
        <v>3.2100000000000009</v>
      </c>
      <c r="U37" s="47">
        <f>[1]Semanal!AU37</f>
        <v>-18.350000000000001</v>
      </c>
    </row>
    <row r="38" spans="2:24" s="14" customFormat="1" ht="18" customHeight="1" x14ac:dyDescent="0.2">
      <c r="B38" s="39" t="s">
        <v>37</v>
      </c>
      <c r="C38" s="40">
        <f>[1]Semanal!C38</f>
        <v>2621</v>
      </c>
      <c r="D38" s="41">
        <f>[1]Semanal!D38</f>
        <v>2632</v>
      </c>
      <c r="E38" s="41">
        <f>[1]Semanal!E38</f>
        <v>2386</v>
      </c>
      <c r="F38" s="41">
        <f>[1]Semanal!F38</f>
        <v>11</v>
      </c>
      <c r="G38" s="41">
        <f>[1]Semanal!G38</f>
        <v>-246</v>
      </c>
      <c r="H38" s="42">
        <f>[1]Semanal!H38</f>
        <v>0.41968714231208626</v>
      </c>
      <c r="I38" s="42">
        <f>[1]Semanal!I38</f>
        <v>-9.3465045592705192</v>
      </c>
      <c r="J38" s="40">
        <f>[1]Semanal!J38</f>
        <v>1202.7769000000001</v>
      </c>
      <c r="K38" s="41">
        <f>[1]Semanal!K38</f>
        <v>1097.0175999999999</v>
      </c>
      <c r="L38" s="41">
        <f>[1]Semanal!L38</f>
        <v>754.21460000000002</v>
      </c>
      <c r="M38" s="41">
        <f>[1]Semanal!M38</f>
        <v>-105.75930000000017</v>
      </c>
      <c r="N38" s="41">
        <f>[1]Semanal!N38</f>
        <v>-342.80299999999988</v>
      </c>
      <c r="O38" s="42">
        <f>[1]Semanal!O38</f>
        <v>-8.7929274331756897</v>
      </c>
      <c r="P38" s="43">
        <f>[1]Semanal!P38</f>
        <v>-31.248632656394925</v>
      </c>
      <c r="Q38" s="44">
        <f>[1]Semanal!AQ38</f>
        <v>45.89</v>
      </c>
      <c r="R38" s="45">
        <f>[1]Semanal!AR38</f>
        <v>41.68</v>
      </c>
      <c r="S38" s="45">
        <f>[1]Semanal!AS38</f>
        <v>31.61</v>
      </c>
      <c r="T38" s="46">
        <f>[1]Semanal!AT38</f>
        <v>-4.2100000000000009</v>
      </c>
      <c r="U38" s="47">
        <f>[1]Semanal!AU38</f>
        <v>-10.07</v>
      </c>
    </row>
    <row r="39" spans="2:24" s="14" customFormat="1" ht="18" customHeight="1" x14ac:dyDescent="0.2">
      <c r="B39" s="39" t="s">
        <v>38</v>
      </c>
      <c r="C39" s="40">
        <f>[1]Semanal!C39</f>
        <v>823</v>
      </c>
      <c r="D39" s="41">
        <f>[1]Semanal!D39</f>
        <v>827</v>
      </c>
      <c r="E39" s="41">
        <f>[1]Semanal!E39</f>
        <v>827</v>
      </c>
      <c r="F39" s="41">
        <f>[1]Semanal!F39</f>
        <v>4</v>
      </c>
      <c r="G39" s="41">
        <f>[1]Semanal!G39</f>
        <v>0</v>
      </c>
      <c r="H39" s="42">
        <f>[1]Semanal!H39</f>
        <v>0.48602673147022379</v>
      </c>
      <c r="I39" s="42">
        <f>[1]Semanal!I39</f>
        <v>0</v>
      </c>
      <c r="J39" s="40">
        <f>[1]Semanal!J39</f>
        <v>489.27350000000001</v>
      </c>
      <c r="K39" s="41">
        <f>[1]Semanal!K39</f>
        <v>286.72090000000003</v>
      </c>
      <c r="L39" s="41">
        <f>[1]Semanal!L39</f>
        <v>659.6979</v>
      </c>
      <c r="M39" s="41">
        <f>[1]Semanal!M39</f>
        <v>-202.55259999999998</v>
      </c>
      <c r="N39" s="41">
        <f>[1]Semanal!N39</f>
        <v>372.97699999999998</v>
      </c>
      <c r="O39" s="42">
        <f>[1]Semanal!O39</f>
        <v>-41.398645134061006</v>
      </c>
      <c r="P39" s="43">
        <f>[1]Semanal!P39</f>
        <v>130.08364580328814</v>
      </c>
      <c r="Q39" s="44">
        <f>[1]Semanal!AQ39</f>
        <v>59.45</v>
      </c>
      <c r="R39" s="45">
        <f>[1]Semanal!AR39</f>
        <v>34.67</v>
      </c>
      <c r="S39" s="45">
        <f>[1]Semanal!AS39</f>
        <v>79.77</v>
      </c>
      <c r="T39" s="46">
        <f>[1]Semanal!AT39</f>
        <v>-24.78</v>
      </c>
      <c r="U39" s="47">
        <f>[1]Semanal!AU39</f>
        <v>45.099999999999994</v>
      </c>
    </row>
    <row r="40" spans="2:24" s="14" customFormat="1" ht="18" customHeight="1" thickBot="1" x14ac:dyDescent="0.25">
      <c r="B40" s="62" t="s">
        <v>39</v>
      </c>
      <c r="C40" s="63">
        <f>[1]Semanal!C40</f>
        <v>700</v>
      </c>
      <c r="D40" s="64">
        <f>[1]Semanal!D40</f>
        <v>739</v>
      </c>
      <c r="E40" s="64">
        <f>[1]Semanal!E40</f>
        <v>718</v>
      </c>
      <c r="F40" s="64">
        <f>[1]Semanal!F40</f>
        <v>39</v>
      </c>
      <c r="G40" s="64">
        <f>[1]Semanal!G40</f>
        <v>-21</v>
      </c>
      <c r="H40" s="65">
        <f>[1]Semanal!H40</f>
        <v>5.5714285714285605</v>
      </c>
      <c r="I40" s="65">
        <f>[1]Semanal!I40</f>
        <v>-2.841677943166443</v>
      </c>
      <c r="J40" s="63">
        <f>[1]Semanal!J40</f>
        <v>408.30999999999995</v>
      </c>
      <c r="K40" s="64">
        <f>[1]Semanal!K40</f>
        <v>314.44450000000001</v>
      </c>
      <c r="L40" s="64">
        <f>[1]Semanal!L40</f>
        <v>211.45099999999999</v>
      </c>
      <c r="M40" s="64">
        <f>[1]Semanal!M40</f>
        <v>-93.86549999999994</v>
      </c>
      <c r="N40" s="64">
        <f>[1]Semanal!N40</f>
        <v>-102.99350000000001</v>
      </c>
      <c r="O40" s="65">
        <f>[1]Semanal!O40</f>
        <v>-22.988783032499803</v>
      </c>
      <c r="P40" s="66">
        <f>[1]Semanal!P40</f>
        <v>-32.754110820828473</v>
      </c>
      <c r="Q40" s="67">
        <f>[1]Semanal!AQ40</f>
        <v>58.33</v>
      </c>
      <c r="R40" s="68">
        <f>[1]Semanal!AR40</f>
        <v>42.55</v>
      </c>
      <c r="S40" s="68">
        <f>[1]Semanal!AS40</f>
        <v>29.45</v>
      </c>
      <c r="T40" s="69">
        <f>[1]Semanal!AT40</f>
        <v>-15.780000000000001</v>
      </c>
      <c r="U40" s="70">
        <f>[1]Semanal!AU40</f>
        <v>-13.099999999999998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40</v>
      </c>
      <c r="C42" s="21">
        <f>[1]Semanal!C42</f>
        <v>236303</v>
      </c>
      <c r="D42" s="22">
        <f>[1]Semanal!D42</f>
        <v>239057</v>
      </c>
      <c r="E42" s="22">
        <f>[1]Semanal!E42</f>
        <v>240854</v>
      </c>
      <c r="F42" s="22">
        <f>[1]Semanal!F42</f>
        <v>2754</v>
      </c>
      <c r="G42" s="22">
        <f>[1]Semanal!G42</f>
        <v>1797</v>
      </c>
      <c r="H42" s="23">
        <f>[1]Semanal!H42</f>
        <v>1.165452829629765</v>
      </c>
      <c r="I42" s="23">
        <f>[1]Semanal!I42</f>
        <v>0.75170356860496668</v>
      </c>
      <c r="J42" s="21">
        <f>[1]Semanal!J42</f>
        <v>119004.44300000001</v>
      </c>
      <c r="K42" s="22">
        <f>[1]Semanal!K42</f>
        <v>124917.8416</v>
      </c>
      <c r="L42" s="22">
        <f>[1]Semanal!L42</f>
        <v>129838.02770000001</v>
      </c>
      <c r="M42" s="22">
        <f>[1]Semanal!M42</f>
        <v>5913.3985999999859</v>
      </c>
      <c r="N42" s="22">
        <f>[1]Semanal!N42</f>
        <v>4920.1861000000063</v>
      </c>
      <c r="O42" s="23">
        <f>[1]Semanal!O42</f>
        <v>4.9690569956282848</v>
      </c>
      <c r="P42" s="23">
        <f>[1]Semanal!P42</f>
        <v>3.9387376830885001</v>
      </c>
      <c r="Q42" s="25">
        <f>[1]Semanal!AQ42</f>
        <v>50.360953098352546</v>
      </c>
      <c r="R42" s="26">
        <f>[1]Semanal!AR42</f>
        <v>52.254416980050777</v>
      </c>
      <c r="S42" s="26">
        <f>[1]Semanal!AS42</f>
        <v>53.907357859948355</v>
      </c>
      <c r="T42" s="27">
        <f>[1]Semanal!AT42</f>
        <v>1.8934638816982314</v>
      </c>
      <c r="U42" s="28">
        <f>[1]Semanal!AU42</f>
        <v>1.652940879897578</v>
      </c>
    </row>
    <row r="43" spans="2:24" s="38" customFormat="1" ht="18" customHeight="1" x14ac:dyDescent="0.25">
      <c r="B43" s="29" t="s">
        <v>41</v>
      </c>
      <c r="C43" s="30">
        <f>[1]Semanal!C43</f>
        <v>99999</v>
      </c>
      <c r="D43" s="31">
        <f>[1]Semanal!D43</f>
        <v>101320</v>
      </c>
      <c r="E43" s="31">
        <f>[1]Semanal!E43</f>
        <v>101647</v>
      </c>
      <c r="F43" s="31">
        <f>[1]Semanal!F43</f>
        <v>1321</v>
      </c>
      <c r="G43" s="31">
        <f>[1]Semanal!G43</f>
        <v>327</v>
      </c>
      <c r="H43" s="32">
        <f>[1]Semanal!H43</f>
        <v>1.3210132101320937</v>
      </c>
      <c r="I43" s="32">
        <f>[1]Semanal!I43</f>
        <v>0.32273983418871222</v>
      </c>
      <c r="J43" s="30">
        <f>[1]Semanal!J43</f>
        <v>50650.937700000002</v>
      </c>
      <c r="K43" s="31">
        <f>[1]Semanal!K43</f>
        <v>57476.657900000006</v>
      </c>
      <c r="L43" s="31">
        <f>[1]Semanal!L43</f>
        <v>61904.347700000013</v>
      </c>
      <c r="M43" s="31">
        <f>[1]Semanal!M43</f>
        <v>6825.7202000000034</v>
      </c>
      <c r="N43" s="31">
        <f>[1]Semanal!N43</f>
        <v>4427.6898000000074</v>
      </c>
      <c r="O43" s="32">
        <f>[1]Semanal!O43</f>
        <v>13.475999675322893</v>
      </c>
      <c r="P43" s="32">
        <f>[1]Semanal!P43</f>
        <v>7.7034573020989816</v>
      </c>
      <c r="Q43" s="34">
        <f>[1]Semanal!AQ43</f>
        <v>50.651444214442144</v>
      </c>
      <c r="R43" s="35">
        <f>[1]Semanal!AR43</f>
        <v>56.727850276352157</v>
      </c>
      <c r="S43" s="35">
        <f>[1]Semanal!AS43</f>
        <v>60.901303235707907</v>
      </c>
      <c r="T43" s="36">
        <f>[1]Semanal!AT43</f>
        <v>6.0764060619100135</v>
      </c>
      <c r="U43" s="37">
        <f>[1]Semanal!AU43</f>
        <v>4.1734529593557497</v>
      </c>
    </row>
    <row r="44" spans="2:24" s="14" customFormat="1" ht="18" customHeight="1" x14ac:dyDescent="0.25">
      <c r="B44" s="71" t="s">
        <v>42</v>
      </c>
      <c r="C44" s="72">
        <f>[1]Semanal!C44</f>
        <v>61324</v>
      </c>
      <c r="D44" s="73">
        <f>[1]Semanal!D44</f>
        <v>61383</v>
      </c>
      <c r="E44" s="73">
        <f>[1]Semanal!E44</f>
        <v>61458</v>
      </c>
      <c r="F44" s="73">
        <f>[1]Semanal!F44</f>
        <v>59</v>
      </c>
      <c r="G44" s="73">
        <f>[1]Semanal!G44</f>
        <v>75</v>
      </c>
      <c r="H44" s="74">
        <f>[1]Semanal!H44</f>
        <v>9.6210292870657632E-2</v>
      </c>
      <c r="I44" s="74">
        <f>[1]Semanal!I44</f>
        <v>0.12218366648746315</v>
      </c>
      <c r="J44" s="72">
        <f>[1]Semanal!J44</f>
        <v>31373.358399999997</v>
      </c>
      <c r="K44" s="73">
        <f>[1]Semanal!K44</f>
        <v>34497.246000000006</v>
      </c>
      <c r="L44" s="73">
        <f>[1]Semanal!L44</f>
        <v>36075.846000000005</v>
      </c>
      <c r="M44" s="73">
        <f>[1]Semanal!M44</f>
        <v>3123.8876000000091</v>
      </c>
      <c r="N44" s="73">
        <f>[1]Semanal!N44</f>
        <v>1578.5999999999985</v>
      </c>
      <c r="O44" s="74">
        <f>[1]Semanal!O44</f>
        <v>9.9571348408782789</v>
      </c>
      <c r="P44" s="74">
        <f>[1]Semanal!P44</f>
        <v>4.5760174594806635</v>
      </c>
      <c r="Q44" s="75">
        <f>[1]Semanal!AQ44</f>
        <v>51.16</v>
      </c>
      <c r="R44" s="76">
        <f>[1]Semanal!AR44</f>
        <v>56.2</v>
      </c>
      <c r="S44" s="76">
        <f>[1]Semanal!AS44</f>
        <v>58.7</v>
      </c>
      <c r="T44" s="77">
        <f>[1]Semanal!AT44</f>
        <v>5.0400000000000063</v>
      </c>
      <c r="U44" s="78">
        <f>[1]Semanal!AU44</f>
        <v>2.5</v>
      </c>
      <c r="V44" s="79"/>
      <c r="W44" s="79"/>
      <c r="X44" s="79"/>
    </row>
    <row r="45" spans="2:24" s="14" customFormat="1" ht="18" customHeight="1" x14ac:dyDescent="0.25">
      <c r="B45" s="71" t="s">
        <v>43</v>
      </c>
      <c r="C45" s="72">
        <f>[1]Semanal!C45</f>
        <v>21988</v>
      </c>
      <c r="D45" s="73">
        <f>[1]Semanal!D45</f>
        <v>22416</v>
      </c>
      <c r="E45" s="73">
        <f>[1]Semanal!E45</f>
        <v>22578</v>
      </c>
      <c r="F45" s="73">
        <f>[1]Semanal!F45</f>
        <v>428</v>
      </c>
      <c r="G45" s="73">
        <f>[1]Semanal!G45</f>
        <v>162</v>
      </c>
      <c r="H45" s="74">
        <f>[1]Semanal!H45</f>
        <v>1.9465162816081572</v>
      </c>
      <c r="I45" s="74">
        <f>[1]Semanal!I45</f>
        <v>0.72269807280513909</v>
      </c>
      <c r="J45" s="72">
        <f>[1]Semanal!J45</f>
        <v>11776.772800000002</v>
      </c>
      <c r="K45" s="73">
        <f>[1]Semanal!K45</f>
        <v>12006.009600000001</v>
      </c>
      <c r="L45" s="73">
        <f>[1]Semanal!L45</f>
        <v>11776.684799999999</v>
      </c>
      <c r="M45" s="73">
        <f>[1]Semanal!M45</f>
        <v>229.23679999999877</v>
      </c>
      <c r="N45" s="73">
        <f>[1]Semanal!N45</f>
        <v>-229.32480000000214</v>
      </c>
      <c r="O45" s="74">
        <f>[1]Semanal!O45</f>
        <v>1.9465162816081349</v>
      </c>
      <c r="P45" s="74">
        <f>[1]Semanal!P45</f>
        <v>-1.910083430218168</v>
      </c>
      <c r="Q45" s="75">
        <f>[1]Semanal!AQ45</f>
        <v>53.56</v>
      </c>
      <c r="R45" s="76">
        <f>[1]Semanal!AR45</f>
        <v>53.56</v>
      </c>
      <c r="S45" s="76">
        <f>[1]Semanal!AS45</f>
        <v>52.16</v>
      </c>
      <c r="T45" s="77">
        <f>[1]Semanal!AT45</f>
        <v>0</v>
      </c>
      <c r="U45" s="78">
        <f>[1]Semanal!AU45</f>
        <v>-1.4000000000000057</v>
      </c>
    </row>
    <row r="46" spans="2:24" s="14" customFormat="1" ht="18" customHeight="1" x14ac:dyDescent="0.25">
      <c r="B46" s="71" t="s">
        <v>44</v>
      </c>
      <c r="C46" s="72">
        <f>[1]Semanal!C46</f>
        <v>16687</v>
      </c>
      <c r="D46" s="73">
        <f>[1]Semanal!D46</f>
        <v>17521</v>
      </c>
      <c r="E46" s="73">
        <f>[1]Semanal!E46</f>
        <v>17611</v>
      </c>
      <c r="F46" s="73">
        <f>[1]Semanal!F46</f>
        <v>834</v>
      </c>
      <c r="G46" s="73">
        <f>[1]Semanal!G46</f>
        <v>90</v>
      </c>
      <c r="H46" s="74">
        <f>[1]Semanal!H46</f>
        <v>4.9979025588781756</v>
      </c>
      <c r="I46" s="74">
        <f>[1]Semanal!I46</f>
        <v>0.51366931111238578</v>
      </c>
      <c r="J46" s="72">
        <f>[1]Semanal!J46</f>
        <v>7500.8065000000006</v>
      </c>
      <c r="K46" s="73">
        <f>[1]Semanal!K46</f>
        <v>10973.402300000002</v>
      </c>
      <c r="L46" s="73">
        <f>[1]Semanal!L46</f>
        <v>14051.816900000002</v>
      </c>
      <c r="M46" s="73">
        <f>[1]Semanal!M46</f>
        <v>3472.595800000001</v>
      </c>
      <c r="N46" s="73">
        <f>[1]Semanal!N46</f>
        <v>3078.4146000000001</v>
      </c>
      <c r="O46" s="74">
        <f>[1]Semanal!O46</f>
        <v>46.296298937987544</v>
      </c>
      <c r="P46" s="74">
        <f>[1]Semanal!P46</f>
        <v>28.053419676411572</v>
      </c>
      <c r="Q46" s="75">
        <f>[1]Semanal!AQ46</f>
        <v>44.95</v>
      </c>
      <c r="R46" s="76">
        <f>[1]Semanal!AR46</f>
        <v>62.63</v>
      </c>
      <c r="S46" s="76">
        <f>[1]Semanal!AS46</f>
        <v>79.790000000000006</v>
      </c>
      <c r="T46" s="77">
        <f>[1]Semanal!AT46</f>
        <v>17.68</v>
      </c>
      <c r="U46" s="78">
        <f>[1]Semanal!AU46</f>
        <v>17.160000000000004</v>
      </c>
    </row>
    <row r="47" spans="2:24" s="38" customFormat="1" ht="18" customHeight="1" x14ac:dyDescent="0.25">
      <c r="B47" s="29" t="s">
        <v>45</v>
      </c>
      <c r="C47" s="80">
        <f>[1]Semanal!C47</f>
        <v>120879</v>
      </c>
      <c r="D47" s="81">
        <f>[1]Semanal!D47</f>
        <v>122151</v>
      </c>
      <c r="E47" s="81">
        <f>[1]Semanal!E47</f>
        <v>123504</v>
      </c>
      <c r="F47" s="81">
        <f>[1]Semanal!F47</f>
        <v>1272</v>
      </c>
      <c r="G47" s="81">
        <f>[1]Semanal!G47</f>
        <v>1353</v>
      </c>
      <c r="H47" s="82">
        <f>[1]Semanal!H47</f>
        <v>1.0522919613828785</v>
      </c>
      <c r="I47" s="82">
        <f>[1]Semanal!I47</f>
        <v>1.107645455215267</v>
      </c>
      <c r="J47" s="80">
        <f>[1]Semanal!J47</f>
        <v>59651.694400000008</v>
      </c>
      <c r="K47" s="81">
        <f>[1]Semanal!K47</f>
        <v>58346.112499999988</v>
      </c>
      <c r="L47" s="81">
        <f>[1]Semanal!L47</f>
        <v>57630.196299999996</v>
      </c>
      <c r="M47" s="81">
        <f>[1]Semanal!M47</f>
        <v>-1305.5819000000192</v>
      </c>
      <c r="N47" s="81">
        <f>[1]Semanal!N47</f>
        <v>-715.91619999999239</v>
      </c>
      <c r="O47" s="82">
        <f>[1]Semanal!O47</f>
        <v>-2.1886752977129498</v>
      </c>
      <c r="P47" s="82">
        <f>[1]Semanal!P47</f>
        <v>-1.2270161101135768</v>
      </c>
      <c r="Q47" s="83">
        <f>[1]Semanal!AQ47</f>
        <v>49.348269260996538</v>
      </c>
      <c r="R47" s="84">
        <f>[1]Semanal!AR47</f>
        <v>47.765562705176372</v>
      </c>
      <c r="S47" s="84">
        <f>[1]Semanal!AS47</f>
        <v>46.662615218940275</v>
      </c>
      <c r="T47" s="85">
        <f>[1]Semanal!AT47</f>
        <v>-1.5827065558201667</v>
      </c>
      <c r="U47" s="86">
        <f>[1]Semanal!AU47</f>
        <v>-1.1029474862360971</v>
      </c>
    </row>
    <row r="48" spans="2:24" s="14" customFormat="1" ht="18" customHeight="1" x14ac:dyDescent="0.25">
      <c r="B48" s="71" t="s">
        <v>46</v>
      </c>
      <c r="C48" s="72">
        <f>[1]Semanal!C48</f>
        <v>6339</v>
      </c>
      <c r="D48" s="73">
        <f>[1]Semanal!D48</f>
        <v>6259</v>
      </c>
      <c r="E48" s="73">
        <f>[1]Semanal!E48</f>
        <v>6416</v>
      </c>
      <c r="F48" s="73">
        <f>[1]Semanal!F48</f>
        <v>-80</v>
      </c>
      <c r="G48" s="73">
        <f>[1]Semanal!G48</f>
        <v>157</v>
      </c>
      <c r="H48" s="74">
        <f>[1]Semanal!H48</f>
        <v>-1.2620287111531736</v>
      </c>
      <c r="I48" s="74">
        <f>[1]Semanal!I48</f>
        <v>2.5083879213931848</v>
      </c>
      <c r="J48" s="72">
        <f>[1]Semanal!J48</f>
        <v>2377.7588999999998</v>
      </c>
      <c r="K48" s="73">
        <f>[1]Semanal!K48</f>
        <v>2608.7512000000002</v>
      </c>
      <c r="L48" s="73">
        <f>[1]Semanal!L48</f>
        <v>2994.9888000000001</v>
      </c>
      <c r="M48" s="73">
        <f>[1]Semanal!M48</f>
        <v>230.99230000000034</v>
      </c>
      <c r="N48" s="73">
        <f>[1]Semanal!N48</f>
        <v>386.23759999999993</v>
      </c>
      <c r="O48" s="74">
        <f>[1]Semanal!O48</f>
        <v>9.714706566759169</v>
      </c>
      <c r="P48" s="74">
        <f>[1]Semanal!P48</f>
        <v>14.80545940908431</v>
      </c>
      <c r="Q48" s="75">
        <f>[1]Semanal!AQ48</f>
        <v>37.51</v>
      </c>
      <c r="R48" s="76">
        <f>[1]Semanal!AR48</f>
        <v>41.68</v>
      </c>
      <c r="S48" s="76">
        <f>[1]Semanal!AS48</f>
        <v>46.68</v>
      </c>
      <c r="T48" s="77">
        <f>[1]Semanal!AT48</f>
        <v>4.1700000000000017</v>
      </c>
      <c r="U48" s="78">
        <f>[1]Semanal!AU48</f>
        <v>5</v>
      </c>
    </row>
    <row r="49" spans="2:21" s="14" customFormat="1" ht="18" customHeight="1" x14ac:dyDescent="0.25">
      <c r="B49" s="71" t="s">
        <v>47</v>
      </c>
      <c r="C49" s="72">
        <f>[1]Semanal!C49</f>
        <v>2093</v>
      </c>
      <c r="D49" s="73">
        <f>[1]Semanal!D49</f>
        <v>2076</v>
      </c>
      <c r="E49" s="73">
        <f>[1]Semanal!E49</f>
        <v>2085</v>
      </c>
      <c r="F49" s="73">
        <f>[1]Semanal!F49</f>
        <v>-17</v>
      </c>
      <c r="G49" s="73">
        <f>[1]Semanal!G49</f>
        <v>9</v>
      </c>
      <c r="H49" s="74">
        <f>[1]Semanal!H49</f>
        <v>-0.81223124701385041</v>
      </c>
      <c r="I49" s="74">
        <f>[1]Semanal!I49</f>
        <v>0.43352601156070314</v>
      </c>
      <c r="J49" s="72">
        <f>[1]Semanal!J49</f>
        <v>1170.8242</v>
      </c>
      <c r="K49" s="73">
        <f>[1]Semanal!K49</f>
        <v>1126.4376</v>
      </c>
      <c r="L49" s="73">
        <f>[1]Semanal!L49</f>
        <v>890.50350000000003</v>
      </c>
      <c r="M49" s="73">
        <f>[1]Semanal!M49</f>
        <v>-44.386600000000044</v>
      </c>
      <c r="N49" s="73">
        <f>[1]Semanal!N49</f>
        <v>-235.93409999999994</v>
      </c>
      <c r="O49" s="74">
        <f>[1]Semanal!O49</f>
        <v>-3.7910559074539107</v>
      </c>
      <c r="P49" s="74">
        <f>[1]Semanal!P49</f>
        <v>-20.945154884744611</v>
      </c>
      <c r="Q49" s="75">
        <f>[1]Semanal!AQ49</f>
        <v>55.94</v>
      </c>
      <c r="R49" s="76">
        <f>[1]Semanal!AR49</f>
        <v>54.26</v>
      </c>
      <c r="S49" s="76">
        <f>[1]Semanal!AS49</f>
        <v>42.71</v>
      </c>
      <c r="T49" s="77">
        <f>[1]Semanal!AT49</f>
        <v>-1.6799999999999997</v>
      </c>
      <c r="U49" s="78">
        <f>[1]Semanal!AU49</f>
        <v>-11.549999999999997</v>
      </c>
    </row>
    <row r="50" spans="2:21" s="14" customFormat="1" ht="18" customHeight="1" x14ac:dyDescent="0.25">
      <c r="B50" s="71" t="s">
        <v>48</v>
      </c>
      <c r="C50" s="72">
        <f>[1]Semanal!C50</f>
        <v>2512</v>
      </c>
      <c r="D50" s="73">
        <f>[1]Semanal!D50</f>
        <v>2687</v>
      </c>
      <c r="E50" s="73">
        <f>[1]Semanal!E50</f>
        <v>2495</v>
      </c>
      <c r="F50" s="73">
        <f>[1]Semanal!F50</f>
        <v>175</v>
      </c>
      <c r="G50" s="73">
        <f>[1]Semanal!G50</f>
        <v>-192</v>
      </c>
      <c r="H50" s="74">
        <f>[1]Semanal!H50</f>
        <v>6.9665605095541316</v>
      </c>
      <c r="I50" s="74">
        <f>[1]Semanal!I50</f>
        <v>-7.145515444733908</v>
      </c>
      <c r="J50" s="72">
        <f>[1]Semanal!J50</f>
        <v>847.04639999999995</v>
      </c>
      <c r="K50" s="73">
        <f>[1]Semanal!K50</f>
        <v>955.76589999999999</v>
      </c>
      <c r="L50" s="73">
        <f>[1]Semanal!L50</f>
        <v>827.09249999999986</v>
      </c>
      <c r="M50" s="73">
        <f>[1]Semanal!M50</f>
        <v>108.71950000000004</v>
      </c>
      <c r="N50" s="73">
        <f>[1]Semanal!N50</f>
        <v>-128.67340000000013</v>
      </c>
      <c r="O50" s="74">
        <f>[1]Semanal!O50</f>
        <v>12.835129220784136</v>
      </c>
      <c r="P50" s="74">
        <f>[1]Semanal!P50</f>
        <v>-13.462857379615667</v>
      </c>
      <c r="Q50" s="75">
        <f>[1]Semanal!AQ50</f>
        <v>33.72</v>
      </c>
      <c r="R50" s="76">
        <f>[1]Semanal!AR50</f>
        <v>35.57</v>
      </c>
      <c r="S50" s="76">
        <f>[1]Semanal!AS50</f>
        <v>33.15</v>
      </c>
      <c r="T50" s="77">
        <f>[1]Semanal!AT50</f>
        <v>1.8500000000000014</v>
      </c>
      <c r="U50" s="78">
        <f>[1]Semanal!AU50</f>
        <v>-2.4200000000000017</v>
      </c>
    </row>
    <row r="51" spans="2:21" s="14" customFormat="1" ht="18" customHeight="1" x14ac:dyDescent="0.25">
      <c r="B51" s="71" t="s">
        <v>49</v>
      </c>
      <c r="C51" s="72">
        <f>[1]Semanal!C51</f>
        <v>5007</v>
      </c>
      <c r="D51" s="73">
        <f>[1]Semanal!D51</f>
        <v>4885</v>
      </c>
      <c r="E51" s="73">
        <f>[1]Semanal!E51</f>
        <v>4884</v>
      </c>
      <c r="F51" s="73">
        <f>[1]Semanal!F51</f>
        <v>-122</v>
      </c>
      <c r="G51" s="73">
        <f>[1]Semanal!G51</f>
        <v>-1</v>
      </c>
      <c r="H51" s="74">
        <f>[1]Semanal!H51</f>
        <v>-2.4365887757139992</v>
      </c>
      <c r="I51" s="74">
        <f>[1]Semanal!I51</f>
        <v>-2.0470829068575114E-2</v>
      </c>
      <c r="J51" s="72">
        <f>[1]Semanal!J51</f>
        <v>2866.0068000000001</v>
      </c>
      <c r="K51" s="73">
        <f>[1]Semanal!K51</f>
        <v>3088.7855</v>
      </c>
      <c r="L51" s="73">
        <f>[1]Semanal!L51</f>
        <v>2870.3267999999998</v>
      </c>
      <c r="M51" s="73">
        <f>[1]Semanal!M51</f>
        <v>222.77869999999984</v>
      </c>
      <c r="N51" s="73">
        <f>[1]Semanal!N51</f>
        <v>-218.45870000000014</v>
      </c>
      <c r="O51" s="74">
        <f>[1]Semanal!O51</f>
        <v>7.7731392681971156</v>
      </c>
      <c r="P51" s="74">
        <f>[1]Semanal!P51</f>
        <v>-7.0726406867683167</v>
      </c>
      <c r="Q51" s="75">
        <f>[1]Semanal!AQ51</f>
        <v>57.24</v>
      </c>
      <c r="R51" s="76">
        <f>[1]Semanal!AR51</f>
        <v>63.23</v>
      </c>
      <c r="S51" s="76">
        <f>[1]Semanal!AS51</f>
        <v>58.77</v>
      </c>
      <c r="T51" s="77">
        <f>[1]Semanal!AT51</f>
        <v>5.9899999999999949</v>
      </c>
      <c r="U51" s="78">
        <f>[1]Semanal!AU51</f>
        <v>-4.4599999999999937</v>
      </c>
    </row>
    <row r="52" spans="2:21" s="14" customFormat="1" ht="18" customHeight="1" x14ac:dyDescent="0.25">
      <c r="B52" s="71" t="s">
        <v>50</v>
      </c>
      <c r="C52" s="72">
        <f>[1]Semanal!C52</f>
        <v>1946</v>
      </c>
      <c r="D52" s="73">
        <f>[1]Semanal!D52</f>
        <v>1945</v>
      </c>
      <c r="E52" s="73">
        <f>[1]Semanal!E52</f>
        <v>1945</v>
      </c>
      <c r="F52" s="73">
        <f>[1]Semanal!F52</f>
        <v>-1</v>
      </c>
      <c r="G52" s="73">
        <f>[1]Semanal!G52</f>
        <v>0</v>
      </c>
      <c r="H52" s="74">
        <f>[1]Semanal!H52</f>
        <v>-5.1387461459406758E-2</v>
      </c>
      <c r="I52" s="74">
        <f>[1]Semanal!I52</f>
        <v>0</v>
      </c>
      <c r="J52" s="72">
        <f>[1]Semanal!J52</f>
        <v>1006.082</v>
      </c>
      <c r="K52" s="73">
        <f>[1]Semanal!K52</f>
        <v>1106.316</v>
      </c>
      <c r="L52" s="73">
        <f>[1]Semanal!L52</f>
        <v>934.57249999999999</v>
      </c>
      <c r="M52" s="73">
        <f>[1]Semanal!M52</f>
        <v>100.23400000000004</v>
      </c>
      <c r="N52" s="73">
        <f>[1]Semanal!N52</f>
        <v>-171.74350000000004</v>
      </c>
      <c r="O52" s="74">
        <f>[1]Semanal!O52</f>
        <v>9.962806212614872</v>
      </c>
      <c r="P52" s="74">
        <f>[1]Semanal!P52</f>
        <v>-15.523909985935303</v>
      </c>
      <c r="Q52" s="75">
        <f>[1]Semanal!AQ52</f>
        <v>51.7</v>
      </c>
      <c r="R52" s="76">
        <f>[1]Semanal!AR52</f>
        <v>56.88</v>
      </c>
      <c r="S52" s="76">
        <f>[1]Semanal!AS52</f>
        <v>48.05</v>
      </c>
      <c r="T52" s="77">
        <f>[1]Semanal!AT52</f>
        <v>5.18</v>
      </c>
      <c r="U52" s="78">
        <f>[1]Semanal!AU52</f>
        <v>-8.8300000000000054</v>
      </c>
    </row>
    <row r="53" spans="2:21" s="14" customFormat="1" ht="18" customHeight="1" x14ac:dyDescent="0.25">
      <c r="B53" s="71" t="s">
        <v>51</v>
      </c>
      <c r="C53" s="72">
        <f>[1]Semanal!C53</f>
        <v>1178</v>
      </c>
      <c r="D53" s="73">
        <f>[1]Semanal!D53</f>
        <v>1162</v>
      </c>
      <c r="E53" s="73">
        <f>[1]Semanal!E53</f>
        <v>1162</v>
      </c>
      <c r="F53" s="73">
        <f>[1]Semanal!F53</f>
        <v>-16</v>
      </c>
      <c r="G53" s="73">
        <f>[1]Semanal!G53</f>
        <v>0</v>
      </c>
      <c r="H53" s="74">
        <f>[1]Semanal!H53</f>
        <v>-1.358234295415961</v>
      </c>
      <c r="I53" s="74">
        <f>[1]Semanal!I53</f>
        <v>0</v>
      </c>
      <c r="J53" s="72">
        <f>[1]Semanal!J53</f>
        <v>457.2996</v>
      </c>
      <c r="K53" s="73">
        <f>[1]Semanal!K53</f>
        <v>686.74199999999996</v>
      </c>
      <c r="L53" s="73">
        <f>[1]Semanal!L53</f>
        <v>482.81099999999998</v>
      </c>
      <c r="M53" s="73">
        <f>[1]Semanal!M53</f>
        <v>229.44239999999996</v>
      </c>
      <c r="N53" s="73">
        <f>[1]Semanal!N53</f>
        <v>-203.93099999999998</v>
      </c>
      <c r="O53" s="74">
        <f>[1]Semanal!O53</f>
        <v>50.17332182228018</v>
      </c>
      <c r="P53" s="74">
        <f>[1]Semanal!P53</f>
        <v>-29.695431472081214</v>
      </c>
      <c r="Q53" s="75">
        <f>[1]Semanal!AQ53</f>
        <v>38.82</v>
      </c>
      <c r="R53" s="76">
        <f>[1]Semanal!AR53</f>
        <v>59.1</v>
      </c>
      <c r="S53" s="76">
        <f>[1]Semanal!AS53</f>
        <v>41.55</v>
      </c>
      <c r="T53" s="77">
        <f>[1]Semanal!AT53</f>
        <v>20.28</v>
      </c>
      <c r="U53" s="78">
        <f>[1]Semanal!AU53</f>
        <v>-17.550000000000004</v>
      </c>
    </row>
    <row r="54" spans="2:21" s="14" customFormat="1" ht="18" customHeight="1" x14ac:dyDescent="0.25">
      <c r="B54" s="71" t="s">
        <v>52</v>
      </c>
      <c r="C54" s="72">
        <f>[1]Semanal!C54</f>
        <v>1382</v>
      </c>
      <c r="D54" s="73">
        <f>[1]Semanal!D54</f>
        <v>1382</v>
      </c>
      <c r="E54" s="73">
        <f>[1]Semanal!E54</f>
        <v>1382</v>
      </c>
      <c r="F54" s="73">
        <f>[1]Semanal!F54</f>
        <v>0</v>
      </c>
      <c r="G54" s="73">
        <f>[1]Semanal!G54</f>
        <v>0</v>
      </c>
      <c r="H54" s="74">
        <f>[1]Semanal!H54</f>
        <v>0</v>
      </c>
      <c r="I54" s="74">
        <f>[1]Semanal!I54</f>
        <v>0</v>
      </c>
      <c r="J54" s="72">
        <f>[1]Semanal!J54</f>
        <v>646.3614</v>
      </c>
      <c r="K54" s="73">
        <f>[1]Semanal!K54</f>
        <v>381.29379999999998</v>
      </c>
      <c r="L54" s="73">
        <f>[1]Semanal!L54</f>
        <v>227.47719999999998</v>
      </c>
      <c r="M54" s="73">
        <f>[1]Semanal!M54</f>
        <v>-265.06760000000003</v>
      </c>
      <c r="N54" s="73">
        <f>[1]Semanal!N54</f>
        <v>-153.81659999999999</v>
      </c>
      <c r="O54" s="74">
        <f>[1]Semanal!O54</f>
        <v>-41.009193927731459</v>
      </c>
      <c r="P54" s="74">
        <f>[1]Semanal!P54</f>
        <v>-40.340703153316412</v>
      </c>
      <c r="Q54" s="75">
        <f>[1]Semanal!AQ54</f>
        <v>46.77</v>
      </c>
      <c r="R54" s="76">
        <f>[1]Semanal!AR54</f>
        <v>27.59</v>
      </c>
      <c r="S54" s="76">
        <f>[1]Semanal!AS54</f>
        <v>16.46</v>
      </c>
      <c r="T54" s="77">
        <f>[1]Semanal!AT54</f>
        <v>-19.180000000000003</v>
      </c>
      <c r="U54" s="78">
        <f>[1]Semanal!AU54</f>
        <v>-11.129999999999999</v>
      </c>
    </row>
    <row r="55" spans="2:21" s="14" customFormat="1" ht="18" customHeight="1" x14ac:dyDescent="0.25">
      <c r="B55" s="71" t="s">
        <v>53</v>
      </c>
      <c r="C55" s="72">
        <f>[1]Semanal!C55</f>
        <v>2500</v>
      </c>
      <c r="D55" s="73">
        <f>[1]Semanal!D55</f>
        <v>2500</v>
      </c>
      <c r="E55" s="73" t="s">
        <v>14</v>
      </c>
      <c r="F55" s="73">
        <f>[1]Semanal!F55</f>
        <v>0</v>
      </c>
      <c r="G55" s="73" t="s">
        <v>15</v>
      </c>
      <c r="H55" s="74">
        <f>[1]Semanal!H55</f>
        <v>0</v>
      </c>
      <c r="I55" s="74" t="s">
        <v>15</v>
      </c>
      <c r="J55" s="72">
        <f>[1]Semanal!J55</f>
        <v>1217.25</v>
      </c>
      <c r="K55" s="73">
        <f>[1]Semanal!K55</f>
        <v>1093.25</v>
      </c>
      <c r="L55" s="73">
        <f>[1]Semanal!L55</f>
        <v>640.25</v>
      </c>
      <c r="M55" s="73" t="s">
        <v>54</v>
      </c>
      <c r="N55" s="73">
        <f>[1]Semanal!N55</f>
        <v>-453</v>
      </c>
      <c r="O55" s="74">
        <f>[1]Semanal!O55</f>
        <v>-10.186896693366199</v>
      </c>
      <c r="P55" s="74" t="s">
        <v>15</v>
      </c>
      <c r="Q55" s="75">
        <f>[1]Semanal!AQ55</f>
        <v>48.69</v>
      </c>
      <c r="R55" s="76">
        <f>[1]Semanal!AR55</f>
        <v>43.73</v>
      </c>
      <c r="S55" s="76" t="s">
        <v>14</v>
      </c>
      <c r="T55" s="77">
        <f>[1]Semanal!AT55</f>
        <v>-4.9600000000000009</v>
      </c>
      <c r="U55" s="78" t="s">
        <v>15</v>
      </c>
    </row>
    <row r="56" spans="2:21" s="14" customFormat="1" ht="18" customHeight="1" x14ac:dyDescent="0.25">
      <c r="B56" s="71" t="s">
        <v>55</v>
      </c>
      <c r="C56" s="72">
        <f>[1]Semanal!C56</f>
        <v>1923</v>
      </c>
      <c r="D56" s="73">
        <f>[1]Semanal!D56</f>
        <v>1933</v>
      </c>
      <c r="E56" s="73">
        <f>[1]Semanal!E56</f>
        <v>1934</v>
      </c>
      <c r="F56" s="73">
        <f>[1]Semanal!F56</f>
        <v>10</v>
      </c>
      <c r="G56" s="73">
        <f>[1]Semanal!G56</f>
        <v>1</v>
      </c>
      <c r="H56" s="74">
        <f>[1]Semanal!H56</f>
        <v>0.52002080083204394</v>
      </c>
      <c r="I56" s="74">
        <f>[1]Semanal!I56</f>
        <v>5.1733057423697382E-2</v>
      </c>
      <c r="J56" s="72">
        <f>[1]Semanal!J56</f>
        <v>938.0394</v>
      </c>
      <c r="K56" s="73">
        <f>[1]Semanal!K56</f>
        <v>1326.4246000000001</v>
      </c>
      <c r="L56" s="73">
        <f>[1]Semanal!L56</f>
        <v>1121.3332</v>
      </c>
      <c r="M56" s="73">
        <f>[1]Semanal!M56</f>
        <v>388.38520000000005</v>
      </c>
      <c r="N56" s="73">
        <f>[1]Semanal!N56</f>
        <v>-205.09140000000002</v>
      </c>
      <c r="O56" s="74">
        <f>[1]Semanal!O56</f>
        <v>41.403932500063448</v>
      </c>
      <c r="P56" s="74">
        <f>[1]Semanal!P56</f>
        <v>-15.461971980917721</v>
      </c>
      <c r="Q56" s="75">
        <f>[1]Semanal!AQ56</f>
        <v>48.78</v>
      </c>
      <c r="R56" s="76">
        <f>[1]Semanal!AR56</f>
        <v>68.62</v>
      </c>
      <c r="S56" s="76">
        <f>[1]Semanal!AS56</f>
        <v>57.98</v>
      </c>
      <c r="T56" s="77">
        <f>[1]Semanal!AT56</f>
        <v>19.840000000000003</v>
      </c>
      <c r="U56" s="78">
        <f>[1]Semanal!AU56</f>
        <v>-10.640000000000008</v>
      </c>
    </row>
    <row r="57" spans="2:21" s="14" customFormat="1" ht="18" customHeight="1" x14ac:dyDescent="0.3">
      <c r="B57" s="71" t="s">
        <v>56</v>
      </c>
      <c r="C57" s="72">
        <f>[1]Semanal!C57</f>
        <v>370</v>
      </c>
      <c r="D57" s="73" t="s">
        <v>14</v>
      </c>
      <c r="E57" s="73" t="s">
        <v>14</v>
      </c>
      <c r="F57" s="73" t="s">
        <v>15</v>
      </c>
      <c r="G57" s="73" t="s">
        <v>15</v>
      </c>
      <c r="H57" s="74" t="s">
        <v>15</v>
      </c>
      <c r="I57" s="74" t="s">
        <v>15</v>
      </c>
      <c r="J57" s="87">
        <v>110.25999999999999</v>
      </c>
      <c r="K57" s="88" t="s">
        <v>14</v>
      </c>
      <c r="L57" s="88" t="s">
        <v>14</v>
      </c>
      <c r="M57" s="89" t="s">
        <v>15</v>
      </c>
      <c r="N57" s="89" t="s">
        <v>15</v>
      </c>
      <c r="O57" s="90" t="s">
        <v>15</v>
      </c>
      <c r="P57" s="91" t="s">
        <v>15</v>
      </c>
      <c r="Q57" s="92">
        <v>29.8</v>
      </c>
      <c r="R57" s="93" t="s">
        <v>14</v>
      </c>
      <c r="S57" s="93" t="s">
        <v>14</v>
      </c>
      <c r="T57" s="94" t="s">
        <v>15</v>
      </c>
      <c r="U57" s="95" t="s">
        <v>15</v>
      </c>
    </row>
    <row r="58" spans="2:21" s="14" customFormat="1" ht="18" customHeight="1" x14ac:dyDescent="0.25">
      <c r="B58" s="71" t="s">
        <v>57</v>
      </c>
      <c r="C58" s="72">
        <f>[1]Semanal!C58</f>
        <v>3155</v>
      </c>
      <c r="D58" s="73">
        <f>[1]Semanal!D58</f>
        <v>3336</v>
      </c>
      <c r="E58" s="73">
        <f>[1]Semanal!E58</f>
        <v>3502</v>
      </c>
      <c r="F58" s="73">
        <f>[1]Semanal!F58</f>
        <v>181</v>
      </c>
      <c r="G58" s="73">
        <f>[1]Semanal!G58</f>
        <v>166</v>
      </c>
      <c r="H58" s="74">
        <f>[1]Semanal!H58</f>
        <v>5.7369255150554688</v>
      </c>
      <c r="I58" s="74">
        <f>[1]Semanal!I58</f>
        <v>4.9760191846522694</v>
      </c>
      <c r="J58" s="72">
        <f>[1]Semanal!J58</f>
        <v>1496.732</v>
      </c>
      <c r="K58" s="73">
        <f>[1]Semanal!K58</f>
        <v>970.10879999999997</v>
      </c>
      <c r="L58" s="73">
        <f>[1]Semanal!L58</f>
        <v>882.85419999999999</v>
      </c>
      <c r="M58" s="73">
        <f>[1]Semanal!M58</f>
        <v>-526.6232</v>
      </c>
      <c r="N58" s="73">
        <f>[1]Semanal!N58</f>
        <v>-87.254599999999982</v>
      </c>
      <c r="O58" s="74">
        <f>[1]Semanal!O58</f>
        <v>-35.184869435543575</v>
      </c>
      <c r="P58" s="74">
        <f>[1]Semanal!P58</f>
        <v>-8.9943107412281957</v>
      </c>
      <c r="Q58" s="75">
        <f>[1]Semanal!AQ58</f>
        <v>47.44</v>
      </c>
      <c r="R58" s="76">
        <f>[1]Semanal!AR58</f>
        <v>29.08</v>
      </c>
      <c r="S58" s="76">
        <f>[1]Semanal!AS58</f>
        <v>25.21</v>
      </c>
      <c r="T58" s="77">
        <f>[1]Semanal!AT58</f>
        <v>-18.36</v>
      </c>
      <c r="U58" s="78">
        <f>[1]Semanal!AU58</f>
        <v>-3.8699999999999974</v>
      </c>
    </row>
    <row r="59" spans="2:21" s="14" customFormat="1" ht="18" customHeight="1" x14ac:dyDescent="0.25">
      <c r="B59" s="71" t="s">
        <v>58</v>
      </c>
      <c r="C59" s="72">
        <f>[1]Semanal!C59</f>
        <v>3094</v>
      </c>
      <c r="D59" s="73">
        <f>[1]Semanal!D59</f>
        <v>3094</v>
      </c>
      <c r="E59" s="73">
        <f>[1]Semanal!E59</f>
        <v>3094</v>
      </c>
      <c r="F59" s="73">
        <f>[1]Semanal!F59</f>
        <v>0</v>
      </c>
      <c r="G59" s="73">
        <f>[1]Semanal!G59</f>
        <v>0</v>
      </c>
      <c r="H59" s="74">
        <f>[1]Semanal!H59</f>
        <v>0</v>
      </c>
      <c r="I59" s="74">
        <f>[1]Semanal!I59</f>
        <v>0</v>
      </c>
      <c r="J59" s="72">
        <f>[1]Semanal!J59</f>
        <v>1205.7318</v>
      </c>
      <c r="K59" s="73">
        <f>[1]Semanal!K59</f>
        <v>1512.9659999999999</v>
      </c>
      <c r="L59" s="73">
        <f>[1]Semanal!L59</f>
        <v>2481.6973999999996</v>
      </c>
      <c r="M59" s="73">
        <f>[1]Semanal!M59</f>
        <v>307.23419999999987</v>
      </c>
      <c r="N59" s="73">
        <f>[1]Semanal!N59</f>
        <v>968.73139999999967</v>
      </c>
      <c r="O59" s="74">
        <f>[1]Semanal!O59</f>
        <v>25.481139337952264</v>
      </c>
      <c r="P59" s="74">
        <f>[1]Semanal!P59</f>
        <v>64.028629856850699</v>
      </c>
      <c r="Q59" s="75">
        <f>[1]Semanal!AQ59</f>
        <v>38.97</v>
      </c>
      <c r="R59" s="76">
        <f>[1]Semanal!AR59</f>
        <v>48.9</v>
      </c>
      <c r="S59" s="76">
        <f>[1]Semanal!AS59</f>
        <v>80.209999999999994</v>
      </c>
      <c r="T59" s="77">
        <f>[1]Semanal!AT59</f>
        <v>9.93</v>
      </c>
      <c r="U59" s="78">
        <f>[1]Semanal!AU59</f>
        <v>31.309999999999995</v>
      </c>
    </row>
    <row r="60" spans="2:21" s="14" customFormat="1" ht="18" customHeight="1" x14ac:dyDescent="0.25">
      <c r="B60" s="71" t="s">
        <v>59</v>
      </c>
      <c r="C60" s="72">
        <f>[1]Semanal!C60</f>
        <v>2531</v>
      </c>
      <c r="D60" s="73">
        <f>[1]Semanal!D60</f>
        <v>2616</v>
      </c>
      <c r="E60" s="73">
        <f>[1]Semanal!E60</f>
        <v>2776</v>
      </c>
      <c r="F60" s="73">
        <f>[1]Semanal!F60</f>
        <v>85</v>
      </c>
      <c r="G60" s="73">
        <f>[1]Semanal!G60</f>
        <v>160</v>
      </c>
      <c r="H60" s="74">
        <f>[1]Semanal!H60</f>
        <v>3.3583563808771144</v>
      </c>
      <c r="I60" s="74">
        <f>[1]Semanal!I60</f>
        <v>6.1162079510703293</v>
      </c>
      <c r="J60" s="72">
        <f>[1]Semanal!J60</f>
        <v>815.74129999999991</v>
      </c>
      <c r="K60" s="73">
        <f>[1]Semanal!K60</f>
        <v>904.61279999999999</v>
      </c>
      <c r="L60" s="73">
        <f>[1]Semanal!L60</f>
        <v>995.75119999999993</v>
      </c>
      <c r="M60" s="73">
        <f>[1]Semanal!M60</f>
        <v>88.871500000000083</v>
      </c>
      <c r="N60" s="73">
        <f>[1]Semanal!N60</f>
        <v>91.138399999999933</v>
      </c>
      <c r="O60" s="74">
        <f>[1]Semanal!O60</f>
        <v>10.894569148331712</v>
      </c>
      <c r="P60" s="74">
        <f>[1]Semanal!P60</f>
        <v>10.074851914542871</v>
      </c>
      <c r="Q60" s="75">
        <f>[1]Semanal!AQ60</f>
        <v>32.229999999999997</v>
      </c>
      <c r="R60" s="76">
        <f>[1]Semanal!AR60</f>
        <v>34.58</v>
      </c>
      <c r="S60" s="76">
        <f>[1]Semanal!AS60</f>
        <v>35.869999999999997</v>
      </c>
      <c r="T60" s="77">
        <f>[1]Semanal!AT60</f>
        <v>2.3500000000000014</v>
      </c>
      <c r="U60" s="78">
        <f>[1]Semanal!AU60</f>
        <v>1.2899999999999991</v>
      </c>
    </row>
    <row r="61" spans="2:21" s="14" customFormat="1" ht="18" customHeight="1" x14ac:dyDescent="0.25">
      <c r="B61" s="71" t="s">
        <v>60</v>
      </c>
      <c r="C61" s="72">
        <f>[1]Semanal!C61</f>
        <v>6209</v>
      </c>
      <c r="D61" s="73">
        <f>[1]Semanal!D61</f>
        <v>6647</v>
      </c>
      <c r="E61" s="73">
        <f>[1]Semanal!E61</f>
        <v>6767</v>
      </c>
      <c r="F61" s="73">
        <f>[1]Semanal!F61</f>
        <v>438</v>
      </c>
      <c r="G61" s="73">
        <f>[1]Semanal!G61</f>
        <v>120</v>
      </c>
      <c r="H61" s="74">
        <f>[1]Semanal!H61</f>
        <v>7.0542760508938596</v>
      </c>
      <c r="I61" s="74">
        <f>[1]Semanal!I61</f>
        <v>1.8053257108469944</v>
      </c>
      <c r="J61" s="72">
        <f>[1]Semanal!J61</f>
        <v>2270.0104000000001</v>
      </c>
      <c r="K61" s="73">
        <f>[1]Semanal!K61</f>
        <v>2234.0567000000001</v>
      </c>
      <c r="L61" s="73">
        <f>[1]Semanal!L61</f>
        <v>2392.8111999999996</v>
      </c>
      <c r="M61" s="73">
        <f>[1]Semanal!M61</f>
        <v>-35.953700000000026</v>
      </c>
      <c r="N61" s="73">
        <f>[1]Semanal!N61</f>
        <v>158.75449999999955</v>
      </c>
      <c r="O61" s="74">
        <f>[1]Semanal!O61</f>
        <v>-1.5838561796897466</v>
      </c>
      <c r="P61" s="74">
        <f>[1]Semanal!P61</f>
        <v>7.1061088109357184</v>
      </c>
      <c r="Q61" s="75">
        <f>[1]Semanal!AQ61</f>
        <v>36.56</v>
      </c>
      <c r="R61" s="76">
        <f>[1]Semanal!AR61</f>
        <v>33.61</v>
      </c>
      <c r="S61" s="76">
        <f>[1]Semanal!AS61</f>
        <v>35.36</v>
      </c>
      <c r="T61" s="77">
        <f>[1]Semanal!AT61</f>
        <v>-2.9500000000000028</v>
      </c>
      <c r="U61" s="78">
        <f>[1]Semanal!AU61</f>
        <v>1.75</v>
      </c>
    </row>
    <row r="62" spans="2:21" s="14" customFormat="1" ht="18" customHeight="1" x14ac:dyDescent="0.25">
      <c r="B62" s="71" t="s">
        <v>61</v>
      </c>
      <c r="C62" s="72">
        <f>[1]Semanal!C62</f>
        <v>1342</v>
      </c>
      <c r="D62" s="73" t="s">
        <v>14</v>
      </c>
      <c r="E62" s="73" t="s">
        <v>14</v>
      </c>
      <c r="F62" s="73" t="s">
        <v>15</v>
      </c>
      <c r="G62" s="73" t="s">
        <v>15</v>
      </c>
      <c r="H62" s="74" t="s">
        <v>15</v>
      </c>
      <c r="I62" s="74" t="s">
        <v>15</v>
      </c>
      <c r="J62" s="72">
        <f>[1]Semanal!J62</f>
        <v>702.00020000000006</v>
      </c>
      <c r="K62" s="73" t="s">
        <v>14</v>
      </c>
      <c r="L62" s="73" t="s">
        <v>14</v>
      </c>
      <c r="M62" s="73" t="s">
        <v>15</v>
      </c>
      <c r="N62" s="73" t="s">
        <v>15</v>
      </c>
      <c r="O62" s="74" t="s">
        <v>15</v>
      </c>
      <c r="P62" s="74" t="s">
        <v>15</v>
      </c>
      <c r="Q62" s="75">
        <f>[1]Semanal!AQ62</f>
        <v>52.31</v>
      </c>
      <c r="R62" s="76" t="s">
        <v>14</v>
      </c>
      <c r="S62" s="76" t="s">
        <v>14</v>
      </c>
      <c r="T62" s="77" t="s">
        <v>15</v>
      </c>
      <c r="U62" s="78" t="s">
        <v>15</v>
      </c>
    </row>
    <row r="63" spans="2:21" s="14" customFormat="1" ht="18" customHeight="1" x14ac:dyDescent="0.25">
      <c r="B63" s="71" t="s">
        <v>62</v>
      </c>
      <c r="C63" s="72">
        <f>[1]Semanal!C63</f>
        <v>7985</v>
      </c>
      <c r="D63" s="73">
        <f>[1]Semanal!D63</f>
        <v>8282</v>
      </c>
      <c r="E63" s="73">
        <f>[1]Semanal!E63</f>
        <v>8443</v>
      </c>
      <c r="F63" s="73">
        <f>[1]Semanal!F63</f>
        <v>297</v>
      </c>
      <c r="G63" s="73">
        <f>[1]Semanal!G63</f>
        <v>161</v>
      </c>
      <c r="H63" s="74">
        <f>[1]Semanal!H63</f>
        <v>3.7194740137758364</v>
      </c>
      <c r="I63" s="74">
        <f>[1]Semanal!I63</f>
        <v>1.9439748852934091</v>
      </c>
      <c r="J63" s="72">
        <f>[1]Semanal!J63</f>
        <v>4839.7084999999997</v>
      </c>
      <c r="K63" s="73">
        <f>[1]Semanal!K63</f>
        <v>4585.7433999999994</v>
      </c>
      <c r="L63" s="73">
        <f>[1]Semanal!L63</f>
        <v>5292.9166999999998</v>
      </c>
      <c r="M63" s="73">
        <f>[1]Semanal!M63</f>
        <v>-253.96510000000035</v>
      </c>
      <c r="N63" s="73">
        <f>[1]Semanal!N63</f>
        <v>707.17330000000038</v>
      </c>
      <c r="O63" s="74">
        <f>[1]Semanal!O63</f>
        <v>-5.247528854268813</v>
      </c>
      <c r="P63" s="74">
        <f>[1]Semanal!P63</f>
        <v>15.421126703251664</v>
      </c>
      <c r="Q63" s="75">
        <f>[1]Semanal!AQ63</f>
        <v>60.61</v>
      </c>
      <c r="R63" s="76">
        <f>[1]Semanal!AR63</f>
        <v>55.37</v>
      </c>
      <c r="S63" s="76">
        <f>[1]Semanal!AS63</f>
        <v>62.69</v>
      </c>
      <c r="T63" s="77">
        <f>[1]Semanal!AT63</f>
        <v>-5.240000000000002</v>
      </c>
      <c r="U63" s="78">
        <f>[1]Semanal!AU63</f>
        <v>7.32</v>
      </c>
    </row>
    <row r="64" spans="2:21" s="14" customFormat="1" ht="18" customHeight="1" x14ac:dyDescent="0.25">
      <c r="B64" s="71" t="s">
        <v>63</v>
      </c>
      <c r="C64" s="72">
        <f>[1]Semanal!C64</f>
        <v>4355</v>
      </c>
      <c r="D64" s="73">
        <f>[1]Semanal!D64</f>
        <v>4480</v>
      </c>
      <c r="E64" s="73">
        <f>[1]Semanal!E64</f>
        <v>4015</v>
      </c>
      <c r="F64" s="73">
        <f>[1]Semanal!F64</f>
        <v>125</v>
      </c>
      <c r="G64" s="73">
        <f>[1]Semanal!G64</f>
        <v>-465</v>
      </c>
      <c r="H64" s="74">
        <f>[1]Semanal!H64</f>
        <v>2.8702640642939148</v>
      </c>
      <c r="I64" s="74">
        <f>[1]Semanal!I64</f>
        <v>-10.37946428571429</v>
      </c>
      <c r="J64" s="72">
        <f>[1]Semanal!J64</f>
        <v>2277.665</v>
      </c>
      <c r="K64" s="73">
        <f>[1]Semanal!K64</f>
        <v>2209.0880000000002</v>
      </c>
      <c r="L64" s="73">
        <f>[1]Semanal!L64</f>
        <v>1938.442</v>
      </c>
      <c r="M64" s="73">
        <f>[1]Semanal!M64</f>
        <v>-68.576999999999771</v>
      </c>
      <c r="N64" s="73">
        <f>[1]Semanal!N64</f>
        <v>-270.64600000000019</v>
      </c>
      <c r="O64" s="74">
        <f>[1]Semanal!O64</f>
        <v>-3.0108466346016494</v>
      </c>
      <c r="P64" s="74">
        <f>[1]Semanal!P64</f>
        <v>-12.251481154213872</v>
      </c>
      <c r="Q64" s="75">
        <f>[1]Semanal!AQ64</f>
        <v>52.3</v>
      </c>
      <c r="R64" s="76">
        <f>[1]Semanal!AR64</f>
        <v>49.31</v>
      </c>
      <c r="S64" s="76">
        <f>[1]Semanal!AS64</f>
        <v>48.28</v>
      </c>
      <c r="T64" s="77">
        <f>[1]Semanal!AT64</f>
        <v>-2.9899999999999949</v>
      </c>
      <c r="U64" s="78">
        <f>[1]Semanal!AU64</f>
        <v>-1.0300000000000011</v>
      </c>
    </row>
    <row r="65" spans="2:21" s="14" customFormat="1" ht="18" customHeight="1" x14ac:dyDescent="0.25">
      <c r="B65" s="71" t="s">
        <v>64</v>
      </c>
      <c r="C65" s="72">
        <f>[1]Semanal!C65</f>
        <v>6032</v>
      </c>
      <c r="D65" s="73">
        <f>[1]Semanal!D65</f>
        <v>6063</v>
      </c>
      <c r="E65" s="73">
        <f>[1]Semanal!E65</f>
        <v>6018</v>
      </c>
      <c r="F65" s="73">
        <f>[1]Semanal!F65</f>
        <v>31</v>
      </c>
      <c r="G65" s="73">
        <f>[1]Semanal!G65</f>
        <v>-45</v>
      </c>
      <c r="H65" s="74">
        <f>[1]Semanal!H65</f>
        <v>0.51392572944297665</v>
      </c>
      <c r="I65" s="74">
        <f>[1]Semanal!I65</f>
        <v>-0.74220682830281604</v>
      </c>
      <c r="J65" s="72">
        <f>[1]Semanal!J65</f>
        <v>3636.6927999999998</v>
      </c>
      <c r="K65" s="73">
        <f>[1]Semanal!K65</f>
        <v>3375.8783999999996</v>
      </c>
      <c r="L65" s="73">
        <f>[1]Semanal!L65</f>
        <v>2910.9065999999998</v>
      </c>
      <c r="M65" s="73">
        <f>[1]Semanal!M65</f>
        <v>-260.81440000000021</v>
      </c>
      <c r="N65" s="73">
        <f>[1]Semanal!N65</f>
        <v>-464.9717999999998</v>
      </c>
      <c r="O65" s="74">
        <f>[1]Semanal!O65</f>
        <v>-7.1717468134784523</v>
      </c>
      <c r="P65" s="74">
        <f>[1]Semanal!P65</f>
        <v>-13.77335747638303</v>
      </c>
      <c r="Q65" s="75">
        <f>[1]Semanal!AQ65</f>
        <v>60.29</v>
      </c>
      <c r="R65" s="76">
        <f>[1]Semanal!AR65</f>
        <v>55.68</v>
      </c>
      <c r="S65" s="76">
        <f>[1]Semanal!AS65</f>
        <v>48.37</v>
      </c>
      <c r="T65" s="77">
        <f>[1]Semanal!AT65</f>
        <v>-4.6099999999999994</v>
      </c>
      <c r="U65" s="78">
        <f>[1]Semanal!AU65</f>
        <v>-7.3100000000000023</v>
      </c>
    </row>
    <row r="66" spans="2:21" s="14" customFormat="1" ht="18" customHeight="1" x14ac:dyDescent="0.25">
      <c r="B66" s="71" t="s">
        <v>65</v>
      </c>
      <c r="C66" s="72">
        <f>[1]Semanal!C66</f>
        <v>1565</v>
      </c>
      <c r="D66" s="73">
        <f>[1]Semanal!D66</f>
        <v>1676</v>
      </c>
      <c r="E66" s="73">
        <f>[1]Semanal!E66</f>
        <v>1675</v>
      </c>
      <c r="F66" s="73">
        <f>[1]Semanal!F66</f>
        <v>111</v>
      </c>
      <c r="G66" s="73">
        <f>[1]Semanal!G66</f>
        <v>-1</v>
      </c>
      <c r="H66" s="74">
        <f>[1]Semanal!H66</f>
        <v>7.0926517571884951</v>
      </c>
      <c r="I66" s="74">
        <f>[1]Semanal!I66</f>
        <v>-5.966587112171684E-2</v>
      </c>
      <c r="J66" s="72">
        <f>[1]Semanal!J66</f>
        <v>947.13800000000015</v>
      </c>
      <c r="K66" s="73">
        <f>[1]Semanal!K66</f>
        <v>1072.9752000000001</v>
      </c>
      <c r="L66" s="73">
        <f>[1]Semanal!L66</f>
        <v>1063.7925</v>
      </c>
      <c r="M66" s="73">
        <f>[1]Semanal!M66</f>
        <v>125.83719999999994</v>
      </c>
      <c r="N66" s="73">
        <f>[1]Semanal!N66</f>
        <v>-9.182700000000068</v>
      </c>
      <c r="O66" s="74">
        <f>[1]Semanal!O66</f>
        <v>13.286047017435676</v>
      </c>
      <c r="P66" s="74">
        <f>[1]Semanal!P66</f>
        <v>-0.85581661160482048</v>
      </c>
      <c r="Q66" s="75">
        <f>[1]Semanal!AQ66</f>
        <v>60.52</v>
      </c>
      <c r="R66" s="76">
        <f>[1]Semanal!AR66</f>
        <v>64.02</v>
      </c>
      <c r="S66" s="76">
        <f>[1]Semanal!AS66</f>
        <v>63.51</v>
      </c>
      <c r="T66" s="77">
        <f>[1]Semanal!AT66</f>
        <v>3.4999999999999929</v>
      </c>
      <c r="U66" s="78">
        <f>[1]Semanal!AU66</f>
        <v>-0.50999999999999801</v>
      </c>
    </row>
    <row r="67" spans="2:21" s="14" customFormat="1" ht="18" customHeight="1" x14ac:dyDescent="0.25">
      <c r="B67" s="71" t="s">
        <v>66</v>
      </c>
      <c r="C67" s="72">
        <f>[1]Semanal!C67</f>
        <v>2067</v>
      </c>
      <c r="D67" s="73">
        <f>[1]Semanal!D67</f>
        <v>2073</v>
      </c>
      <c r="E67" s="73">
        <f>[1]Semanal!E67</f>
        <v>2074</v>
      </c>
      <c r="F67" s="73">
        <f>[1]Semanal!F67</f>
        <v>6</v>
      </c>
      <c r="G67" s="73">
        <f>[1]Semanal!G67</f>
        <v>1</v>
      </c>
      <c r="H67" s="74">
        <f>[1]Semanal!H67</f>
        <v>0.29027576197386828</v>
      </c>
      <c r="I67" s="74">
        <f>[1]Semanal!I67</f>
        <v>4.8239266763139277E-2</v>
      </c>
      <c r="J67" s="72">
        <f>[1]Semanal!J67</f>
        <v>1256.7359999999999</v>
      </c>
      <c r="K67" s="73">
        <f>[1]Semanal!K67</f>
        <v>929.11860000000001</v>
      </c>
      <c r="L67" s="73">
        <f>[1]Semanal!L67</f>
        <v>719.26319999999998</v>
      </c>
      <c r="M67" s="73">
        <f>[1]Semanal!M67</f>
        <v>-327.61739999999986</v>
      </c>
      <c r="N67" s="73">
        <f>[1]Semanal!N67</f>
        <v>-209.85540000000003</v>
      </c>
      <c r="O67" s="74">
        <f>[1]Semanal!O67</f>
        <v>-26.068911847834386</v>
      </c>
      <c r="P67" s="74">
        <f>[1]Semanal!P67</f>
        <v>-22.586502950215404</v>
      </c>
      <c r="Q67" s="75">
        <f>[1]Semanal!AQ67</f>
        <v>60.8</v>
      </c>
      <c r="R67" s="76">
        <f>[1]Semanal!AR67</f>
        <v>44.82</v>
      </c>
      <c r="S67" s="76">
        <f>[1]Semanal!AS67</f>
        <v>34.68</v>
      </c>
      <c r="T67" s="77">
        <f>[1]Semanal!AT67</f>
        <v>-15.979999999999997</v>
      </c>
      <c r="U67" s="78">
        <f>[1]Semanal!AU67</f>
        <v>-10.14</v>
      </c>
    </row>
    <row r="68" spans="2:21" s="14" customFormat="1" ht="18" customHeight="1" x14ac:dyDescent="0.25">
      <c r="B68" s="71" t="s">
        <v>67</v>
      </c>
      <c r="C68" s="72">
        <f>[1]Semanal!C68</f>
        <v>10139</v>
      </c>
      <c r="D68" s="73">
        <f>[1]Semanal!D68</f>
        <v>10093</v>
      </c>
      <c r="E68" s="73">
        <f>[1]Semanal!E68</f>
        <v>10586</v>
      </c>
      <c r="F68" s="73">
        <f>[1]Semanal!F68</f>
        <v>-46</v>
      </c>
      <c r="G68" s="73">
        <f>[1]Semanal!G68</f>
        <v>493</v>
      </c>
      <c r="H68" s="74">
        <f>[1]Semanal!H68</f>
        <v>-0.45369365815168816</v>
      </c>
      <c r="I68" s="74">
        <f>[1]Semanal!I68</f>
        <v>4.8845734667591456</v>
      </c>
      <c r="J68" s="72">
        <f>[1]Semanal!J68</f>
        <v>6554.8635000000004</v>
      </c>
      <c r="K68" s="73">
        <f>[1]Semanal!K68</f>
        <v>5525.9174999999996</v>
      </c>
      <c r="L68" s="73">
        <f>[1]Semanal!L68</f>
        <v>6370.6548000000003</v>
      </c>
      <c r="M68" s="73">
        <f>[1]Semanal!M68</f>
        <v>-1028.9460000000008</v>
      </c>
      <c r="N68" s="73">
        <f>[1]Semanal!N68</f>
        <v>844.73730000000069</v>
      </c>
      <c r="O68" s="74">
        <f>[1]Semanal!O68</f>
        <v>-15.69744358520968</v>
      </c>
      <c r="P68" s="74">
        <f>[1]Semanal!P68</f>
        <v>15.286824314695258</v>
      </c>
      <c r="Q68" s="75">
        <f>[1]Semanal!AQ68</f>
        <v>64.650000000000006</v>
      </c>
      <c r="R68" s="76">
        <f>[1]Semanal!AR68</f>
        <v>54.75</v>
      </c>
      <c r="S68" s="76">
        <f>[1]Semanal!AS68</f>
        <v>60.18</v>
      </c>
      <c r="T68" s="77">
        <f>[1]Semanal!AT68</f>
        <v>-9.9000000000000057</v>
      </c>
      <c r="U68" s="78">
        <f>[1]Semanal!AU68</f>
        <v>5.43</v>
      </c>
    </row>
    <row r="69" spans="2:21" s="14" customFormat="1" ht="18" customHeight="1" x14ac:dyDescent="0.25">
      <c r="B69" s="71" t="s">
        <v>68</v>
      </c>
      <c r="C69" s="72">
        <f>[1]Semanal!C69</f>
        <v>7260</v>
      </c>
      <c r="D69" s="73">
        <f>[1]Semanal!D69</f>
        <v>7421</v>
      </c>
      <c r="E69" s="73">
        <f>[1]Semanal!E69</f>
        <v>7427</v>
      </c>
      <c r="F69" s="73">
        <f>[1]Semanal!F69</f>
        <v>161</v>
      </c>
      <c r="G69" s="73">
        <f>[1]Semanal!G69</f>
        <v>6</v>
      </c>
      <c r="H69" s="74">
        <f>[1]Semanal!H69</f>
        <v>2.21763085399449</v>
      </c>
      <c r="I69" s="74">
        <f>[1]Semanal!I69</f>
        <v>8.0851637245649144E-2</v>
      </c>
      <c r="J69" s="72">
        <f>[1]Semanal!J69</f>
        <v>4234.0320000000002</v>
      </c>
      <c r="K69" s="73">
        <f>[1]Semanal!K69</f>
        <v>3910.8670000000002</v>
      </c>
      <c r="L69" s="73">
        <f>[1]Semanal!L69</f>
        <v>4784.4733999999999</v>
      </c>
      <c r="M69" s="73">
        <f>[1]Semanal!M69</f>
        <v>-323.16499999999996</v>
      </c>
      <c r="N69" s="73">
        <f>[1]Semanal!N69</f>
        <v>873.60639999999967</v>
      </c>
      <c r="O69" s="74">
        <f>[1]Semanal!O69</f>
        <v>-7.6325592248712386</v>
      </c>
      <c r="P69" s="74">
        <f>[1]Semanal!P69</f>
        <v>22.337921489020207</v>
      </c>
      <c r="Q69" s="75">
        <f>[1]Semanal!AQ69</f>
        <v>58.32</v>
      </c>
      <c r="R69" s="76">
        <f>[1]Semanal!AR69</f>
        <v>52.7</v>
      </c>
      <c r="S69" s="76">
        <f>[1]Semanal!AS69</f>
        <v>64.42</v>
      </c>
      <c r="T69" s="77">
        <f>[1]Semanal!AT69</f>
        <v>-5.6199999999999974</v>
      </c>
      <c r="U69" s="78">
        <f>[1]Semanal!AU69</f>
        <v>11.719999999999999</v>
      </c>
    </row>
    <row r="70" spans="2:21" s="14" customFormat="1" ht="18" customHeight="1" x14ac:dyDescent="0.25">
      <c r="B70" s="71" t="s">
        <v>69</v>
      </c>
      <c r="C70" s="72">
        <f>[1]Semanal!C70</f>
        <v>1031</v>
      </c>
      <c r="D70" s="73">
        <f>[1]Semanal!D70</f>
        <v>1031</v>
      </c>
      <c r="E70" s="73">
        <f>[1]Semanal!E70</f>
        <v>1031</v>
      </c>
      <c r="F70" s="73">
        <f>[1]Semanal!F70</f>
        <v>0</v>
      </c>
      <c r="G70" s="73">
        <f>[1]Semanal!G70</f>
        <v>0</v>
      </c>
      <c r="H70" s="74">
        <f>[1]Semanal!H70</f>
        <v>0</v>
      </c>
      <c r="I70" s="74">
        <f>[1]Semanal!I70</f>
        <v>0</v>
      </c>
      <c r="J70" s="72">
        <f>[1]Semanal!J70</f>
        <v>301.67060000000004</v>
      </c>
      <c r="K70" s="73">
        <f>[1]Semanal!K70</f>
        <v>372.80959999999999</v>
      </c>
      <c r="L70" s="73">
        <f>[1]Semanal!L70</f>
        <v>483.4359</v>
      </c>
      <c r="M70" s="73">
        <f>[1]Semanal!M70</f>
        <v>71.138999999999953</v>
      </c>
      <c r="N70" s="73">
        <f>[1]Semanal!N70</f>
        <v>110.62630000000001</v>
      </c>
      <c r="O70" s="74">
        <f>[1]Semanal!O70</f>
        <v>23.581681476418304</v>
      </c>
      <c r="P70" s="74">
        <f>[1]Semanal!P70</f>
        <v>29.673672566371678</v>
      </c>
      <c r="Q70" s="75">
        <f>[1]Semanal!AQ70</f>
        <v>29.26</v>
      </c>
      <c r="R70" s="76">
        <f>[1]Semanal!AR70</f>
        <v>36.159999999999997</v>
      </c>
      <c r="S70" s="76">
        <f>[1]Semanal!AS70</f>
        <v>46.89</v>
      </c>
      <c r="T70" s="77">
        <f>[1]Semanal!AT70</f>
        <v>6.899999999999995</v>
      </c>
      <c r="U70" s="78">
        <f>[1]Semanal!AU70</f>
        <v>10.730000000000004</v>
      </c>
    </row>
    <row r="71" spans="2:21" s="14" customFormat="1" ht="18" customHeight="1" x14ac:dyDescent="0.25">
      <c r="B71" s="71" t="s">
        <v>70</v>
      </c>
      <c r="C71" s="72">
        <f>[1]Semanal!C71</f>
        <v>3285</v>
      </c>
      <c r="D71" s="73">
        <f>[1]Semanal!D71</f>
        <v>3287</v>
      </c>
      <c r="E71" s="73">
        <f>[1]Semanal!E71</f>
        <v>3283</v>
      </c>
      <c r="F71" s="73">
        <f>[1]Semanal!F71</f>
        <v>2</v>
      </c>
      <c r="G71" s="73">
        <f>[1]Semanal!G71</f>
        <v>-4</v>
      </c>
      <c r="H71" s="74">
        <f>[1]Semanal!H71</f>
        <v>6.0882800608830223E-2</v>
      </c>
      <c r="I71" s="74">
        <f>[1]Semanal!I71</f>
        <v>-0.12169151201704143</v>
      </c>
      <c r="J71" s="72">
        <f>[1]Semanal!J71</f>
        <v>1679.9489999999998</v>
      </c>
      <c r="K71" s="73">
        <f>[1]Semanal!K71</f>
        <v>1218.1622000000002</v>
      </c>
      <c r="L71" s="73">
        <f>[1]Semanal!L71</f>
        <v>660.21130000000005</v>
      </c>
      <c r="M71" s="73">
        <f>[1]Semanal!M71</f>
        <v>-461.78679999999963</v>
      </c>
      <c r="N71" s="73">
        <f>[1]Semanal!N71</f>
        <v>-557.95090000000016</v>
      </c>
      <c r="O71" s="74">
        <f>[1]Semanal!O71</f>
        <v>-27.488143985323344</v>
      </c>
      <c r="P71" s="74">
        <f>[1]Semanal!P71</f>
        <v>-45.802677180428034</v>
      </c>
      <c r="Q71" s="75">
        <f>[1]Semanal!AQ71</f>
        <v>51.14</v>
      </c>
      <c r="R71" s="76">
        <f>[1]Semanal!AR71</f>
        <v>37.06</v>
      </c>
      <c r="S71" s="76">
        <f>[1]Semanal!AS71</f>
        <v>20.11</v>
      </c>
      <c r="T71" s="77">
        <f>[1]Semanal!AT71</f>
        <v>-14.079999999999998</v>
      </c>
      <c r="U71" s="78">
        <f>[1]Semanal!AU71</f>
        <v>-16.950000000000003</v>
      </c>
    </row>
    <row r="72" spans="2:21" s="14" customFormat="1" ht="18" customHeight="1" x14ac:dyDescent="0.25">
      <c r="B72" s="71" t="s">
        <v>71</v>
      </c>
      <c r="C72" s="72">
        <f>[1]Semanal!C72</f>
        <v>3676</v>
      </c>
      <c r="D72" s="73">
        <f>[1]Semanal!D72</f>
        <v>3676</v>
      </c>
      <c r="E72" s="73">
        <f>[1]Semanal!E72</f>
        <v>3676</v>
      </c>
      <c r="F72" s="73">
        <f>[1]Semanal!F72</f>
        <v>0</v>
      </c>
      <c r="G72" s="73">
        <f>[1]Semanal!G72</f>
        <v>0</v>
      </c>
      <c r="H72" s="74">
        <f>[1]Semanal!H72</f>
        <v>0</v>
      </c>
      <c r="I72" s="74">
        <f>[1]Semanal!I72</f>
        <v>0</v>
      </c>
      <c r="J72" s="72">
        <f>[1]Semanal!J72</f>
        <v>1424.45</v>
      </c>
      <c r="K72" s="73">
        <f>[1]Semanal!K72</f>
        <v>1231.46</v>
      </c>
      <c r="L72" s="73">
        <f>[1]Semanal!L72</f>
        <v>1125.9588000000001</v>
      </c>
      <c r="M72" s="73">
        <f>[1]Semanal!M72</f>
        <v>-192.99</v>
      </c>
      <c r="N72" s="73">
        <f>[1]Semanal!N72</f>
        <v>-105.50119999999993</v>
      </c>
      <c r="O72" s="74">
        <f>[1]Semanal!O72</f>
        <v>-13.548387096774196</v>
      </c>
      <c r="P72" s="74">
        <f>[1]Semanal!P72</f>
        <v>-8.5671641791044699</v>
      </c>
      <c r="Q72" s="75">
        <f>[1]Semanal!AQ72</f>
        <v>38.75</v>
      </c>
      <c r="R72" s="76">
        <f>[1]Semanal!AR72</f>
        <v>33.5</v>
      </c>
      <c r="S72" s="76">
        <f>[1]Semanal!AS72</f>
        <v>30.63</v>
      </c>
      <c r="T72" s="77">
        <f>[1]Semanal!AT72</f>
        <v>-5.25</v>
      </c>
      <c r="U72" s="78">
        <f>[1]Semanal!AU72</f>
        <v>-2.870000000000001</v>
      </c>
    </row>
    <row r="73" spans="2:21" s="14" customFormat="1" ht="18" customHeight="1" x14ac:dyDescent="0.25">
      <c r="B73" s="71" t="s">
        <v>72</v>
      </c>
      <c r="C73" s="72">
        <f>[1]Semanal!C73</f>
        <v>827</v>
      </c>
      <c r="D73" s="73">
        <f>[1]Semanal!D73</f>
        <v>529</v>
      </c>
      <c r="E73" s="73" t="s">
        <v>14</v>
      </c>
      <c r="F73" s="73">
        <f>[1]Semanal!F73</f>
        <v>-298</v>
      </c>
      <c r="G73" s="73" t="s">
        <v>15</v>
      </c>
      <c r="H73" s="74">
        <f>[1]Semanal!H73</f>
        <v>-36.033857315598553</v>
      </c>
      <c r="I73" s="74" t="s">
        <v>15</v>
      </c>
      <c r="J73" s="72">
        <f>[1]Semanal!J73</f>
        <v>543.50440000000003</v>
      </c>
      <c r="K73" s="73">
        <f>[1]Semanal!K73</f>
        <v>288.88690000000003</v>
      </c>
      <c r="L73" s="73" t="s">
        <v>14</v>
      </c>
      <c r="M73" s="73">
        <f>[1]Semanal!M73</f>
        <v>-254.61750000000001</v>
      </c>
      <c r="N73" s="73" t="s">
        <v>15</v>
      </c>
      <c r="O73" s="74">
        <f>[1]Semanal!O73</f>
        <v>-46.847366829044987</v>
      </c>
      <c r="P73" s="74" t="s">
        <v>15</v>
      </c>
      <c r="Q73" s="75">
        <f>[1]Semanal!AQ73</f>
        <v>65.72</v>
      </c>
      <c r="R73" s="76">
        <f>[1]Semanal!AR73</f>
        <v>54.61</v>
      </c>
      <c r="S73" s="76" t="s">
        <v>14</v>
      </c>
      <c r="T73" s="77">
        <f>[1]Semanal!AT73</f>
        <v>-11.11</v>
      </c>
      <c r="U73" s="78" t="s">
        <v>15</v>
      </c>
    </row>
    <row r="74" spans="2:21" s="14" customFormat="1" ht="18" customHeight="1" x14ac:dyDescent="0.25">
      <c r="B74" s="71" t="s">
        <v>73</v>
      </c>
      <c r="C74" s="72">
        <f>[1]Semanal!C74</f>
        <v>6032</v>
      </c>
      <c r="D74" s="73">
        <f>[1]Semanal!D74</f>
        <v>6232</v>
      </c>
      <c r="E74" s="73">
        <f>[1]Semanal!E74</f>
        <v>6148</v>
      </c>
      <c r="F74" s="73">
        <f>[1]Semanal!F74</f>
        <v>200</v>
      </c>
      <c r="G74" s="73">
        <f>[1]Semanal!G74</f>
        <v>-84</v>
      </c>
      <c r="H74" s="74">
        <f>[1]Semanal!H74</f>
        <v>3.3156498673740042</v>
      </c>
      <c r="I74" s="74">
        <f>[1]Semanal!I74</f>
        <v>-1.347881899871628</v>
      </c>
      <c r="J74" s="72">
        <f>[1]Semanal!J74</f>
        <v>3538.3712</v>
      </c>
      <c r="K74" s="73">
        <f>[1]Semanal!K74</f>
        <v>3422.6143999999999</v>
      </c>
      <c r="L74" s="73">
        <f>[1]Semanal!L74</f>
        <v>3318.6903999999995</v>
      </c>
      <c r="M74" s="73">
        <f>[1]Semanal!M74</f>
        <v>-115.75680000000011</v>
      </c>
      <c r="N74" s="73">
        <f>[1]Semanal!N74</f>
        <v>-103.92400000000043</v>
      </c>
      <c r="O74" s="74">
        <f>[1]Semanal!O74</f>
        <v>-3.2714713481728608</v>
      </c>
      <c r="P74" s="74">
        <f>[1]Semanal!P74</f>
        <v>-3.0363922970697566</v>
      </c>
      <c r="Q74" s="75">
        <f>[1]Semanal!AQ74</f>
        <v>58.66</v>
      </c>
      <c r="R74" s="76">
        <f>[1]Semanal!AR74</f>
        <v>54.92</v>
      </c>
      <c r="S74" s="76">
        <f>[1]Semanal!AS74</f>
        <v>53.98</v>
      </c>
      <c r="T74" s="77">
        <f>[1]Semanal!AT74</f>
        <v>-3.7399999999999949</v>
      </c>
      <c r="U74" s="78">
        <f>[1]Semanal!AU74</f>
        <v>-0.94000000000000483</v>
      </c>
    </row>
    <row r="75" spans="2:21" s="14" customFormat="1" ht="18" customHeight="1" x14ac:dyDescent="0.25">
      <c r="B75" s="71" t="s">
        <v>74</v>
      </c>
      <c r="C75" s="72">
        <f>[1]Semanal!C75</f>
        <v>2734</v>
      </c>
      <c r="D75" s="73">
        <f>[1]Semanal!D75</f>
        <v>3126</v>
      </c>
      <c r="E75" s="73">
        <f>[1]Semanal!E75</f>
        <v>3135</v>
      </c>
      <c r="F75" s="73">
        <f>[1]Semanal!F75</f>
        <v>392</v>
      </c>
      <c r="G75" s="73">
        <f>[1]Semanal!G75</f>
        <v>9</v>
      </c>
      <c r="H75" s="74">
        <f>[1]Semanal!H75</f>
        <v>14.337966349670817</v>
      </c>
      <c r="I75" s="74">
        <f>[1]Semanal!I75</f>
        <v>0.28790786948176272</v>
      </c>
      <c r="J75" s="72">
        <f>[1]Semanal!J75</f>
        <v>1339.1131999999998</v>
      </c>
      <c r="K75" s="73">
        <f>[1]Semanal!K75</f>
        <v>1273.5324000000001</v>
      </c>
      <c r="L75" s="73">
        <f>[1]Semanal!L75</f>
        <v>1376.8920000000001</v>
      </c>
      <c r="M75" s="73">
        <f>[1]Semanal!M75</f>
        <v>-65.580799999999726</v>
      </c>
      <c r="N75" s="73">
        <f>[1]Semanal!N75</f>
        <v>103.3596</v>
      </c>
      <c r="O75" s="74">
        <f>[1]Semanal!O75</f>
        <v>-4.8973305617478591</v>
      </c>
      <c r="P75" s="74">
        <f>[1]Semanal!P75</f>
        <v>8.1159772613558889</v>
      </c>
      <c r="Q75" s="75">
        <f>[1]Semanal!AQ75</f>
        <v>48.98</v>
      </c>
      <c r="R75" s="76">
        <f>[1]Semanal!AR75</f>
        <v>40.74</v>
      </c>
      <c r="S75" s="76">
        <f>[1]Semanal!AS75</f>
        <v>43.92</v>
      </c>
      <c r="T75" s="77">
        <f>[1]Semanal!AT75</f>
        <v>-8.2399999999999949</v>
      </c>
      <c r="U75" s="78">
        <f>[1]Semanal!AU75</f>
        <v>3.1799999999999997</v>
      </c>
    </row>
    <row r="76" spans="2:21" s="14" customFormat="1" ht="18" customHeight="1" x14ac:dyDescent="0.25">
      <c r="B76" s="71" t="s">
        <v>75</v>
      </c>
      <c r="C76" s="72">
        <f>[1]Semanal!C76</f>
        <v>885</v>
      </c>
      <c r="D76" s="73">
        <f>[1]Semanal!D76</f>
        <v>913</v>
      </c>
      <c r="E76" s="73">
        <f>[1]Semanal!E76</f>
        <v>876</v>
      </c>
      <c r="F76" s="73">
        <f>[1]Semanal!F76</f>
        <v>28</v>
      </c>
      <c r="G76" s="73">
        <f>[1]Semanal!G76</f>
        <v>-37</v>
      </c>
      <c r="H76" s="74">
        <f>[1]Semanal!H76</f>
        <v>3.1638418079096065</v>
      </c>
      <c r="I76" s="74">
        <f>[1]Semanal!I76</f>
        <v>-4.0525739320920078</v>
      </c>
      <c r="J76" s="72">
        <f>[1]Semanal!J76</f>
        <v>584.45400000000006</v>
      </c>
      <c r="K76" s="73">
        <f>[1]Semanal!K76</f>
        <v>178.58279999999999</v>
      </c>
      <c r="L76" s="73">
        <f>[1]Semanal!L76</f>
        <v>187.90199999999999</v>
      </c>
      <c r="M76" s="73">
        <f>[1]Semanal!M76</f>
        <v>-405.87120000000004</v>
      </c>
      <c r="N76" s="73">
        <f>[1]Semanal!N76</f>
        <v>9.319199999999995</v>
      </c>
      <c r="O76" s="74">
        <f>[1]Semanal!O76</f>
        <v>-69.444507181061297</v>
      </c>
      <c r="P76" s="74">
        <f>[1]Semanal!P76</f>
        <v>5.2184196910340708</v>
      </c>
      <c r="Q76" s="75">
        <f>[1]Semanal!AQ76</f>
        <v>66.040000000000006</v>
      </c>
      <c r="R76" s="76">
        <f>[1]Semanal!AR76</f>
        <v>19.559999999999999</v>
      </c>
      <c r="S76" s="76">
        <f>[1]Semanal!AS76</f>
        <v>21.45</v>
      </c>
      <c r="T76" s="77">
        <f>[1]Semanal!AT76</f>
        <v>-46.480000000000004</v>
      </c>
      <c r="U76" s="78">
        <f>[1]Semanal!AU76</f>
        <v>1.8900000000000006</v>
      </c>
    </row>
    <row r="77" spans="2:21" s="14" customFormat="1" ht="18" customHeight="1" x14ac:dyDescent="0.25">
      <c r="B77" s="71" t="s">
        <v>76</v>
      </c>
      <c r="C77" s="72">
        <f>[1]Semanal!C77</f>
        <v>560</v>
      </c>
      <c r="D77" s="73">
        <f>[1]Semanal!D77</f>
        <v>573</v>
      </c>
      <c r="E77" s="73" t="s">
        <v>14</v>
      </c>
      <c r="F77" s="73">
        <f>[1]Semanal!F77</f>
        <v>13</v>
      </c>
      <c r="G77" s="73" t="s">
        <v>15</v>
      </c>
      <c r="H77" s="74">
        <f>[1]Semanal!H77</f>
        <v>2.3214285714285632</v>
      </c>
      <c r="I77" s="74" t="s">
        <v>15</v>
      </c>
      <c r="J77" s="72">
        <f>[1]Semanal!J77</f>
        <v>431.87200000000001</v>
      </c>
      <c r="K77" s="73">
        <f>[1]Semanal!K77</f>
        <v>338.18460000000005</v>
      </c>
      <c r="L77" s="73" t="s">
        <v>14</v>
      </c>
      <c r="M77" s="73">
        <f>[1]Semanal!M77</f>
        <v>-93.687399999999968</v>
      </c>
      <c r="N77" s="73" t="s">
        <v>15</v>
      </c>
      <c r="O77" s="74">
        <f>[1]Semanal!O77</f>
        <v>-21.693325800237094</v>
      </c>
      <c r="P77" s="74" t="s">
        <v>15</v>
      </c>
      <c r="Q77" s="75">
        <f>[1]Semanal!AQ77</f>
        <v>77.12</v>
      </c>
      <c r="R77" s="76">
        <f>[1]Semanal!AR77</f>
        <v>59.02</v>
      </c>
      <c r="S77" s="76" t="s">
        <v>14</v>
      </c>
      <c r="T77" s="77">
        <f>[1]Semanal!AT77</f>
        <v>-18.100000000000001</v>
      </c>
      <c r="U77" s="78" t="s">
        <v>15</v>
      </c>
    </row>
    <row r="78" spans="2:21" s="14" customFormat="1" ht="18" customHeight="1" x14ac:dyDescent="0.25">
      <c r="B78" s="71" t="s">
        <v>77</v>
      </c>
      <c r="C78" s="72">
        <f>[1]Semanal!C78</f>
        <v>678</v>
      </c>
      <c r="D78" s="73">
        <f>[1]Semanal!D78</f>
        <v>686</v>
      </c>
      <c r="E78" s="73">
        <f>[1]Semanal!E78</f>
        <v>685</v>
      </c>
      <c r="F78" s="73">
        <f>[1]Semanal!F78</f>
        <v>8</v>
      </c>
      <c r="G78" s="73">
        <f>[1]Semanal!G78</f>
        <v>-1</v>
      </c>
      <c r="H78" s="74">
        <f>[1]Semanal!H78</f>
        <v>1.1799410029498469</v>
      </c>
      <c r="I78" s="74">
        <f>[1]Semanal!I78</f>
        <v>-0.14577259475219151</v>
      </c>
      <c r="J78" s="72">
        <f>[1]Semanal!J78</f>
        <v>203.87460000000002</v>
      </c>
      <c r="K78" s="73">
        <f>[1]Semanal!K78</f>
        <v>179.59479999999999</v>
      </c>
      <c r="L78" s="73">
        <f>[1]Semanal!L78</f>
        <v>208.92499999999998</v>
      </c>
      <c r="M78" s="73">
        <f>[1]Semanal!M78</f>
        <v>-24.279800000000023</v>
      </c>
      <c r="N78" s="73">
        <f>[1]Semanal!N78</f>
        <v>29.330199999999991</v>
      </c>
      <c r="O78" s="74">
        <f>[1]Semanal!O78</f>
        <v>-11.90918339018201</v>
      </c>
      <c r="P78" s="74">
        <f>[1]Semanal!P78</f>
        <v>16.331319169597336</v>
      </c>
      <c r="Q78" s="75">
        <f>[1]Semanal!AQ78</f>
        <v>30.07</v>
      </c>
      <c r="R78" s="76">
        <f>[1]Semanal!AR78</f>
        <v>26.18</v>
      </c>
      <c r="S78" s="76">
        <f>[1]Semanal!AS78</f>
        <v>30.5</v>
      </c>
      <c r="T78" s="77">
        <f>[1]Semanal!AT78</f>
        <v>-3.8900000000000006</v>
      </c>
      <c r="U78" s="78">
        <f>[1]Semanal!AU78</f>
        <v>4.32</v>
      </c>
    </row>
    <row r="79" spans="2:21" s="14" customFormat="1" ht="18" customHeight="1" x14ac:dyDescent="0.25">
      <c r="B79" s="71" t="s">
        <v>78</v>
      </c>
      <c r="C79" s="72">
        <f>[1]Semanal!C79</f>
        <v>3631</v>
      </c>
      <c r="D79" s="73">
        <f>[1]Semanal!D79</f>
        <v>3631</v>
      </c>
      <c r="E79" s="73">
        <f>[1]Semanal!E79</f>
        <v>4312</v>
      </c>
      <c r="F79" s="73">
        <f>[1]Semanal!F79</f>
        <v>0</v>
      </c>
      <c r="G79" s="73">
        <f>[1]Semanal!G79</f>
        <v>681</v>
      </c>
      <c r="H79" s="74">
        <f>[1]Semanal!H79</f>
        <v>0</v>
      </c>
      <c r="I79" s="74">
        <f>[1]Semanal!I79</f>
        <v>18.755163866703395</v>
      </c>
      <c r="J79" s="72">
        <f>[1]Semanal!J79</f>
        <v>978.91759999999999</v>
      </c>
      <c r="K79" s="73">
        <f>[1]Semanal!K79</f>
        <v>1853.9886000000001</v>
      </c>
      <c r="L79" s="73">
        <f>[1]Semanal!L79</f>
        <v>1955.0608000000002</v>
      </c>
      <c r="M79" s="73">
        <f>[1]Semanal!M79</f>
        <v>875.07100000000014</v>
      </c>
      <c r="N79" s="73">
        <f>[1]Semanal!N79</f>
        <v>101.07220000000007</v>
      </c>
      <c r="O79" s="74">
        <f>[1]Semanal!O79</f>
        <v>89.391691394658764</v>
      </c>
      <c r="P79" s="74">
        <f>[1]Semanal!P79</f>
        <v>5.4516084942485721</v>
      </c>
      <c r="Q79" s="75">
        <f>[1]Semanal!AQ79</f>
        <v>26.96</v>
      </c>
      <c r="R79" s="76">
        <f>[1]Semanal!AR79</f>
        <v>51.06</v>
      </c>
      <c r="S79" s="76">
        <f>[1]Semanal!AS79</f>
        <v>45.34</v>
      </c>
      <c r="T79" s="77">
        <f>[1]Semanal!AT79</f>
        <v>24.1</v>
      </c>
      <c r="U79" s="78">
        <f>[1]Semanal!AU79</f>
        <v>-5.7199999999999989</v>
      </c>
    </row>
    <row r="80" spans="2:21" s="14" customFormat="1" ht="18" customHeight="1" x14ac:dyDescent="0.25">
      <c r="B80" s="71" t="s">
        <v>79</v>
      </c>
      <c r="C80" s="72">
        <f>[1]Semanal!C80</f>
        <v>4192</v>
      </c>
      <c r="D80" s="73">
        <f>[1]Semanal!D80</f>
        <v>4176</v>
      </c>
      <c r="E80" s="73">
        <f>[1]Semanal!E80</f>
        <v>4181</v>
      </c>
      <c r="F80" s="73">
        <f>[1]Semanal!F80</f>
        <v>-16</v>
      </c>
      <c r="G80" s="73">
        <f>[1]Semanal!G80</f>
        <v>5</v>
      </c>
      <c r="H80" s="74">
        <f>[1]Semanal!H80</f>
        <v>-0.38167938931297218</v>
      </c>
      <c r="I80" s="74">
        <f>[1]Semanal!I80</f>
        <v>0.11973180076627621</v>
      </c>
      <c r="J80" s="72">
        <f>[1]Semanal!J80</f>
        <v>1826.4543999999999</v>
      </c>
      <c r="K80" s="73">
        <f>[1]Semanal!K80</f>
        <v>1768.9535999999998</v>
      </c>
      <c r="L80" s="73">
        <f>[1]Semanal!L80</f>
        <v>1677.4172000000001</v>
      </c>
      <c r="M80" s="73">
        <f>[1]Semanal!M80</f>
        <v>-57.500800000000027</v>
      </c>
      <c r="N80" s="73">
        <f>[1]Semanal!N80</f>
        <v>-91.53639999999973</v>
      </c>
      <c r="O80" s="74">
        <f>[1]Semanal!O80</f>
        <v>-3.1482198515331183</v>
      </c>
      <c r="P80" s="74">
        <f>[1]Semanal!P80</f>
        <v>-5.1746071801996196</v>
      </c>
      <c r="Q80" s="75">
        <f>[1]Semanal!AQ80</f>
        <v>43.57</v>
      </c>
      <c r="R80" s="76">
        <f>[1]Semanal!AR80</f>
        <v>42.36</v>
      </c>
      <c r="S80" s="76">
        <f>[1]Semanal!AS80</f>
        <v>40.119999999999997</v>
      </c>
      <c r="T80" s="77">
        <f>[1]Semanal!AT80</f>
        <v>-1.2100000000000009</v>
      </c>
      <c r="U80" s="78">
        <f>[1]Semanal!AU80</f>
        <v>-2.240000000000002</v>
      </c>
    </row>
    <row r="81" spans="1:21" s="14" customFormat="1" ht="18" customHeight="1" x14ac:dyDescent="0.25">
      <c r="B81" s="71" t="s">
        <v>80</v>
      </c>
      <c r="C81" s="72">
        <f>[1]Semanal!C81</f>
        <v>1187</v>
      </c>
      <c r="D81" s="73">
        <f>[1]Semanal!D81</f>
        <v>1221</v>
      </c>
      <c r="E81" s="73">
        <f>[1]Semanal!E81</f>
        <v>1293</v>
      </c>
      <c r="F81" s="73">
        <f>[1]Semanal!F81</f>
        <v>34</v>
      </c>
      <c r="G81" s="73">
        <f>[1]Semanal!G81</f>
        <v>72</v>
      </c>
      <c r="H81" s="74">
        <f>[1]Semanal!H81</f>
        <v>2.8643639427127221</v>
      </c>
      <c r="I81" s="74">
        <f>[1]Semanal!I81</f>
        <v>5.8968058968059012</v>
      </c>
      <c r="J81" s="72">
        <f>[1]Semanal!J81</f>
        <v>485.12689999999992</v>
      </c>
      <c r="K81" s="73">
        <f>[1]Semanal!K81</f>
        <v>335.16449999999998</v>
      </c>
      <c r="L81" s="73">
        <f>[1]Semanal!L81</f>
        <v>222.78390000000002</v>
      </c>
      <c r="M81" s="73">
        <f>[1]Semanal!M81</f>
        <v>-149.96239999999995</v>
      </c>
      <c r="N81" s="73">
        <f>[1]Semanal!N81</f>
        <v>-112.38059999999996</v>
      </c>
      <c r="O81" s="74">
        <f>[1]Semanal!O81</f>
        <v>-30.91199436683474</v>
      </c>
      <c r="P81" s="74">
        <f>[1]Semanal!P81</f>
        <v>-33.529983038179743</v>
      </c>
      <c r="Q81" s="75">
        <f>[1]Semanal!AQ81</f>
        <v>40.869999999999997</v>
      </c>
      <c r="R81" s="76">
        <f>[1]Semanal!AR81</f>
        <v>27.45</v>
      </c>
      <c r="S81" s="76">
        <f>[1]Semanal!AS81</f>
        <v>17.23</v>
      </c>
      <c r="T81" s="77">
        <f>[1]Semanal!AT81</f>
        <v>-13.419999999999998</v>
      </c>
      <c r="U81" s="78">
        <f>[1]Semanal!AU81</f>
        <v>-10.219999999999999</v>
      </c>
    </row>
    <row r="82" spans="1:21" s="14" customFormat="1" ht="18" customHeight="1" x14ac:dyDescent="0.25">
      <c r="B82" s="71" t="s">
        <v>81</v>
      </c>
      <c r="C82" s="72">
        <f>[1]Semanal!C82</f>
        <v>5091</v>
      </c>
      <c r="D82" s="73">
        <f>[1]Semanal!D82</f>
        <v>5217</v>
      </c>
      <c r="E82" s="73">
        <f>[1]Semanal!E82</f>
        <v>5222</v>
      </c>
      <c r="F82" s="73">
        <f>[1]Semanal!F82</f>
        <v>126</v>
      </c>
      <c r="G82" s="73">
        <f>[1]Semanal!G82</f>
        <v>5</v>
      </c>
      <c r="H82" s="74">
        <f>[1]Semanal!H82</f>
        <v>2.4749558043606346</v>
      </c>
      <c r="I82" s="74">
        <f>[1]Semanal!I82</f>
        <v>9.5840521372436704E-2</v>
      </c>
      <c r="J82" s="72">
        <f>[1]Semanal!J82</f>
        <v>2229.8579999999997</v>
      </c>
      <c r="K82" s="73">
        <f>[1]Semanal!K82</f>
        <v>2899.6085999999996</v>
      </c>
      <c r="L82" s="73">
        <f>[1]Semanal!L82</f>
        <v>2120.6541999999999</v>
      </c>
      <c r="M82" s="73">
        <f>[1]Semanal!M82</f>
        <v>669.75059999999985</v>
      </c>
      <c r="N82" s="73">
        <f>[1]Semanal!N82</f>
        <v>-778.95439999999962</v>
      </c>
      <c r="O82" s="74">
        <f>[1]Semanal!O82</f>
        <v>30.035571771834803</v>
      </c>
      <c r="P82" s="74">
        <f>[1]Semanal!P82</f>
        <v>-26.864122281883141</v>
      </c>
      <c r="Q82" s="75">
        <f>[1]Semanal!AQ82</f>
        <v>43.8</v>
      </c>
      <c r="R82" s="76">
        <f>[1]Semanal!AR82</f>
        <v>55.58</v>
      </c>
      <c r="S82" s="76">
        <f>[1]Semanal!AS82</f>
        <v>40.61</v>
      </c>
      <c r="T82" s="77">
        <f>[1]Semanal!AT82</f>
        <v>11.780000000000001</v>
      </c>
      <c r="U82" s="78">
        <f>[1]Semanal!AU82</f>
        <v>-14.969999999999999</v>
      </c>
    </row>
    <row r="83" spans="1:21" s="14" customFormat="1" ht="18" customHeight="1" x14ac:dyDescent="0.25">
      <c r="B83" s="71" t="s">
        <v>82</v>
      </c>
      <c r="C83" s="72">
        <f>[1]Semanal!C83</f>
        <v>3103</v>
      </c>
      <c r="D83" s="73">
        <f>[1]Semanal!D83</f>
        <v>3131</v>
      </c>
      <c r="E83" s="73">
        <f>[1]Semanal!E83</f>
        <v>3196</v>
      </c>
      <c r="F83" s="73">
        <f>[1]Semanal!F83</f>
        <v>28</v>
      </c>
      <c r="G83" s="73">
        <f>[1]Semanal!G83</f>
        <v>65</v>
      </c>
      <c r="H83" s="74">
        <f>[1]Semanal!H83</f>
        <v>0.90235256203674563</v>
      </c>
      <c r="I83" s="74">
        <f>[1]Semanal!I83</f>
        <v>2.0760140530182047</v>
      </c>
      <c r="J83" s="72">
        <f>[1]Semanal!J83</f>
        <v>1373.6981000000001</v>
      </c>
      <c r="K83" s="73">
        <f>[1]Semanal!K83</f>
        <v>1588.9824999999998</v>
      </c>
      <c r="L83" s="73">
        <f>[1]Semanal!L83</f>
        <v>1467.6032</v>
      </c>
      <c r="M83" s="73">
        <f>[1]Semanal!M83</f>
        <v>215.28439999999978</v>
      </c>
      <c r="N83" s="73">
        <f>[1]Semanal!N83</f>
        <v>-121.37929999999983</v>
      </c>
      <c r="O83" s="74">
        <f>[1]Semanal!O83</f>
        <v>15.671885984263923</v>
      </c>
      <c r="P83" s="74">
        <f>[1]Semanal!P83</f>
        <v>-7.6388065947862742</v>
      </c>
      <c r="Q83" s="75">
        <f>[1]Semanal!AQ83</f>
        <v>44.27</v>
      </c>
      <c r="R83" s="76">
        <f>[1]Semanal!AR83</f>
        <v>50.75</v>
      </c>
      <c r="S83" s="76">
        <f>[1]Semanal!AS83</f>
        <v>45.92</v>
      </c>
      <c r="T83" s="77">
        <f>[1]Semanal!AT83</f>
        <v>6.4799999999999969</v>
      </c>
      <c r="U83" s="78">
        <f>[1]Semanal!AU83</f>
        <v>-4.8299999999999983</v>
      </c>
    </row>
    <row r="84" spans="1:21" s="14" customFormat="1" ht="18" customHeight="1" x14ac:dyDescent="0.25">
      <c r="B84" s="71" t="s">
        <v>83</v>
      </c>
      <c r="C84" s="72">
        <f>[1]Semanal!C84</f>
        <v>2983</v>
      </c>
      <c r="D84" s="73">
        <f>[1]Semanal!D84</f>
        <v>3008</v>
      </c>
      <c r="E84" s="73">
        <f>[1]Semanal!E84</f>
        <v>3000</v>
      </c>
      <c r="F84" s="73">
        <f>[1]Semanal!F84</f>
        <v>25</v>
      </c>
      <c r="G84" s="73">
        <f>[1]Semanal!G84</f>
        <v>-8</v>
      </c>
      <c r="H84" s="74">
        <f>[1]Semanal!H84</f>
        <v>0.83808246731478242</v>
      </c>
      <c r="I84" s="74">
        <f>[1]Semanal!I84</f>
        <v>-0.26595744680850686</v>
      </c>
      <c r="J84" s="72">
        <f>[1]Semanal!J84</f>
        <v>851.34819999999991</v>
      </c>
      <c r="K84" s="73">
        <f>[1]Semanal!K84</f>
        <v>1026.6304000000002</v>
      </c>
      <c r="L84" s="73">
        <f>[1]Semanal!L84</f>
        <v>908.40000000000009</v>
      </c>
      <c r="M84" s="73">
        <f>[1]Semanal!M84</f>
        <v>175.28220000000033</v>
      </c>
      <c r="N84" s="73">
        <f>[1]Semanal!N84</f>
        <v>-118.23040000000015</v>
      </c>
      <c r="O84" s="74">
        <f>[1]Semanal!O84</f>
        <v>20.588779068306053</v>
      </c>
      <c r="P84" s="74">
        <f>[1]Semanal!P84</f>
        <v>-11.516354863444533</v>
      </c>
      <c r="Q84" s="75">
        <f>[1]Semanal!AQ84</f>
        <v>28.54</v>
      </c>
      <c r="R84" s="76">
        <f>[1]Semanal!AR84</f>
        <v>34.130000000000003</v>
      </c>
      <c r="S84" s="76">
        <f>[1]Semanal!AS84</f>
        <v>30.28</v>
      </c>
      <c r="T84" s="77">
        <f>[1]Semanal!AT84</f>
        <v>5.5900000000000034</v>
      </c>
      <c r="U84" s="78">
        <f>[1]Semanal!AU84</f>
        <v>-3.8500000000000014</v>
      </c>
    </row>
    <row r="85" spans="1:21" s="38" customFormat="1" ht="18" customHeight="1" x14ac:dyDescent="0.25">
      <c r="B85" s="29" t="s">
        <v>84</v>
      </c>
      <c r="C85" s="80">
        <f>[1]Semanal!C85</f>
        <v>15425</v>
      </c>
      <c r="D85" s="81">
        <f>[1]Semanal!D85</f>
        <v>15586</v>
      </c>
      <c r="E85" s="81">
        <f>[1]Semanal!E85</f>
        <v>15703</v>
      </c>
      <c r="F85" s="81">
        <f>[1]Semanal!F85</f>
        <v>161</v>
      </c>
      <c r="G85" s="81">
        <f>[1]Semanal!G85</f>
        <v>117</v>
      </c>
      <c r="H85" s="82">
        <f>[1]Semanal!H85</f>
        <v>1.0437601296596544</v>
      </c>
      <c r="I85" s="82">
        <f>[1]Semanal!I85</f>
        <v>0.75067368150905089</v>
      </c>
      <c r="J85" s="80">
        <f>[1]Semanal!J85</f>
        <v>8701.8109000000004</v>
      </c>
      <c r="K85" s="81">
        <f>[1]Semanal!K85</f>
        <v>9095.0712000000003</v>
      </c>
      <c r="L85" s="81">
        <f>[1]Semanal!L85</f>
        <v>10303.483699999999</v>
      </c>
      <c r="M85" s="81">
        <f>[1]Semanal!M85</f>
        <v>393.26029999999992</v>
      </c>
      <c r="N85" s="81">
        <f>[1]Semanal!N85</f>
        <v>1208.4124999999985</v>
      </c>
      <c r="O85" s="82">
        <f>[1]Semanal!O85</f>
        <v>4.5192926451665283</v>
      </c>
      <c r="P85" s="82">
        <f>[1]Semanal!P85</f>
        <v>13.286454535946879</v>
      </c>
      <c r="Q85" s="83">
        <f>[1]Semanal!AQ85</f>
        <v>56.413684927066456</v>
      </c>
      <c r="R85" s="84">
        <f>[1]Semanal!AR85</f>
        <v>58.354107532400882</v>
      </c>
      <c r="S85" s="84">
        <f>[1]Semanal!AS85</f>
        <v>65.61474686365662</v>
      </c>
      <c r="T85" s="85">
        <f>[1]Semanal!AT85</f>
        <v>1.940422605334426</v>
      </c>
      <c r="U85" s="86">
        <f>[1]Semanal!AU85</f>
        <v>7.2606393312557387</v>
      </c>
    </row>
    <row r="86" spans="1:21" s="14" customFormat="1" ht="18" customHeight="1" x14ac:dyDescent="0.25">
      <c r="B86" s="71" t="s">
        <v>85</v>
      </c>
      <c r="C86" s="72">
        <f>[1]Semanal!C86</f>
        <v>4542</v>
      </c>
      <c r="D86" s="73">
        <f>[1]Semanal!D86</f>
        <v>4542</v>
      </c>
      <c r="E86" s="73">
        <f>[1]Semanal!E86</f>
        <v>4542</v>
      </c>
      <c r="F86" s="73">
        <f>[1]Semanal!F86</f>
        <v>0</v>
      </c>
      <c r="G86" s="73">
        <f>[1]Semanal!G86</f>
        <v>0</v>
      </c>
      <c r="H86" s="74">
        <f>[1]Semanal!H86</f>
        <v>0</v>
      </c>
      <c r="I86" s="74">
        <f>[1]Semanal!I86</f>
        <v>0</v>
      </c>
      <c r="J86" s="72">
        <f>[1]Semanal!J86</f>
        <v>2616.1920000000005</v>
      </c>
      <c r="K86" s="73">
        <f>[1]Semanal!K86</f>
        <v>2765.6237999999998</v>
      </c>
      <c r="L86" s="73">
        <f>[1]Semanal!L86</f>
        <v>3220.2780000000002</v>
      </c>
      <c r="M86" s="73">
        <f>[1]Semanal!M86</f>
        <v>149.43179999999938</v>
      </c>
      <c r="N86" s="73">
        <f>[1]Semanal!N86</f>
        <v>454.6542000000004</v>
      </c>
      <c r="O86" s="74">
        <f>[1]Semanal!O86</f>
        <v>5.7118055555555269</v>
      </c>
      <c r="P86" s="74">
        <f>[1]Semanal!P86</f>
        <v>16.439481031368054</v>
      </c>
      <c r="Q86" s="75">
        <f>[1]Semanal!AQ86</f>
        <v>57.6</v>
      </c>
      <c r="R86" s="76">
        <f>[1]Semanal!AR86</f>
        <v>60.89</v>
      </c>
      <c r="S86" s="76">
        <f>[1]Semanal!AS86</f>
        <v>70.900000000000006</v>
      </c>
      <c r="T86" s="77">
        <f>[1]Semanal!AT86</f>
        <v>3.2899999999999991</v>
      </c>
      <c r="U86" s="78">
        <f>[1]Semanal!AU86</f>
        <v>10.010000000000005</v>
      </c>
    </row>
    <row r="87" spans="1:21" s="14" customFormat="1" ht="18" customHeight="1" x14ac:dyDescent="0.25">
      <c r="B87" s="71" t="s">
        <v>86</v>
      </c>
      <c r="C87" s="72">
        <f>[1]Semanal!C87</f>
        <v>2784</v>
      </c>
      <c r="D87" s="73">
        <f>[1]Semanal!D87</f>
        <v>2839</v>
      </c>
      <c r="E87" s="73">
        <f>[1]Semanal!E87</f>
        <v>2839</v>
      </c>
      <c r="F87" s="73">
        <f>[1]Semanal!F87</f>
        <v>55</v>
      </c>
      <c r="G87" s="73">
        <f>[1]Semanal!G87</f>
        <v>0</v>
      </c>
      <c r="H87" s="74">
        <f>[1]Semanal!H87</f>
        <v>1.9755747126436685</v>
      </c>
      <c r="I87" s="74">
        <f>[1]Semanal!I87</f>
        <v>0</v>
      </c>
      <c r="J87" s="72">
        <f>[1]Semanal!J87</f>
        <v>1696.5695999999998</v>
      </c>
      <c r="K87" s="73">
        <f>[1]Semanal!K87</f>
        <v>1527.3819999999998</v>
      </c>
      <c r="L87" s="73">
        <f>[1]Semanal!L87</f>
        <v>1552.6490999999999</v>
      </c>
      <c r="M87" s="73">
        <f>[1]Semanal!M87</f>
        <v>-169.18759999999997</v>
      </c>
      <c r="N87" s="73">
        <f>[1]Semanal!N87</f>
        <v>25.267100000000028</v>
      </c>
      <c r="O87" s="74">
        <f>[1]Semanal!O87</f>
        <v>-9.9723347630418466</v>
      </c>
      <c r="P87" s="74">
        <f>[1]Semanal!P87</f>
        <v>1.6542750929368077</v>
      </c>
      <c r="Q87" s="75">
        <f>[1]Semanal!AQ87</f>
        <v>60.94</v>
      </c>
      <c r="R87" s="76">
        <f>[1]Semanal!AR87</f>
        <v>53.8</v>
      </c>
      <c r="S87" s="76">
        <f>[1]Semanal!AS87</f>
        <v>54.69</v>
      </c>
      <c r="T87" s="77">
        <f>[1]Semanal!AT87</f>
        <v>-7.1400000000000006</v>
      </c>
      <c r="U87" s="78">
        <f>[1]Semanal!AU87</f>
        <v>0.89000000000000057</v>
      </c>
    </row>
    <row r="88" spans="1:21" s="14" customFormat="1" ht="18" customHeight="1" x14ac:dyDescent="0.25">
      <c r="B88" s="71" t="s">
        <v>87</v>
      </c>
      <c r="C88" s="72">
        <f>[1]Semanal!C88</f>
        <v>1145</v>
      </c>
      <c r="D88" s="73">
        <f>[1]Semanal!D88</f>
        <v>1258</v>
      </c>
      <c r="E88" s="73">
        <f>[1]Semanal!E88</f>
        <v>1258</v>
      </c>
      <c r="F88" s="73">
        <f>[1]Semanal!F88</f>
        <v>113</v>
      </c>
      <c r="G88" s="73">
        <f>[1]Semanal!G88</f>
        <v>0</v>
      </c>
      <c r="H88" s="74">
        <f>[1]Semanal!H88</f>
        <v>9.8689956331877724</v>
      </c>
      <c r="I88" s="74">
        <f>[1]Semanal!I88</f>
        <v>0</v>
      </c>
      <c r="J88" s="72">
        <f>[1]Semanal!J88</f>
        <v>695.12950000000001</v>
      </c>
      <c r="K88" s="73">
        <f>[1]Semanal!K88</f>
        <v>656.67600000000004</v>
      </c>
      <c r="L88" s="73">
        <f>[1]Semanal!L88</f>
        <v>710.51839999999993</v>
      </c>
      <c r="M88" s="73">
        <f>[1]Semanal!M88</f>
        <v>-38.453499999999963</v>
      </c>
      <c r="N88" s="73">
        <f>[1]Semanal!N88</f>
        <v>53.842399999999884</v>
      </c>
      <c r="O88" s="74">
        <f>[1]Semanal!O88</f>
        <v>-5.5318469436270501</v>
      </c>
      <c r="P88" s="74">
        <f>[1]Semanal!P88</f>
        <v>8.199233716475085</v>
      </c>
      <c r="Q88" s="75">
        <f>[1]Semanal!AQ88</f>
        <v>60.71</v>
      </c>
      <c r="R88" s="76">
        <f>[1]Semanal!AR88</f>
        <v>52.2</v>
      </c>
      <c r="S88" s="76">
        <f>[1]Semanal!AS88</f>
        <v>56.48</v>
      </c>
      <c r="T88" s="77">
        <f>[1]Semanal!AT88</f>
        <v>-8.509999999999998</v>
      </c>
      <c r="U88" s="78">
        <f>[1]Semanal!AU88</f>
        <v>4.279999999999994</v>
      </c>
    </row>
    <row r="89" spans="1:21" s="14" customFormat="1" ht="18" customHeight="1" x14ac:dyDescent="0.25">
      <c r="B89" s="71" t="s">
        <v>88</v>
      </c>
      <c r="C89" s="72">
        <f>[1]Semanal!C89</f>
        <v>600</v>
      </c>
      <c r="D89" s="73">
        <f>[1]Semanal!D89</f>
        <v>601</v>
      </c>
      <c r="E89" s="73">
        <f>[1]Semanal!E89</f>
        <v>678</v>
      </c>
      <c r="F89" s="73">
        <f>[1]Semanal!F89</f>
        <v>1</v>
      </c>
      <c r="G89" s="73">
        <f>[1]Semanal!G89</f>
        <v>77</v>
      </c>
      <c r="H89" s="74">
        <f>[1]Semanal!H89</f>
        <v>0.16666666666667052</v>
      </c>
      <c r="I89" s="74">
        <f>[1]Semanal!I89</f>
        <v>12.81198003327788</v>
      </c>
      <c r="J89" s="72">
        <f>[1]Semanal!J89</f>
        <v>334.56</v>
      </c>
      <c r="K89" s="73">
        <f>[1]Semanal!K89</f>
        <v>375.86539999999997</v>
      </c>
      <c r="L89" s="73">
        <f>[1]Semanal!L89</f>
        <v>415.61399999999998</v>
      </c>
      <c r="M89" s="73">
        <f>[1]Semanal!M89</f>
        <v>41.305399999999963</v>
      </c>
      <c r="N89" s="73">
        <f>[1]Semanal!N89</f>
        <v>39.74860000000001</v>
      </c>
      <c r="O89" s="74">
        <f>[1]Semanal!O89</f>
        <v>12.346186035389749</v>
      </c>
      <c r="P89" s="74">
        <f>[1]Semanal!P89</f>
        <v>10.575221874639173</v>
      </c>
      <c r="Q89" s="75">
        <f>[1]Semanal!AQ89</f>
        <v>55.76</v>
      </c>
      <c r="R89" s="76">
        <f>[1]Semanal!AR89</f>
        <v>62.54</v>
      </c>
      <c r="S89" s="76">
        <f>[1]Semanal!AS89</f>
        <v>61.3</v>
      </c>
      <c r="T89" s="77">
        <f>[1]Semanal!AT89</f>
        <v>6.7800000000000011</v>
      </c>
      <c r="U89" s="78">
        <f>[1]Semanal!AU89</f>
        <v>-1.240000000000002</v>
      </c>
    </row>
    <row r="90" spans="1:21" s="14" customFormat="1" ht="18" customHeight="1" thickBot="1" x14ac:dyDescent="0.3">
      <c r="B90" s="96" t="s">
        <v>89</v>
      </c>
      <c r="C90" s="97">
        <f>[1]Semanal!C90</f>
        <v>6354</v>
      </c>
      <c r="D90" s="98">
        <f>[1]Semanal!D90</f>
        <v>6346</v>
      </c>
      <c r="E90" s="98">
        <f>[1]Semanal!E90</f>
        <v>6386</v>
      </c>
      <c r="F90" s="98">
        <f>[1]Semanal!F90</f>
        <v>-8</v>
      </c>
      <c r="G90" s="98">
        <f>[1]Semanal!G90</f>
        <v>40</v>
      </c>
      <c r="H90" s="99">
        <f>[1]Semanal!H90</f>
        <v>-0.12590494176896172</v>
      </c>
      <c r="I90" s="99">
        <f>[1]Semanal!I90</f>
        <v>0.63031831074693567</v>
      </c>
      <c r="J90" s="97">
        <f>[1]Semanal!J90</f>
        <v>3359.3597999999997</v>
      </c>
      <c r="K90" s="98">
        <f>[1]Semanal!K90</f>
        <v>3769.5239999999999</v>
      </c>
      <c r="L90" s="98">
        <f>[1]Semanal!L90</f>
        <v>4404.4241999999995</v>
      </c>
      <c r="M90" s="98">
        <f>[1]Semanal!M90</f>
        <v>410.16420000000016</v>
      </c>
      <c r="N90" s="98">
        <f>[1]Semanal!N90</f>
        <v>634.90019999999959</v>
      </c>
      <c r="O90" s="99">
        <f>[1]Semanal!O90</f>
        <v>12.209594220898889</v>
      </c>
      <c r="P90" s="99">
        <f>[1]Semanal!P90</f>
        <v>16.842980705256139</v>
      </c>
      <c r="Q90" s="100">
        <f>[1]Semanal!AQ90</f>
        <v>52.87</v>
      </c>
      <c r="R90" s="101">
        <f>[1]Semanal!AR90</f>
        <v>59.4</v>
      </c>
      <c r="S90" s="101">
        <f>[1]Semanal!AS90</f>
        <v>68.97</v>
      </c>
      <c r="T90" s="102">
        <f>[1]Semanal!AT90</f>
        <v>6.5300000000000011</v>
      </c>
      <c r="U90" s="103">
        <f>[1]Semanal!AU90</f>
        <v>9.57</v>
      </c>
    </row>
    <row r="91" spans="1:21" s="7" customFormat="1" ht="12" x14ac:dyDescent="0.2"/>
    <row r="92" spans="1:21" s="7" customFormat="1" ht="14.25" customHeight="1" x14ac:dyDescent="0.2">
      <c r="A92" s="14"/>
      <c r="B92" s="14" t="str">
        <f>"*Del "&amp;TEXT('[1]Base de Datos'!J6,"DD-MMMM-AAAA") &amp;" al "&amp;TEXT('[1]Base de Datos'!K6,"DD-MMMM-AAAA")</f>
        <v>*Del 03-abril-2023 al 09-abril-2023</v>
      </c>
      <c r="C92" s="14"/>
      <c r="D92" s="141" t="s">
        <v>90</v>
      </c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"/>
    </row>
    <row r="93" spans="1:21" ht="15" x14ac:dyDescent="0.2">
      <c r="A93" s="104"/>
      <c r="B93" s="14" t="str">
        <f>"**Del "&amp;TEXT('[1]Base de Datos'!J4,"DD-MMMM-AAAA") &amp;" al "&amp;TEXT('[1]Base de Datos'!K4,"DD-MMMM-AAAA")</f>
        <v>**Del 01-abril-2024 al 07-abril-2024</v>
      </c>
      <c r="C93" s="14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05"/>
    </row>
    <row r="94" spans="1:21" ht="15" x14ac:dyDescent="0.2">
      <c r="A94" s="104"/>
      <c r="B94" s="14" t="str">
        <f>"***Del "&amp;TEXT('[1]Base de Datos'!J2,"DD-MMMM-AAAA") &amp;" al "&amp;TEXT('[1]Base de Datos'!K2,"DD-MMMM-AAAA")</f>
        <v>***Del 31-marzo-2025 al 06-abril-2025</v>
      </c>
      <c r="C94" s="14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05"/>
    </row>
    <row r="96" spans="1:21" ht="15" x14ac:dyDescent="0.2">
      <c r="B96" s="14" t="s">
        <v>91</v>
      </c>
      <c r="C96" s="14"/>
      <c r="D96" s="14"/>
      <c r="E96" s="14"/>
      <c r="F96" s="14"/>
      <c r="G96" s="14"/>
      <c r="H96" s="14"/>
      <c r="I96" s="14"/>
      <c r="J96" s="14"/>
      <c r="K96" s="105"/>
      <c r="L96" s="105"/>
      <c r="M96" s="105"/>
      <c r="N96" s="105"/>
      <c r="O96" s="105"/>
      <c r="P96" s="105"/>
    </row>
    <row r="97" spans="2:16" ht="15" x14ac:dyDescent="0.2">
      <c r="B97" s="14" t="s">
        <v>92</v>
      </c>
      <c r="C97" s="14"/>
      <c r="D97" s="14"/>
      <c r="E97" s="14"/>
      <c r="F97" s="14"/>
      <c r="G97" s="14"/>
      <c r="H97" s="14"/>
      <c r="I97" s="14"/>
      <c r="J97" s="14"/>
      <c r="K97" s="105"/>
      <c r="L97" s="105"/>
      <c r="M97" s="105"/>
      <c r="N97" s="105"/>
      <c r="O97" s="105"/>
      <c r="P97" s="105"/>
    </row>
    <row r="98" spans="2:16" x14ac:dyDescent="0.2">
      <c r="B98" s="14" t="s">
        <v>93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</row>
    <row r="99" spans="2:16" x14ac:dyDescent="0.2">
      <c r="B99" s="14" t="s">
        <v>94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</row>
    <row r="100" spans="2:16" x14ac:dyDescent="0.2">
      <c r="B100" s="14" t="s">
        <v>95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</row>
    <row r="101" spans="2:16" ht="15" x14ac:dyDescent="0.2">
      <c r="B101" s="14" t="s">
        <v>96</v>
      </c>
      <c r="C101" s="14"/>
      <c r="D101" s="14"/>
      <c r="E101" s="14"/>
      <c r="F101" s="14"/>
      <c r="G101" s="14"/>
      <c r="H101" s="14"/>
      <c r="I101" s="14"/>
      <c r="J101" s="14"/>
      <c r="K101" s="105"/>
      <c r="L101" s="105"/>
      <c r="M101" s="105"/>
      <c r="N101" s="105"/>
      <c r="O101" s="105"/>
      <c r="P101" s="105"/>
    </row>
    <row r="102" spans="2:16" ht="15" x14ac:dyDescent="0.2">
      <c r="B102" s="14" t="s">
        <v>97</v>
      </c>
      <c r="C102" s="14"/>
      <c r="D102" s="14"/>
      <c r="E102" s="14"/>
      <c r="F102" s="14"/>
      <c r="G102" s="14"/>
      <c r="H102" s="14"/>
      <c r="I102" s="14"/>
      <c r="J102" s="14"/>
      <c r="K102" s="105"/>
      <c r="L102" s="105"/>
      <c r="M102" s="105"/>
      <c r="N102" s="105"/>
      <c r="O102" s="105"/>
      <c r="P102" s="105"/>
    </row>
    <row r="103" spans="2:16" x14ac:dyDescent="0.2">
      <c r="B103" s="107" t="s">
        <v>98</v>
      </c>
    </row>
  </sheetData>
  <mergeCells count="19">
    <mergeCell ref="D92:O94"/>
    <mergeCell ref="K7:K8"/>
    <mergeCell ref="L7:L8"/>
    <mergeCell ref="M7:N7"/>
    <mergeCell ref="O7:P7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115" zoomScaleNormal="115" workbookViewId="0">
      <pane xSplit="2" ySplit="10" topLeftCell="C11" activePane="bottomRight" state="frozen"/>
      <selection activeCell="D104" sqref="D104:O106"/>
      <selection pane="topRight" activeCell="D104" sqref="D104:O106"/>
      <selection pane="bottomLeft" activeCell="D104" sqref="D104:O106"/>
      <selection pane="bottomRight" activeCell="D104" sqref="D104:O10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14</v>
      </c>
    </row>
    <row r="3" spans="2:23" ht="18" x14ac:dyDescent="0.25">
      <c r="C3" s="2" t="str">
        <f>"Del "&amp;TEXT('[1]Base de Datos'!J3,"DD-MMMM-AAAA") &amp;" al "&amp;TEXT('[1]Base de Datos'!K2,"DD-MMMM-AAAA")</f>
        <v>Del 30-diciembre-2024 al 06-abril-2025</v>
      </c>
    </row>
    <row r="6" spans="2:23" s="3" customFormat="1" ht="24" customHeight="1" x14ac:dyDescent="0.25">
      <c r="B6" s="137" t="s">
        <v>0</v>
      </c>
      <c r="C6" s="137" t="s">
        <v>1</v>
      </c>
      <c r="D6" s="137"/>
      <c r="E6" s="137"/>
      <c r="F6" s="137"/>
      <c r="G6" s="137"/>
      <c r="H6" s="137"/>
      <c r="I6" s="137"/>
      <c r="J6" s="137" t="s">
        <v>99</v>
      </c>
      <c r="K6" s="137"/>
      <c r="L6" s="137"/>
      <c r="M6" s="137"/>
      <c r="N6" s="137"/>
      <c r="O6" s="137"/>
      <c r="P6" s="137"/>
      <c r="Q6" s="138" t="s">
        <v>3</v>
      </c>
      <c r="R6" s="138"/>
      <c r="S6" s="138"/>
      <c r="T6" s="138"/>
      <c r="U6" s="138"/>
    </row>
    <row r="7" spans="2:23" s="3" customFormat="1" ht="24" customHeight="1" x14ac:dyDescent="0.25">
      <c r="B7" s="137"/>
      <c r="C7" s="137" t="str">
        <f>[1]Catalogo!J1-2&amp;"*"</f>
        <v>2023*</v>
      </c>
      <c r="D7" s="137" t="str">
        <f>[1]Catalogo!J1-1&amp;"**"</f>
        <v>2024**</v>
      </c>
      <c r="E7" s="137" t="str">
        <f>[1]Catalogo!J1&amp;"***"</f>
        <v>2025***</v>
      </c>
      <c r="F7" s="139" t="s">
        <v>4</v>
      </c>
      <c r="G7" s="140"/>
      <c r="H7" s="139" t="s">
        <v>5</v>
      </c>
      <c r="I7" s="140"/>
      <c r="J7" s="137" t="str">
        <f>[1]Catalogo!J1-2&amp;"*"</f>
        <v>2023*</v>
      </c>
      <c r="K7" s="137" t="str">
        <f>[1]Catalogo!J1-1&amp;"**"</f>
        <v>2024**</v>
      </c>
      <c r="L7" s="137" t="str">
        <f>[1]Catalogo!J1&amp;"***"</f>
        <v>2025***</v>
      </c>
      <c r="M7" s="139" t="s">
        <v>4</v>
      </c>
      <c r="N7" s="140"/>
      <c r="O7" s="139" t="s">
        <v>5</v>
      </c>
      <c r="P7" s="140"/>
      <c r="Q7" s="138" t="str">
        <f>[1]Catalogo!J1-2&amp;"*"</f>
        <v>2023*</v>
      </c>
      <c r="R7" s="138" t="str">
        <f>[1]Catalogo!J1-1&amp;"**"</f>
        <v>2024**</v>
      </c>
      <c r="S7" s="138" t="str">
        <f>[1]Catalogo!J1&amp;"***"</f>
        <v>2025***</v>
      </c>
      <c r="T7" s="138" t="s">
        <v>6</v>
      </c>
      <c r="U7" s="138"/>
    </row>
    <row r="8" spans="2:23" s="3" customFormat="1" ht="12.75" x14ac:dyDescent="0.25">
      <c r="B8" s="137"/>
      <c r="C8" s="137"/>
      <c r="D8" s="137"/>
      <c r="E8" s="137"/>
      <c r="F8" s="4" t="str">
        <f>LEFT(C7,4)&amp;"-"&amp;LEFT(D7,4)</f>
        <v>2023-2024</v>
      </c>
      <c r="G8" s="4" t="str">
        <f>LEFT(D7,4)&amp;"-"&amp;LEFT(E7,4)</f>
        <v>2024-2025</v>
      </c>
      <c r="H8" s="4" t="str">
        <f>LEFT(C7,4)&amp;"-"&amp;LEFT(D7,4)</f>
        <v>2023-2024</v>
      </c>
      <c r="I8" s="4" t="str">
        <f>LEFT(D7,4)&amp;"-"&amp;LEFT(E7,4)</f>
        <v>2024-2025</v>
      </c>
      <c r="J8" s="137"/>
      <c r="K8" s="137"/>
      <c r="L8" s="137"/>
      <c r="M8" s="4" t="str">
        <f>LEFT(J7,4)&amp;"-"&amp;LEFT(K7,4)</f>
        <v>2023-2024</v>
      </c>
      <c r="N8" s="4" t="str">
        <f>LEFT(K7,4)&amp;"-"&amp;LEFT(L7,4)</f>
        <v>2024-2025</v>
      </c>
      <c r="O8" s="4" t="str">
        <f>LEFT(J7,4)&amp;"-"&amp;LEFT(K7,4)</f>
        <v>2023-2024</v>
      </c>
      <c r="P8" s="4" t="str">
        <f>LEFT(K7,4)&amp;"-"&amp;LEFT(L7,4)</f>
        <v>2024-2025</v>
      </c>
      <c r="Q8" s="138"/>
      <c r="R8" s="138"/>
      <c r="S8" s="138"/>
      <c r="T8" s="5" t="str">
        <f>LEFT(Q7,4)&amp;" - "&amp;LEFT(R7,4)</f>
        <v>2023 - 2024</v>
      </c>
      <c r="U8" s="5" t="str">
        <f>LEFT(R7,4)&amp;" - "&amp;LEFT(S7,4)</f>
        <v>2024 - 2025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f>[1]Acumulado!C10</f>
        <v>441458.65934065939</v>
      </c>
      <c r="D10" s="9">
        <f>[1]Acumulado!D10</f>
        <v>445067.17307692312</v>
      </c>
      <c r="E10" s="9">
        <f>[1]Acumulado!E10</f>
        <v>441330.35714285716</v>
      </c>
      <c r="F10" s="8">
        <f>[1]Acumulado!F10</f>
        <v>3608.5137362637324</v>
      </c>
      <c r="G10" s="10">
        <f>[1]Acumulado!G10</f>
        <v>-3736.8159340659622</v>
      </c>
      <c r="H10" s="11">
        <f>[1]Acumulado!H10</f>
        <v>0.81740694398275693</v>
      </c>
      <c r="I10" s="11">
        <f>[1]Acumulado!I10</f>
        <v>-0.83960717844722144</v>
      </c>
      <c r="J10" s="9">
        <f>[1]Acumulado!J10</f>
        <v>265764.63143939443</v>
      </c>
      <c r="K10" s="9">
        <f>[1]Acumulado!K10</f>
        <v>272523.43608099036</v>
      </c>
      <c r="L10" s="9">
        <f>[1]Acumulado!L10</f>
        <v>265213.80469234689</v>
      </c>
      <c r="M10" s="9">
        <f>[1]Acumulado!M10</f>
        <v>6758.8046415959252</v>
      </c>
      <c r="N10" s="9">
        <f>[1]Acumulado!N10</f>
        <v>-7309.6313886434655</v>
      </c>
      <c r="O10" s="12">
        <f>[1]Acumulado!O10</f>
        <v>2.5431542959610143</v>
      </c>
      <c r="P10" s="12">
        <f>[1]Acumulado!P10</f>
        <v>-2.6822028570310352</v>
      </c>
      <c r="Q10" s="12">
        <f>[1]Acumulado!AQ10</f>
        <v>60.201476585899847</v>
      </c>
      <c r="R10" s="12">
        <f>[1]Acumulado!AR10</f>
        <v>61.231978579082671</v>
      </c>
      <c r="S10" s="12">
        <f>[1]Acumulado!AS10</f>
        <v>60.094167645598439</v>
      </c>
      <c r="T10" s="12">
        <f>[1]Acumulado!AT10</f>
        <v>1.0305019931828241</v>
      </c>
      <c r="U10" s="12">
        <f>[1]Acumulado!AU10</f>
        <v>-1.1378109334842321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f>[1]Acumulado!C12</f>
        <v>206096.01648351649</v>
      </c>
      <c r="D12" s="22">
        <f>[1]Acumulado!D12</f>
        <v>206698.74450549451</v>
      </c>
      <c r="E12" s="22">
        <f>[1]Acumulado!E12</f>
        <v>203303.5</v>
      </c>
      <c r="F12" s="22">
        <f>[1]Acumulado!F12</f>
        <v>602.7280219780223</v>
      </c>
      <c r="G12" s="22">
        <f>[1]Acumulado!G12</f>
        <v>-3395.2445054945129</v>
      </c>
      <c r="H12" s="23">
        <f>[1]Acumulado!H12</f>
        <v>0.29245010760614587</v>
      </c>
      <c r="I12" s="23">
        <f>[1]Acumulado!I12</f>
        <v>-1.6426052870409436</v>
      </c>
      <c r="J12" s="21">
        <f>[1]Acumulado!J12</f>
        <v>146667.33375674134</v>
      </c>
      <c r="K12" s="22">
        <f>[1]Acumulado!K12</f>
        <v>148760.85073354139</v>
      </c>
      <c r="L12" s="22">
        <f>[1]Acumulado!L12</f>
        <v>143941.08725051017</v>
      </c>
      <c r="M12" s="22">
        <f>[1]Acumulado!M12</f>
        <v>2093.5169768000487</v>
      </c>
      <c r="N12" s="22">
        <f>[1]Acumulado!N12</f>
        <v>-4819.7634830312163</v>
      </c>
      <c r="O12" s="23">
        <f>[1]Acumulado!O12</f>
        <v>1.4273914464636661</v>
      </c>
      <c r="P12" s="24">
        <f>[1]Acumulado!P12</f>
        <v>-3.2399407903792588</v>
      </c>
      <c r="Q12" s="108">
        <f>[1]Acumulado!AQ12</f>
        <v>71.164565069830815</v>
      </c>
      <c r="R12" s="23">
        <f>[1]Acumulado!AR12</f>
        <v>71.969885975571074</v>
      </c>
      <c r="S12" s="23">
        <f>[1]Acumulado!AS12</f>
        <v>70.801086676082889</v>
      </c>
      <c r="T12" s="109">
        <f>[1]Acumulado!AT12</f>
        <v>0.80532090574025972</v>
      </c>
      <c r="U12" s="24">
        <f>[1]Acumulado!AU12</f>
        <v>-1.1687992994881853</v>
      </c>
    </row>
    <row r="13" spans="2:23" s="38" customFormat="1" ht="18" customHeight="1" x14ac:dyDescent="0.25">
      <c r="B13" s="29" t="s">
        <v>9</v>
      </c>
      <c r="C13" s="30">
        <f>[1]Acumulado!C13</f>
        <v>68688.302197802201</v>
      </c>
      <c r="D13" s="31">
        <f>[1]Acumulado!D13</f>
        <v>68874.815934065933</v>
      </c>
      <c r="E13" s="31">
        <f>[1]Acumulado!E13</f>
        <v>69641.21428571429</v>
      </c>
      <c r="F13" s="31">
        <f>[1]Acumulado!F13</f>
        <v>186.51373626373243</v>
      </c>
      <c r="G13" s="31">
        <f>[1]Acumulado!G13</f>
        <v>766.39835164835677</v>
      </c>
      <c r="H13" s="32">
        <f>[1]Acumulado!H13</f>
        <v>0.27153639017984954</v>
      </c>
      <c r="I13" s="32">
        <f>[1]Acumulado!I13</f>
        <v>1.1127410523783299</v>
      </c>
      <c r="J13" s="30">
        <f>[1]Acumulado!J13</f>
        <v>52309.506098578073</v>
      </c>
      <c r="K13" s="31">
        <f>[1]Acumulado!K13</f>
        <v>53784.812998337307</v>
      </c>
      <c r="L13" s="31">
        <f>[1]Acumulado!L13</f>
        <v>53753.812803571425</v>
      </c>
      <c r="M13" s="31">
        <f>[1]Acumulado!M13</f>
        <v>1475.3068997592345</v>
      </c>
      <c r="N13" s="31">
        <f>[1]Acumulado!N13</f>
        <v>-31.000194765882043</v>
      </c>
      <c r="O13" s="32">
        <f>[1]Acumulado!O13</f>
        <v>2.8203418647826606</v>
      </c>
      <c r="P13" s="33">
        <f>[1]Acumulado!P13</f>
        <v>-5.7637450123404488E-2</v>
      </c>
      <c r="Q13" s="110">
        <f>[1]Acumulado!AQ13</f>
        <v>76.154897449556998</v>
      </c>
      <c r="R13" s="32">
        <f>[1]Acumulado!AR13</f>
        <v>78.090681287374579</v>
      </c>
      <c r="S13" s="32">
        <f>[1]Acumulado!AS13</f>
        <v>77.186782790773506</v>
      </c>
      <c r="T13" s="111">
        <f>[1]Acumulado!AT13</f>
        <v>1.9357838378175813</v>
      </c>
      <c r="U13" s="33">
        <f>[1]Acumulado!AU13</f>
        <v>-0.90389849660107302</v>
      </c>
      <c r="V13" s="14"/>
      <c r="W13" s="14"/>
    </row>
    <row r="14" spans="2:23" s="14" customFormat="1" ht="18" customHeight="1" x14ac:dyDescent="0.25">
      <c r="B14" s="39" t="s">
        <v>10</v>
      </c>
      <c r="C14" s="112">
        <f>[1]Acumulado!C14</f>
        <v>4345.8571428571431</v>
      </c>
      <c r="D14" s="113">
        <f>[1]Acumulado!D14</f>
        <v>4343.5</v>
      </c>
      <c r="E14" s="113">
        <f>[1]Acumulado!E14</f>
        <v>4387.2142857142853</v>
      </c>
      <c r="F14" s="113">
        <f>[1]Acumulado!F14</f>
        <v>-2.357142857143117</v>
      </c>
      <c r="G14" s="113">
        <f>[1]Acumulado!G14</f>
        <v>43.714285714285325</v>
      </c>
      <c r="H14" s="114">
        <f>[1]Acumulado!H14</f>
        <v>-5.4238848164100961E-2</v>
      </c>
      <c r="I14" s="114">
        <f>[1]Acumulado!I14</f>
        <v>1.0064299692479572</v>
      </c>
      <c r="J14" s="112">
        <f>[1]Acumulado!J14</f>
        <v>3121.6291857142851</v>
      </c>
      <c r="K14" s="113">
        <f>[1]Acumulado!K14</f>
        <v>3353.0578999999998</v>
      </c>
      <c r="L14" s="113">
        <f>[1]Acumulado!L14</f>
        <v>3290.4107142857138</v>
      </c>
      <c r="M14" s="113">
        <f>[1]Acumulado!M14</f>
        <v>231.4287142857147</v>
      </c>
      <c r="N14" s="113">
        <f>[1]Acumulado!N14</f>
        <v>-62.647185714286024</v>
      </c>
      <c r="O14" s="114">
        <f>[1]Acumulado!O14</f>
        <v>7.4137157399993825</v>
      </c>
      <c r="P14" s="115">
        <f>[1]Acumulado!P14</f>
        <v>-1.8683597952270925</v>
      </c>
      <c r="Q14" s="116">
        <f>[1]Acumulado!AQ14</f>
        <v>71.829999999999984</v>
      </c>
      <c r="R14" s="114">
        <f>[1]Acumulado!AR14</f>
        <v>77.19714285714285</v>
      </c>
      <c r="S14" s="114">
        <f>[1]Acumulado!AS14</f>
        <v>75</v>
      </c>
      <c r="T14" s="117">
        <f>[1]Acumulado!AT14</f>
        <v>5.3671428571428663</v>
      </c>
      <c r="U14" s="115">
        <f>[1]Acumulado!AU14</f>
        <v>-2.1971428571428504</v>
      </c>
    </row>
    <row r="15" spans="2:23" s="14" customFormat="1" ht="18" customHeight="1" x14ac:dyDescent="0.25">
      <c r="B15" s="39" t="s">
        <v>11</v>
      </c>
      <c r="C15" s="112">
        <f>[1]Acumulado!C15</f>
        <v>34898.428571428572</v>
      </c>
      <c r="D15" s="113">
        <f>[1]Acumulado!D15</f>
        <v>35377.5</v>
      </c>
      <c r="E15" s="113">
        <f>[1]Acumulado!E15</f>
        <v>35555.785714285717</v>
      </c>
      <c r="F15" s="113">
        <f>[1]Acumulado!F15</f>
        <v>479.07142857142753</v>
      </c>
      <c r="G15" s="113">
        <f>[1]Acumulado!G15</f>
        <v>178.2857142857174</v>
      </c>
      <c r="H15" s="114">
        <f>[1]Acumulado!H15</f>
        <v>1.3727593137636163</v>
      </c>
      <c r="I15" s="114">
        <f>[1]Acumulado!I15</f>
        <v>0.5039522699052057</v>
      </c>
      <c r="J15" s="112">
        <f>[1]Acumulado!J15</f>
        <v>28093.982823469392</v>
      </c>
      <c r="K15" s="113">
        <f>[1]Acumulado!K15</f>
        <v>28879.158642857146</v>
      </c>
      <c r="L15" s="113">
        <f>[1]Acumulado!L15</f>
        <v>27951.672999489794</v>
      </c>
      <c r="M15" s="113">
        <f>[1]Acumulado!M15</f>
        <v>785.17581938775402</v>
      </c>
      <c r="N15" s="113">
        <f>[1]Acumulado!N15</f>
        <v>-927.48564336735217</v>
      </c>
      <c r="O15" s="114">
        <f>[1]Acumulado!O15</f>
        <v>2.7948184645853358</v>
      </c>
      <c r="P15" s="115">
        <f>[1]Acumulado!P15</f>
        <v>-3.2116089489911515</v>
      </c>
      <c r="Q15" s="116">
        <f>[1]Acumulado!AQ15</f>
        <v>80.502142857142871</v>
      </c>
      <c r="R15" s="114">
        <f>[1]Acumulado!AR15</f>
        <v>81.631428571428572</v>
      </c>
      <c r="S15" s="114">
        <f>[1]Acumulado!AS15</f>
        <v>78.613571428571419</v>
      </c>
      <c r="T15" s="117">
        <f>[1]Acumulado!AT15</f>
        <v>1.1292857142857002</v>
      </c>
      <c r="U15" s="115">
        <f>[1]Acumulado!AU15</f>
        <v>-3.017857142857153</v>
      </c>
    </row>
    <row r="16" spans="2:23" s="125" customFormat="1" ht="18" customHeight="1" x14ac:dyDescent="0.25">
      <c r="B16" s="118" t="s">
        <v>12</v>
      </c>
      <c r="C16" s="119">
        <f>[1]Acumulado!C16</f>
        <v>6226.2307692307695</v>
      </c>
      <c r="D16" s="120">
        <f>[1]Acumulado!D16</f>
        <v>6291.6730769230771</v>
      </c>
      <c r="E16" s="120">
        <f>[1]Acumulado!E16</f>
        <v>6808.3571428571431</v>
      </c>
      <c r="F16" s="120">
        <f>[1]Acumulado!F16</f>
        <v>65.442307692307622</v>
      </c>
      <c r="G16" s="120">
        <f>[1]Acumulado!G16</f>
        <v>516.68406593406598</v>
      </c>
      <c r="H16" s="121">
        <f>[1]Acumulado!H16</f>
        <v>1.0510742392606964</v>
      </c>
      <c r="I16" s="121">
        <f>[1]Acumulado!I16</f>
        <v>8.2121887074709363</v>
      </c>
      <c r="J16" s="119">
        <f>[1]Acumulado!J16</f>
        <v>2776.5397174556219</v>
      </c>
      <c r="K16" s="120">
        <f>[1]Acumulado!K16</f>
        <v>3565.09185343935</v>
      </c>
      <c r="L16" s="120">
        <f>[1]Acumulado!L16</f>
        <v>4357.3485714285707</v>
      </c>
      <c r="M16" s="120">
        <f>[1]Acumulado!M16</f>
        <v>788.55213598372802</v>
      </c>
      <c r="N16" s="120">
        <f>[1]Acumulado!N16</f>
        <v>792.25671798922076</v>
      </c>
      <c r="O16" s="121">
        <f>[1]Acumulado!O16</f>
        <v>28.400535062626254</v>
      </c>
      <c r="P16" s="122">
        <f>[1]Acumulado!P16</f>
        <v>22.222617272116207</v>
      </c>
      <c r="Q16" s="123">
        <f>[1]Acumulado!AQ16</f>
        <v>44.594230769230776</v>
      </c>
      <c r="R16" s="121">
        <f>[1]Acumulado!AR16</f>
        <v>56.663653846153856</v>
      </c>
      <c r="S16" s="121">
        <f>[1]Acumulado!AS16</f>
        <v>63.999999999999993</v>
      </c>
      <c r="T16" s="124">
        <f>[1]Acumulado!AT16</f>
        <v>12.06942307692308</v>
      </c>
      <c r="U16" s="122">
        <f>[1]Acumulado!AU16</f>
        <v>7.3363461538461365</v>
      </c>
    </row>
    <row r="17" spans="2:23" s="14" customFormat="1" ht="18" customHeight="1" x14ac:dyDescent="0.25">
      <c r="B17" s="39" t="s">
        <v>13</v>
      </c>
      <c r="C17" s="112">
        <f>[1]Acumulado!C17</f>
        <v>907.5</v>
      </c>
      <c r="D17" s="73" t="s">
        <v>14</v>
      </c>
      <c r="E17" s="73" t="s">
        <v>14</v>
      </c>
      <c r="F17" s="73" t="s">
        <v>15</v>
      </c>
      <c r="G17" s="73" t="s">
        <v>15</v>
      </c>
      <c r="H17" s="74" t="s">
        <v>15</v>
      </c>
      <c r="I17" s="74" t="s">
        <v>15</v>
      </c>
      <c r="J17" s="112">
        <f>[1]Acumulado!J17</f>
        <v>544.66205357142849</v>
      </c>
      <c r="K17" s="73" t="s">
        <v>14</v>
      </c>
      <c r="L17" s="73" t="s">
        <v>14</v>
      </c>
      <c r="M17" s="73" t="s">
        <v>15</v>
      </c>
      <c r="N17" s="73" t="s">
        <v>15</v>
      </c>
      <c r="O17" s="74" t="s">
        <v>15</v>
      </c>
      <c r="P17" s="126" t="s">
        <v>15</v>
      </c>
      <c r="Q17" s="116">
        <f>[1]Acumulado!AQ17</f>
        <v>60.017857142857132</v>
      </c>
      <c r="R17" s="76" t="s">
        <v>14</v>
      </c>
      <c r="S17" s="76" t="s">
        <v>14</v>
      </c>
      <c r="T17" s="77" t="s">
        <v>15</v>
      </c>
      <c r="U17" s="78" t="s">
        <v>16</v>
      </c>
    </row>
    <row r="18" spans="2:23" s="14" customFormat="1" ht="18" customHeight="1" x14ac:dyDescent="0.25">
      <c r="B18" s="39" t="s">
        <v>100</v>
      </c>
      <c r="C18" s="112">
        <f>[1]Acumulado!C18</f>
        <v>22310.285714285714</v>
      </c>
      <c r="D18" s="113">
        <f>[1]Acumulado!D18</f>
        <v>22089.214285714286</v>
      </c>
      <c r="E18" s="113">
        <f>[1]Acumulado!E18</f>
        <v>22291.071428571428</v>
      </c>
      <c r="F18" s="113">
        <f>[1]Acumulado!F18</f>
        <v>-221.07142857142753</v>
      </c>
      <c r="G18" s="113">
        <f>[1]Acumulado!G18</f>
        <v>201.8571428571413</v>
      </c>
      <c r="H18" s="114">
        <f>[1]Acumulado!H18</f>
        <v>-0.99089465461157378</v>
      </c>
      <c r="I18" s="114">
        <f>[1]Acumulado!I18</f>
        <v>0.91382672215591931</v>
      </c>
      <c r="J18" s="112">
        <f>[1]Acumulado!J18</f>
        <v>17772.692318367346</v>
      </c>
      <c r="K18" s="113">
        <f>[1]Acumulado!K18</f>
        <v>17611.099429591839</v>
      </c>
      <c r="L18" s="113">
        <f>[1]Acumulado!L18</f>
        <v>17797.987538265304</v>
      </c>
      <c r="M18" s="113">
        <f>[1]Acumulado!M18</f>
        <v>-161.59288877550716</v>
      </c>
      <c r="N18" s="113">
        <f>[1]Acumulado!N18</f>
        <v>186.88810867346547</v>
      </c>
      <c r="O18" s="114">
        <f>[1]Acumulado!O18</f>
        <v>-0.90922008821650024</v>
      </c>
      <c r="P18" s="115">
        <f>[1]Acumulado!P18</f>
        <v>1.061195011819871</v>
      </c>
      <c r="Q18" s="116">
        <f>[1]Acumulado!AQ18</f>
        <v>79.661428571428573</v>
      </c>
      <c r="R18" s="114">
        <f>[1]Acumulado!AR18</f>
        <v>79.727142857142866</v>
      </c>
      <c r="S18" s="114">
        <f>[1]Acumulado!AS18</f>
        <v>79.843571428571423</v>
      </c>
      <c r="T18" s="117">
        <f>[1]Acumulado!AT18</f>
        <v>6.5714285714292942E-2</v>
      </c>
      <c r="U18" s="115">
        <f>[1]Acumulado!AU18</f>
        <v>0.11642857142855689</v>
      </c>
    </row>
    <row r="19" spans="2:23" s="14" customFormat="1" ht="18" customHeight="1" x14ac:dyDescent="0.25">
      <c r="B19" s="48" t="s">
        <v>18</v>
      </c>
      <c r="C19" s="112">
        <f>[1]Acumulado!C19</f>
        <v>9134.2857142857138</v>
      </c>
      <c r="D19" s="113">
        <f>[1]Acumulado!D19</f>
        <v>9292.3571428571431</v>
      </c>
      <c r="E19" s="113">
        <f>[1]Acumulado!E19</f>
        <v>9312</v>
      </c>
      <c r="F19" s="113">
        <f>[1]Acumulado!F19</f>
        <v>158.07142857142935</v>
      </c>
      <c r="G19" s="113">
        <f>[1]Acumulado!G19</f>
        <v>19.642857142856883</v>
      </c>
      <c r="H19" s="114">
        <f>[1]Acumulado!H19</f>
        <v>1.730528620581806</v>
      </c>
      <c r="I19" s="114">
        <f>[1]Acumulado!I19</f>
        <v>0.21138723836024997</v>
      </c>
      <c r="J19" s="112">
        <f>[1]Acumulado!J19</f>
        <v>7683.5654081632647</v>
      </c>
      <c r="K19" s="113">
        <f>[1]Acumulado!K19</f>
        <v>7704.6251770408171</v>
      </c>
      <c r="L19" s="113">
        <f>[1]Acumulado!L19</f>
        <v>7726.7650285714262</v>
      </c>
      <c r="M19" s="127">
        <f>[1]Acumulado!M19</f>
        <v>21.059768877552415</v>
      </c>
      <c r="N19" s="127">
        <f>[1]Acumulado!N19</f>
        <v>22.139851530609121</v>
      </c>
      <c r="O19" s="128">
        <f>[1]Acumulado!O19</f>
        <v>0.27408849614500852</v>
      </c>
      <c r="P19" s="129">
        <f>[1]Acumulado!P19</f>
        <v>0.28735793139664789</v>
      </c>
      <c r="Q19" s="116">
        <f>[1]Acumulado!AQ19</f>
        <v>84.117857142857147</v>
      </c>
      <c r="R19" s="114">
        <f>[1]Acumulado!AR19</f>
        <v>82.91357142857143</v>
      </c>
      <c r="S19" s="114">
        <f>[1]Acumulado!AS19</f>
        <v>82.976428571428556</v>
      </c>
      <c r="T19" s="130">
        <f>[1]Acumulado!AT19</f>
        <v>-1.2042857142857173</v>
      </c>
      <c r="U19" s="129">
        <f>[1]Acumulado!AU19</f>
        <v>6.2857142857126291E-2</v>
      </c>
    </row>
    <row r="20" spans="2:23" s="14" customFormat="1" ht="18" customHeight="1" x14ac:dyDescent="0.25">
      <c r="B20" s="48" t="s">
        <v>19</v>
      </c>
      <c r="C20" s="112">
        <f>[1]Acumulado!C20</f>
        <v>3560</v>
      </c>
      <c r="D20" s="113">
        <f>[1]Acumulado!D20</f>
        <v>3719.3571428571427</v>
      </c>
      <c r="E20" s="113">
        <f>[1]Acumulado!E20</f>
        <v>3313.5</v>
      </c>
      <c r="F20" s="113">
        <f>[1]Acumulado!F20</f>
        <v>159.35714285714266</v>
      </c>
      <c r="G20" s="113">
        <f>[1]Acumulado!G20</f>
        <v>-405.85714285714266</v>
      </c>
      <c r="H20" s="114">
        <f>[1]Acumulado!H20</f>
        <v>4.4763242375601919</v>
      </c>
      <c r="I20" s="114">
        <f>[1]Acumulado!I20</f>
        <v>-10.912023967275442</v>
      </c>
      <c r="J20" s="112">
        <f>[1]Acumulado!J20</f>
        <v>2526.1505714285713</v>
      </c>
      <c r="K20" s="113">
        <f>[1]Acumulado!K20</f>
        <v>2802.3762061224493</v>
      </c>
      <c r="L20" s="113">
        <f>[1]Acumulado!L20</f>
        <v>2387.4004178571431</v>
      </c>
      <c r="M20" s="127">
        <f>[1]Acumulado!M20</f>
        <v>276.22563469387796</v>
      </c>
      <c r="N20" s="127">
        <f>[1]Acumulado!N20</f>
        <v>-414.97578826530616</v>
      </c>
      <c r="O20" s="128">
        <f>[1]Acumulado!O20</f>
        <v>10.934646486162091</v>
      </c>
      <c r="P20" s="129">
        <f>[1]Acumulado!P20</f>
        <v>-14.807997133243356</v>
      </c>
      <c r="Q20" s="116">
        <f>[1]Acumulado!AQ20</f>
        <v>70.959285714285713</v>
      </c>
      <c r="R20" s="114">
        <f>[1]Acumulado!AR20</f>
        <v>75.345714285714294</v>
      </c>
      <c r="S20" s="114">
        <f>[1]Acumulado!AS20</f>
        <v>72.050714285714292</v>
      </c>
      <c r="T20" s="130">
        <f>[1]Acumulado!AT20</f>
        <v>4.3864285714285813</v>
      </c>
      <c r="U20" s="129">
        <f>[1]Acumulado!AU20</f>
        <v>-3.2950000000000017</v>
      </c>
    </row>
    <row r="21" spans="2:23" s="14" customFormat="1" ht="18" customHeight="1" x14ac:dyDescent="0.25">
      <c r="B21" s="48" t="s">
        <v>20</v>
      </c>
      <c r="C21" s="112">
        <f>[1]Acumulado!C21</f>
        <v>4020</v>
      </c>
      <c r="D21" s="113">
        <f>[1]Acumulado!D21</f>
        <v>4020.7142857142858</v>
      </c>
      <c r="E21" s="113">
        <f>[1]Acumulado!E21</f>
        <v>4032.8571428571427</v>
      </c>
      <c r="F21" s="113">
        <f>[1]Acumulado!F21</f>
        <v>0.71428571428577925</v>
      </c>
      <c r="G21" s="113">
        <f>[1]Acumulado!G21</f>
        <v>12.142857142856883</v>
      </c>
      <c r="H21" s="114">
        <f>[1]Acumulado!H21</f>
        <v>1.7768301350384874E-2</v>
      </c>
      <c r="I21" s="114">
        <f>[1]Acumulado!I21</f>
        <v>0.30200746136079815</v>
      </c>
      <c r="J21" s="112">
        <f>[1]Acumulado!J21</f>
        <v>2883.9479999999999</v>
      </c>
      <c r="K21" s="113">
        <f>[1]Acumulado!K21</f>
        <v>2818.262239795918</v>
      </c>
      <c r="L21" s="113">
        <f>[1]Acumulado!L21</f>
        <v>3027.9843673469391</v>
      </c>
      <c r="M21" s="127">
        <f>[1]Acumulado!M21</f>
        <v>-65.685760204081816</v>
      </c>
      <c r="N21" s="127">
        <f>[1]Acumulado!N21</f>
        <v>209.722127551021</v>
      </c>
      <c r="O21" s="128">
        <f>[1]Acumulado!O21</f>
        <v>-2.2776333069834065</v>
      </c>
      <c r="P21" s="129">
        <f>[1]Acumulado!P21</f>
        <v>7.4415405560771308</v>
      </c>
      <c r="Q21" s="116">
        <f>[1]Acumulado!AQ21</f>
        <v>71.739999999999995</v>
      </c>
      <c r="R21" s="114">
        <f>[1]Acumulado!AR21</f>
        <v>70.093571428571423</v>
      </c>
      <c r="S21" s="114">
        <f>[1]Acumulado!AS21</f>
        <v>75.082857142857151</v>
      </c>
      <c r="T21" s="130">
        <f>[1]Acumulado!AT21</f>
        <v>-1.6464285714285722</v>
      </c>
      <c r="U21" s="129">
        <f>[1]Acumulado!AU21</f>
        <v>4.9892857142857281</v>
      </c>
    </row>
    <row r="22" spans="2:23" s="38" customFormat="1" ht="18" customHeight="1" x14ac:dyDescent="0.25">
      <c r="B22" s="29" t="s">
        <v>21</v>
      </c>
      <c r="C22" s="30">
        <f>[1]Acumulado!C22</f>
        <v>67805.142857142855</v>
      </c>
      <c r="D22" s="31">
        <f>[1]Acumulado!D22</f>
        <v>63124.000000000007</v>
      </c>
      <c r="E22" s="31">
        <f>[1]Acumulado!E22</f>
        <v>62080.428571428565</v>
      </c>
      <c r="F22" s="31">
        <f>[1]Acumulado!F22</f>
        <v>-4681.1428571428478</v>
      </c>
      <c r="G22" s="31">
        <f>[1]Acumulado!G22</f>
        <v>-1043.5714285714421</v>
      </c>
      <c r="H22" s="32">
        <f>[1]Acumulado!H22</f>
        <v>-6.9038168196259742</v>
      </c>
      <c r="I22" s="32">
        <f>[1]Acumulado!I22</f>
        <v>-1.6532086505472443</v>
      </c>
      <c r="J22" s="30">
        <f>[1]Acumulado!J22</f>
        <v>40865.987838775509</v>
      </c>
      <c r="K22" s="31">
        <f>[1]Acumulado!K22</f>
        <v>34995.99201989796</v>
      </c>
      <c r="L22" s="31">
        <f>[1]Acumulado!L22</f>
        <v>35083.332926530609</v>
      </c>
      <c r="M22" s="31">
        <f>[1]Acumulado!M22</f>
        <v>-5869.995818877549</v>
      </c>
      <c r="N22" s="31">
        <f>[1]Acumulado!N22</f>
        <v>87.340906632649421</v>
      </c>
      <c r="O22" s="32">
        <f>[1]Acumulado!O22</f>
        <v>-14.364013032147561</v>
      </c>
      <c r="P22" s="33">
        <f>[1]Acumulado!P22</f>
        <v>0.24957402717142863</v>
      </c>
      <c r="Q22" s="110">
        <f>[1]Acumulado!AQ22</f>
        <v>60.2697466840755</v>
      </c>
      <c r="R22" s="32">
        <f>[1]Acumulado!AR22</f>
        <v>55.440073537636955</v>
      </c>
      <c r="S22" s="32">
        <f>[1]Acumulado!AS22</f>
        <v>56.512710581829175</v>
      </c>
      <c r="T22" s="111">
        <f>[1]Acumulado!AT22</f>
        <v>-4.8296731464385445</v>
      </c>
      <c r="U22" s="33">
        <f>[1]Acumulado!AU22</f>
        <v>1.0726370441922199</v>
      </c>
      <c r="V22" s="14"/>
      <c r="W22" s="14"/>
    </row>
    <row r="23" spans="2:23" s="14" customFormat="1" ht="18" customHeight="1" x14ac:dyDescent="0.25">
      <c r="B23" s="39" t="s">
        <v>22</v>
      </c>
      <c r="C23" s="112">
        <f>[1]Acumulado!C23</f>
        <v>21884.571428571428</v>
      </c>
      <c r="D23" s="113">
        <f>[1]Acumulado!D23</f>
        <v>17040.428571428572</v>
      </c>
      <c r="E23" s="113">
        <f>[1]Acumulado!E23</f>
        <v>16756.857142857141</v>
      </c>
      <c r="F23" s="113">
        <f>[1]Acumulado!F23</f>
        <v>-4844.1428571428551</v>
      </c>
      <c r="G23" s="113">
        <f>[1]Acumulado!G23</f>
        <v>-283.57142857143117</v>
      </c>
      <c r="H23" s="114">
        <f>[1]Acumulado!H23</f>
        <v>-22.134967883440382</v>
      </c>
      <c r="I23" s="114">
        <f>[1]Acumulado!I23</f>
        <v>-1.6641097222571677</v>
      </c>
      <c r="J23" s="112">
        <f>[1]Acumulado!J23</f>
        <v>11662.913387755101</v>
      </c>
      <c r="K23" s="113">
        <f>[1]Acumulado!K23</f>
        <v>4854.3312306122461</v>
      </c>
      <c r="L23" s="113">
        <f>[1]Acumulado!L23</f>
        <v>8047.9594102040819</v>
      </c>
      <c r="M23" s="113">
        <f>[1]Acumulado!M23</f>
        <v>-6808.5821571428551</v>
      </c>
      <c r="N23" s="113">
        <f>[1]Acumulado!N23</f>
        <v>3193.6281795918358</v>
      </c>
      <c r="O23" s="114">
        <f>[1]Acumulado!O23</f>
        <v>-58.378056415056534</v>
      </c>
      <c r="P23" s="115">
        <f>[1]Acumulado!P23</f>
        <v>65.789251451410408</v>
      </c>
      <c r="Q23" s="116">
        <f>[1]Acumulado!AQ23</f>
        <v>53.292857142857137</v>
      </c>
      <c r="R23" s="114">
        <f>[1]Acumulado!AR23</f>
        <v>28.48714285714286</v>
      </c>
      <c r="S23" s="114">
        <f>[1]Acumulado!AS23</f>
        <v>48.027857142857151</v>
      </c>
      <c r="T23" s="117">
        <f>[1]Acumulado!AT23</f>
        <v>-24.805714285714277</v>
      </c>
      <c r="U23" s="115">
        <f>[1]Acumulado!AU23</f>
        <v>19.540714285714291</v>
      </c>
    </row>
    <row r="24" spans="2:23" s="14" customFormat="1" ht="18" customHeight="1" x14ac:dyDescent="0.25">
      <c r="B24" s="39" t="s">
        <v>23</v>
      </c>
      <c r="C24" s="112">
        <f>[1]Acumulado!C24</f>
        <v>5179.7142857142853</v>
      </c>
      <c r="D24" s="113">
        <f>[1]Acumulado!D24</f>
        <v>5175.0714285714284</v>
      </c>
      <c r="E24" s="113">
        <f>[1]Acumulado!E24</f>
        <v>4477.2857142857147</v>
      </c>
      <c r="F24" s="113">
        <f>[1]Acumulado!F24</f>
        <v>-4.642857142856883</v>
      </c>
      <c r="G24" s="113">
        <f>[1]Acumulado!G24</f>
        <v>-697.78571428571377</v>
      </c>
      <c r="H24" s="114">
        <f>[1]Acumulado!H24</f>
        <v>-8.9635390810294258E-2</v>
      </c>
      <c r="I24" s="114">
        <f>[1]Acumulado!I24</f>
        <v>-13.483595809581638</v>
      </c>
      <c r="J24" s="112">
        <f>[1]Acumulado!J24</f>
        <v>3109.8264612244889</v>
      </c>
      <c r="K24" s="113">
        <f>[1]Acumulado!K24</f>
        <v>3266.6899096938778</v>
      </c>
      <c r="L24" s="113">
        <f>[1]Acumulado!L24</f>
        <v>2643.3894857142859</v>
      </c>
      <c r="M24" s="113">
        <f>[1]Acumulado!M24</f>
        <v>156.86344846938891</v>
      </c>
      <c r="N24" s="113">
        <f>[1]Acumulado!N24</f>
        <v>-623.30042397959187</v>
      </c>
      <c r="O24" s="114">
        <f>[1]Acumulado!O24</f>
        <v>5.0441222500764216</v>
      </c>
      <c r="P24" s="115">
        <f>[1]Acumulado!P24</f>
        <v>-19.080489462129613</v>
      </c>
      <c r="Q24" s="116">
        <f>[1]Acumulado!AQ24</f>
        <v>60.038571428571423</v>
      </c>
      <c r="R24" s="114">
        <f>[1]Acumulado!AR24</f>
        <v>63.123571428571431</v>
      </c>
      <c r="S24" s="114">
        <f>[1]Acumulado!AS24</f>
        <v>59.040000000000006</v>
      </c>
      <c r="T24" s="117">
        <f>[1]Acumulado!AT24</f>
        <v>3.085000000000008</v>
      </c>
      <c r="U24" s="115">
        <f>[1]Acumulado!AU24</f>
        <v>-4.0835714285714246</v>
      </c>
    </row>
    <row r="25" spans="2:23" s="14" customFormat="1" ht="18" customHeight="1" x14ac:dyDescent="0.25">
      <c r="B25" s="39" t="s">
        <v>24</v>
      </c>
      <c r="C25" s="112">
        <f>[1]Acumulado!C25</f>
        <v>2728.0714285714284</v>
      </c>
      <c r="D25" s="113">
        <f>[1]Acumulado!D25</f>
        <v>2728.6428571428573</v>
      </c>
      <c r="E25" s="113">
        <f>[1]Acumulado!E25</f>
        <v>2737.8571428571427</v>
      </c>
      <c r="F25" s="113">
        <f>[1]Acumulado!F25</f>
        <v>0.57142857142889625</v>
      </c>
      <c r="G25" s="113">
        <f>[1]Acumulado!G25</f>
        <v>9.2142857142853245</v>
      </c>
      <c r="H25" s="114">
        <f>[1]Acumulado!H25</f>
        <v>2.0946246694442117E-2</v>
      </c>
      <c r="I25" s="114">
        <f>[1]Acumulado!I25</f>
        <v>0.3376874950917319</v>
      </c>
      <c r="J25" s="112">
        <f>[1]Acumulado!J25</f>
        <v>1976.6241535714285</v>
      </c>
      <c r="K25" s="113">
        <f>[1]Acumulado!K25</f>
        <v>1979.1626255102042</v>
      </c>
      <c r="L25" s="113">
        <f>[1]Acumulado!L25</f>
        <v>1655.6408826530612</v>
      </c>
      <c r="M25" s="113">
        <f>[1]Acumulado!M25</f>
        <v>2.5384719387757286</v>
      </c>
      <c r="N25" s="113">
        <f>[1]Acumulado!N25</f>
        <v>-323.52174285714295</v>
      </c>
      <c r="O25" s="114">
        <f>[1]Acumulado!O25</f>
        <v>0.12842461396564975</v>
      </c>
      <c r="P25" s="115">
        <f>[1]Acumulado!P25</f>
        <v>-16.346395121206527</v>
      </c>
      <c r="Q25" s="116">
        <f>[1]Acumulado!AQ25</f>
        <v>72.454999999999998</v>
      </c>
      <c r="R25" s="114">
        <f>[1]Acumulado!AR25</f>
        <v>72.532857142857139</v>
      </c>
      <c r="S25" s="114">
        <f>[1]Acumulado!AS25</f>
        <v>60.472142857142863</v>
      </c>
      <c r="T25" s="117">
        <f>[1]Acumulado!AT25</f>
        <v>7.7857142857141071E-2</v>
      </c>
      <c r="U25" s="115">
        <f>[1]Acumulado!AU25</f>
        <v>-12.060714285714276</v>
      </c>
    </row>
    <row r="26" spans="2:23" s="14" customFormat="1" ht="18" customHeight="1" x14ac:dyDescent="0.25">
      <c r="B26" s="39" t="s">
        <v>25</v>
      </c>
      <c r="C26" s="112">
        <f>[1]Acumulado!C26</f>
        <v>4376.7857142857147</v>
      </c>
      <c r="D26" s="113">
        <f>[1]Acumulado!D26</f>
        <v>4324.7142857142853</v>
      </c>
      <c r="E26" s="113">
        <f>[1]Acumulado!E26</f>
        <v>4059.5714285714284</v>
      </c>
      <c r="F26" s="113">
        <f>[1]Acumulado!F26</f>
        <v>-52.071428571429351</v>
      </c>
      <c r="G26" s="113">
        <f>[1]Acumulado!G26</f>
        <v>-265.14285714285688</v>
      </c>
      <c r="H26" s="114">
        <f>[1]Acumulado!H26</f>
        <v>-1.1897184822521556</v>
      </c>
      <c r="I26" s="114">
        <f>[1]Acumulado!I26</f>
        <v>-6.1308756978165295</v>
      </c>
      <c r="J26" s="112">
        <f>[1]Acumulado!J26</f>
        <v>2364.5272193877558</v>
      </c>
      <c r="K26" s="113">
        <f>[1]Acumulado!K26</f>
        <v>2347.6402591836736</v>
      </c>
      <c r="L26" s="113">
        <f>[1]Acumulado!L26</f>
        <v>2484.4867112244892</v>
      </c>
      <c r="M26" s="113">
        <f>[1]Acumulado!M26</f>
        <v>-16.886960204082243</v>
      </c>
      <c r="N26" s="113">
        <f>[1]Acumulado!N26</f>
        <v>136.84645204081562</v>
      </c>
      <c r="O26" s="114">
        <f>[1]Acumulado!O26</f>
        <v>-0.7141791418436183</v>
      </c>
      <c r="P26" s="115">
        <f>[1]Acumulado!P26</f>
        <v>5.8291065466904213</v>
      </c>
      <c r="Q26" s="116">
        <f>[1]Acumulado!AQ26</f>
        <v>54.024285714285725</v>
      </c>
      <c r="R26" s="114">
        <f>[1]Acumulado!AR26</f>
        <v>54.284285714285723</v>
      </c>
      <c r="S26" s="114">
        <f>[1]Acumulado!AS26</f>
        <v>61.200714285714277</v>
      </c>
      <c r="T26" s="117">
        <f>[1]Acumulado!AT26</f>
        <v>0.25999999999999801</v>
      </c>
      <c r="U26" s="115">
        <f>[1]Acumulado!AU26</f>
        <v>6.9164285714285541</v>
      </c>
    </row>
    <row r="27" spans="2:23" s="14" customFormat="1" ht="18" customHeight="1" x14ac:dyDescent="0.25">
      <c r="B27" s="39" t="s">
        <v>26</v>
      </c>
      <c r="C27" s="112">
        <f>[1]Acumulado!C27</f>
        <v>9913.7857142857138</v>
      </c>
      <c r="D27" s="113">
        <f>[1]Acumulado!D27</f>
        <v>10088.214285714286</v>
      </c>
      <c r="E27" s="113">
        <f>[1]Acumulado!E27</f>
        <v>10093</v>
      </c>
      <c r="F27" s="113">
        <f>[1]Acumulado!F27</f>
        <v>174.42857142857247</v>
      </c>
      <c r="G27" s="113">
        <f>[1]Acumulado!G27</f>
        <v>4.785714285713766</v>
      </c>
      <c r="H27" s="114">
        <f>[1]Acumulado!H27</f>
        <v>1.7594547275439076</v>
      </c>
      <c r="I27" s="114">
        <f>[1]Acumulado!I27</f>
        <v>4.7438666053034595E-2</v>
      </c>
      <c r="J27" s="112">
        <f>[1]Acumulado!J27</f>
        <v>5982.2615510204087</v>
      </c>
      <c r="K27" s="113">
        <f>[1]Acumulado!K27</f>
        <v>6352.9088290816317</v>
      </c>
      <c r="L27" s="113">
        <f>[1]Acumulado!L27</f>
        <v>4559.7290285714298</v>
      </c>
      <c r="M27" s="113">
        <f>[1]Acumulado!M27</f>
        <v>370.64727806122301</v>
      </c>
      <c r="N27" s="113">
        <f>[1]Acumulado!N27</f>
        <v>-1793.1798005102019</v>
      </c>
      <c r="O27" s="114">
        <f>[1]Acumulado!O27</f>
        <v>6.1957718648727456</v>
      </c>
      <c r="P27" s="115">
        <f>[1]Acumulado!P27</f>
        <v>-28.226122060835902</v>
      </c>
      <c r="Q27" s="116">
        <f>[1]Acumulado!AQ27</f>
        <v>60.342857142857149</v>
      </c>
      <c r="R27" s="114">
        <f>[1]Acumulado!AR27</f>
        <v>62.973571428571418</v>
      </c>
      <c r="S27" s="114">
        <f>[1]Acumulado!AS27</f>
        <v>45.177142857142869</v>
      </c>
      <c r="T27" s="117">
        <f>[1]Acumulado!AT27</f>
        <v>2.6307142857142694</v>
      </c>
      <c r="U27" s="115">
        <f>[1]Acumulado!AU27</f>
        <v>-17.79642857142855</v>
      </c>
    </row>
    <row r="28" spans="2:23" s="14" customFormat="1" ht="18" customHeight="1" x14ac:dyDescent="0.25">
      <c r="B28" s="39" t="s">
        <v>27</v>
      </c>
      <c r="C28" s="112">
        <f>[1]Acumulado!C28</f>
        <v>13273.357142857143</v>
      </c>
      <c r="D28" s="113">
        <f>[1]Acumulado!D28</f>
        <v>13322.928571428571</v>
      </c>
      <c r="E28" s="113">
        <f>[1]Acumulado!E28</f>
        <v>13403.857142857143</v>
      </c>
      <c r="F28" s="113">
        <f>[1]Acumulado!F28</f>
        <v>49.571428571427532</v>
      </c>
      <c r="G28" s="113">
        <f>[1]Acumulado!G28</f>
        <v>80.928571428572468</v>
      </c>
      <c r="H28" s="114">
        <f>[1]Acumulado!H28</f>
        <v>0.3734656427752725</v>
      </c>
      <c r="I28" s="114">
        <f>[1]Acumulado!I28</f>
        <v>0.60743830453409142</v>
      </c>
      <c r="J28" s="112">
        <f>[1]Acumulado!J28</f>
        <v>11059.266361734692</v>
      </c>
      <c r="K28" s="113">
        <f>[1]Acumulado!K28</f>
        <v>10807.274165816327</v>
      </c>
      <c r="L28" s="113">
        <f>[1]Acumulado!L28</f>
        <v>11121.754722448981</v>
      </c>
      <c r="M28" s="113">
        <f>[1]Acumulado!M28</f>
        <v>-251.99219591836481</v>
      </c>
      <c r="N28" s="113">
        <f>[1]Acumulado!N28</f>
        <v>314.48055663265404</v>
      </c>
      <c r="O28" s="114">
        <f>[1]Acumulado!O28</f>
        <v>-2.2785615941963711</v>
      </c>
      <c r="P28" s="115">
        <f>[1]Acumulado!P28</f>
        <v>2.9098970916030309</v>
      </c>
      <c r="Q28" s="116">
        <f>[1]Acumulado!AQ28</f>
        <v>83.319285714285698</v>
      </c>
      <c r="R28" s="114">
        <f>[1]Acumulado!AR28</f>
        <v>81.117857142857147</v>
      </c>
      <c r="S28" s="114">
        <f>[1]Acumulado!AS28</f>
        <v>82.974285714285728</v>
      </c>
      <c r="T28" s="117">
        <f>[1]Acumulado!AT28</f>
        <v>-2.2014285714285506</v>
      </c>
      <c r="U28" s="115">
        <f>[1]Acumulado!AU28</f>
        <v>1.8564285714285802</v>
      </c>
    </row>
    <row r="29" spans="2:23" s="14" customFormat="1" ht="18" customHeight="1" x14ac:dyDescent="0.25">
      <c r="B29" s="39" t="s">
        <v>28</v>
      </c>
      <c r="C29" s="112">
        <f>[1]Acumulado!C29</f>
        <v>10448.857142857143</v>
      </c>
      <c r="D29" s="113">
        <f>[1]Acumulado!D29</f>
        <v>10444</v>
      </c>
      <c r="E29" s="113">
        <f>[1]Acumulado!E29</f>
        <v>10552</v>
      </c>
      <c r="F29" s="113">
        <f>[1]Acumulado!F29</f>
        <v>-4.857142857143117</v>
      </c>
      <c r="G29" s="113">
        <f>[1]Acumulado!G29</f>
        <v>108</v>
      </c>
      <c r="H29" s="114">
        <f>[1]Acumulado!H29</f>
        <v>-4.6484919745160003E-2</v>
      </c>
      <c r="I29" s="114">
        <f>[1]Acumulado!I29</f>
        <v>1.0340865568747581</v>
      </c>
      <c r="J29" s="112">
        <f>[1]Acumulado!J29</f>
        <v>4710.5687040816319</v>
      </c>
      <c r="K29" s="113">
        <f>[1]Acumulado!K29</f>
        <v>5387.9849999999997</v>
      </c>
      <c r="L29" s="113">
        <f>[1]Acumulado!L29</f>
        <v>4570.3726857142856</v>
      </c>
      <c r="M29" s="113">
        <f>[1]Acumulado!M29</f>
        <v>677.41629591836772</v>
      </c>
      <c r="N29" s="113">
        <f>[1]Acumulado!N29</f>
        <v>-817.61231428571409</v>
      </c>
      <c r="O29" s="114">
        <f>[1]Acumulado!O29</f>
        <v>14.380775198786445</v>
      </c>
      <c r="P29" s="115">
        <f>[1]Acumulado!P29</f>
        <v>-15.174732563021498</v>
      </c>
      <c r="Q29" s="116">
        <f>[1]Acumulado!AQ29</f>
        <v>45.082142857142848</v>
      </c>
      <c r="R29" s="114">
        <f>[1]Acumulado!AR29</f>
        <v>51.589285714285715</v>
      </c>
      <c r="S29" s="114">
        <f>[1]Acumulado!AS29</f>
        <v>43.312857142857141</v>
      </c>
      <c r="T29" s="117">
        <f>[1]Acumulado!AT29</f>
        <v>6.5071428571428669</v>
      </c>
      <c r="U29" s="115">
        <f>[1]Acumulado!AU29</f>
        <v>-8.2764285714285748</v>
      </c>
    </row>
    <row r="30" spans="2:23" s="38" customFormat="1" ht="18" customHeight="1" x14ac:dyDescent="0.25">
      <c r="B30" s="29" t="s">
        <v>29</v>
      </c>
      <c r="C30" s="30">
        <f>[1]Acumulado!C30</f>
        <v>69602.57142857142</v>
      </c>
      <c r="D30" s="31">
        <f>[1]Acumulado!D30</f>
        <v>74699.92857142858</v>
      </c>
      <c r="E30" s="31">
        <f>[1]Acumulado!E30</f>
        <v>71581.857142857145</v>
      </c>
      <c r="F30" s="31">
        <f>[1]Acumulado!F30</f>
        <v>5097.3571428571595</v>
      </c>
      <c r="G30" s="31">
        <f>[1]Acumulado!G30</f>
        <v>-3118.0714285714348</v>
      </c>
      <c r="H30" s="32">
        <f>[1]Acumulado!H30</f>
        <v>7.3235184250171725</v>
      </c>
      <c r="I30" s="32">
        <f>[1]Acumulado!I30</f>
        <v>-4.1741290630417538</v>
      </c>
      <c r="J30" s="30">
        <f>[1]Acumulado!J30</f>
        <v>53491.839819387758</v>
      </c>
      <c r="K30" s="31">
        <f>[1]Acumulado!K30</f>
        <v>59980.045715306122</v>
      </c>
      <c r="L30" s="31">
        <f>[1]Acumulado!L30</f>
        <v>55103.941520408152</v>
      </c>
      <c r="M30" s="31">
        <f>[1]Acumulado!M30</f>
        <v>6488.2058959183632</v>
      </c>
      <c r="N30" s="31">
        <f>[1]Acumulado!N30</f>
        <v>-4876.1041948979691</v>
      </c>
      <c r="O30" s="32">
        <f>[1]Acumulado!O30</f>
        <v>12.129337704265609</v>
      </c>
      <c r="P30" s="33">
        <f>[1]Acumulado!P30</f>
        <v>-8.1295439787463337</v>
      </c>
      <c r="Q30" s="110">
        <f>[1]Acumulado!AQ30</f>
        <v>76.853252288649927</v>
      </c>
      <c r="R30" s="32">
        <f>[1]Acumulado!AR30</f>
        <v>80.294649355591801</v>
      </c>
      <c r="S30" s="32">
        <f>[1]Acumulado!AS30</f>
        <v>76.980318365359352</v>
      </c>
      <c r="T30" s="111">
        <f>[1]Acumulado!AT30</f>
        <v>3.4413970669418745</v>
      </c>
      <c r="U30" s="33">
        <f>[1]Acumulado!AU30</f>
        <v>-3.3143309902324489</v>
      </c>
      <c r="V30" s="14"/>
      <c r="W30" s="14"/>
    </row>
    <row r="31" spans="2:23" s="14" customFormat="1" ht="18" customHeight="1" x14ac:dyDescent="0.25">
      <c r="B31" s="39" t="s">
        <v>30</v>
      </c>
      <c r="C31" s="112">
        <f>[1]Acumulado!C31</f>
        <v>1639</v>
      </c>
      <c r="D31" s="113">
        <f>[1]Acumulado!D31</f>
        <v>1638.6428571428571</v>
      </c>
      <c r="E31" s="113">
        <f>[1]Acumulado!E31</f>
        <v>1638.5714285714287</v>
      </c>
      <c r="F31" s="113">
        <f>[1]Acumulado!F31</f>
        <v>-0.35714285714288962</v>
      </c>
      <c r="G31" s="113">
        <f>[1]Acumulado!G31</f>
        <v>-7.1428571428441501E-2</v>
      </c>
      <c r="H31" s="114">
        <f>[1]Acumulado!H31</f>
        <v>-2.1790290246670452E-2</v>
      </c>
      <c r="I31" s="114">
        <f>[1]Acumulado!I31</f>
        <v>-4.3590078897981499E-3</v>
      </c>
      <c r="J31" s="112">
        <f>[1]Acumulado!J31</f>
        <v>1153.6921</v>
      </c>
      <c r="K31" s="113">
        <f>[1]Acumulado!K31</f>
        <v>1029.3018061224491</v>
      </c>
      <c r="L31" s="113">
        <f>[1]Acumulado!L31</f>
        <v>1087.1336224489794</v>
      </c>
      <c r="M31" s="113">
        <f>[1]Acumulado!M31</f>
        <v>-124.3902938775509</v>
      </c>
      <c r="N31" s="113">
        <f>[1]Acumulado!N31</f>
        <v>57.831816326530316</v>
      </c>
      <c r="O31" s="114">
        <f>[1]Acumulado!O31</f>
        <v>-10.781931667691136</v>
      </c>
      <c r="P31" s="115">
        <f>[1]Acumulado!P31</f>
        <v>5.6185480276569555</v>
      </c>
      <c r="Q31" s="116">
        <f>[1]Acumulado!AQ31</f>
        <v>70.39</v>
      </c>
      <c r="R31" s="114">
        <f>[1]Acumulado!AR31</f>
        <v>62.814285714285724</v>
      </c>
      <c r="S31" s="114">
        <f>[1]Acumulado!AS31</f>
        <v>66.346428571428561</v>
      </c>
      <c r="T31" s="117">
        <f>[1]Acumulado!AT31</f>
        <v>-7.5757142857142767</v>
      </c>
      <c r="U31" s="115">
        <f>[1]Acumulado!AU31</f>
        <v>3.532142857142837</v>
      </c>
    </row>
    <row r="32" spans="2:23" s="14" customFormat="1" ht="18" customHeight="1" x14ac:dyDescent="0.25">
      <c r="B32" s="39" t="s">
        <v>31</v>
      </c>
      <c r="C32" s="112">
        <f>[1]Acumulado!C32</f>
        <v>10872.714285714286</v>
      </c>
      <c r="D32" s="113">
        <f>[1]Acumulado!D32</f>
        <v>14490.428571428571</v>
      </c>
      <c r="E32" s="113">
        <f>[1]Acumulado!E32</f>
        <v>11538.785714285714</v>
      </c>
      <c r="F32" s="113">
        <f>[1]Acumulado!F32</f>
        <v>3617.7142857142844</v>
      </c>
      <c r="G32" s="113">
        <f>[1]Acumulado!G32</f>
        <v>-2951.6428571428569</v>
      </c>
      <c r="H32" s="114">
        <f>[1]Acumulado!H32</f>
        <v>33.273331669053576</v>
      </c>
      <c r="I32" s="114">
        <f>[1]Acumulado!I32</f>
        <v>-20.369603580688732</v>
      </c>
      <c r="J32" s="112">
        <f>[1]Acumulado!J32</f>
        <v>9120.0327428571436</v>
      </c>
      <c r="K32" s="113">
        <f>[1]Acumulado!K32</f>
        <v>12529.356070408163</v>
      </c>
      <c r="L32" s="113">
        <f>[1]Acumulado!L32</f>
        <v>9349.7132244897948</v>
      </c>
      <c r="M32" s="113">
        <f>[1]Acumulado!M32</f>
        <v>3409.3233275510192</v>
      </c>
      <c r="N32" s="113">
        <f>[1]Acumulado!N32</f>
        <v>-3179.642845918368</v>
      </c>
      <c r="O32" s="114">
        <f>[1]Acumulado!O32</f>
        <v>37.382797010473666</v>
      </c>
      <c r="P32" s="115">
        <f>[1]Acumulado!P32</f>
        <v>-25.37754396994152</v>
      </c>
      <c r="Q32" s="116">
        <f>[1]Acumulado!AQ32</f>
        <v>83.88</v>
      </c>
      <c r="R32" s="114">
        <f>[1]Acumulado!AR32</f>
        <v>86.46642857142858</v>
      </c>
      <c r="S32" s="114">
        <f>[1]Acumulado!AS32</f>
        <v>81.028571428571425</v>
      </c>
      <c r="T32" s="117">
        <f>[1]Acumulado!AT32</f>
        <v>2.5864285714285842</v>
      </c>
      <c r="U32" s="115">
        <f>[1]Acumulado!AU32</f>
        <v>-5.4378571428571547</v>
      </c>
    </row>
    <row r="33" spans="2:23" s="14" customFormat="1" ht="18" customHeight="1" x14ac:dyDescent="0.25">
      <c r="B33" s="39" t="s">
        <v>32</v>
      </c>
      <c r="C33" s="112">
        <f>[1]Acumulado!C33</f>
        <v>50315.071428571428</v>
      </c>
      <c r="D33" s="113">
        <f>[1]Acumulado!D33</f>
        <v>51752.857142857145</v>
      </c>
      <c r="E33" s="113">
        <f>[1]Acumulado!E33</f>
        <v>51734.571428571428</v>
      </c>
      <c r="F33" s="113">
        <f>[1]Acumulado!F33</f>
        <v>1437.7857142857174</v>
      </c>
      <c r="G33" s="113">
        <f>[1]Acumulado!G33</f>
        <v>-18.285714285717404</v>
      </c>
      <c r="H33" s="114">
        <f>[1]Acumulado!H33</f>
        <v>2.8575646887967432</v>
      </c>
      <c r="I33" s="114">
        <f>[1]Acumulado!I33</f>
        <v>-3.5332762856443711E-2</v>
      </c>
      <c r="J33" s="112">
        <f>[1]Acumulado!J33</f>
        <v>40804.804141836736</v>
      </c>
      <c r="K33" s="113">
        <f>[1]Acumulado!K33</f>
        <v>43601.41247959184</v>
      </c>
      <c r="L33" s="113">
        <f>[1]Acumulado!L33</f>
        <v>42285.991022448965</v>
      </c>
      <c r="M33" s="113">
        <f>[1]Acumulado!M33</f>
        <v>2796.608337755104</v>
      </c>
      <c r="N33" s="113">
        <f>[1]Acumulado!N33</f>
        <v>-1315.4214571428747</v>
      </c>
      <c r="O33" s="114">
        <f>[1]Acumulado!O33</f>
        <v>6.8536251957836747</v>
      </c>
      <c r="P33" s="115">
        <f>[1]Acumulado!P33</f>
        <v>-3.0169239534580949</v>
      </c>
      <c r="Q33" s="116">
        <f>[1]Acumulado!AQ33</f>
        <v>81.098571428571432</v>
      </c>
      <c r="R33" s="114">
        <f>[1]Acumulado!AR33</f>
        <v>84.249285714285719</v>
      </c>
      <c r="S33" s="114">
        <f>[1]Acumulado!AS33</f>
        <v>81.736428571428547</v>
      </c>
      <c r="T33" s="117">
        <f>[1]Acumulado!AT33</f>
        <v>3.1507142857142867</v>
      </c>
      <c r="U33" s="115">
        <f>[1]Acumulado!AU33</f>
        <v>-2.5128571428571718</v>
      </c>
    </row>
    <row r="34" spans="2:23" s="14" customFormat="1" ht="18" customHeight="1" x14ac:dyDescent="0.25">
      <c r="B34" s="48" t="s">
        <v>33</v>
      </c>
      <c r="C34" s="112">
        <f>[1]Acumulado!C34</f>
        <v>4398.0714285714284</v>
      </c>
      <c r="D34" s="113">
        <f>[1]Acumulado!D34</f>
        <v>4021.2857142857142</v>
      </c>
      <c r="E34" s="113">
        <f>[1]Acumulado!E34</f>
        <v>3960.0714285714284</v>
      </c>
      <c r="F34" s="127">
        <f>[1]Acumulado!F34</f>
        <v>-376.78571428571422</v>
      </c>
      <c r="G34" s="127">
        <f>[1]Acumulado!G34</f>
        <v>-61.214285714285779</v>
      </c>
      <c r="H34" s="128">
        <f>[1]Acumulado!H34</f>
        <v>-8.5670667337956594</v>
      </c>
      <c r="I34" s="128">
        <f>[1]Acumulado!I34</f>
        <v>-1.5222565632882157</v>
      </c>
      <c r="J34" s="112">
        <f>[1]Acumulado!J34</f>
        <v>3851.7367127551024</v>
      </c>
      <c r="K34" s="113">
        <f>[1]Acumulado!K34</f>
        <v>3410.5385846938771</v>
      </c>
      <c r="L34" s="113">
        <f>[1]Acumulado!L34</f>
        <v>3045.9737979591832</v>
      </c>
      <c r="M34" s="127">
        <f>[1]Acumulado!M34</f>
        <v>-441.19812806122536</v>
      </c>
      <c r="N34" s="127">
        <f>[1]Acumulado!N34</f>
        <v>-364.56478673469383</v>
      </c>
      <c r="O34" s="128">
        <f>[1]Acumulado!O34</f>
        <v>-11.454524568104274</v>
      </c>
      <c r="P34" s="129">
        <f>[1]Acumulado!P34</f>
        <v>-10.68936115752569</v>
      </c>
      <c r="Q34" s="116">
        <f>[1]Acumulado!AQ34</f>
        <v>87.577857142857155</v>
      </c>
      <c r="R34" s="114">
        <f>[1]Acumulado!AR34</f>
        <v>84.812142857142845</v>
      </c>
      <c r="S34" s="114">
        <f>[1]Acumulado!AS34</f>
        <v>76.917142857142849</v>
      </c>
      <c r="T34" s="130">
        <f>[1]Acumulado!AT34</f>
        <v>-2.76571428571431</v>
      </c>
      <c r="U34" s="129">
        <f>[1]Acumulado!AU34</f>
        <v>-7.894999999999996</v>
      </c>
    </row>
    <row r="35" spans="2:23" s="14" customFormat="1" ht="18" customHeight="1" x14ac:dyDescent="0.25">
      <c r="B35" s="48" t="s">
        <v>34</v>
      </c>
      <c r="C35" s="112">
        <f>[1]Acumulado!C35</f>
        <v>11190.142857142857</v>
      </c>
      <c r="D35" s="113">
        <f>[1]Acumulado!D35</f>
        <v>11963.5</v>
      </c>
      <c r="E35" s="113">
        <f>[1]Acumulado!E35</f>
        <v>11558.857142857143</v>
      </c>
      <c r="F35" s="127">
        <f>[1]Acumulado!F35</f>
        <v>773.35714285714312</v>
      </c>
      <c r="G35" s="127">
        <f>[1]Acumulado!G35</f>
        <v>-404.64285714285688</v>
      </c>
      <c r="H35" s="128">
        <f>[1]Acumulado!H35</f>
        <v>6.911056925099901</v>
      </c>
      <c r="I35" s="128">
        <f>[1]Acumulado!I35</f>
        <v>-3.3823116741995007</v>
      </c>
      <c r="J35" s="112">
        <f>[1]Acumulado!J35</f>
        <v>8597.3867571428582</v>
      </c>
      <c r="K35" s="113">
        <f>[1]Acumulado!K35</f>
        <v>9653.9463250000008</v>
      </c>
      <c r="L35" s="113">
        <f>[1]Acumulado!L35</f>
        <v>9317.8424326530603</v>
      </c>
      <c r="M35" s="127">
        <f>[1]Acumulado!M35</f>
        <v>1056.5595678571426</v>
      </c>
      <c r="N35" s="127">
        <f>[1]Acumulado!N35</f>
        <v>-336.10389234694048</v>
      </c>
      <c r="O35" s="128">
        <f>[1]Acumulado!O35</f>
        <v>12.289310667329634</v>
      </c>
      <c r="P35" s="129">
        <f>[1]Acumulado!P35</f>
        <v>-3.4815181380961402</v>
      </c>
      <c r="Q35" s="116">
        <f>[1]Acumulado!AQ35</f>
        <v>76.830000000000013</v>
      </c>
      <c r="R35" s="114">
        <f>[1]Acumulado!AR35</f>
        <v>80.695000000000007</v>
      </c>
      <c r="S35" s="114">
        <f>[1]Acumulado!AS35</f>
        <v>80.612142857142857</v>
      </c>
      <c r="T35" s="130">
        <f>[1]Acumulado!AT35</f>
        <v>3.8649999999999949</v>
      </c>
      <c r="U35" s="129">
        <f>[1]Acumulado!AU35</f>
        <v>-8.2857142857150734E-2</v>
      </c>
    </row>
    <row r="36" spans="2:23" s="14" customFormat="1" ht="18" customHeight="1" x14ac:dyDescent="0.25">
      <c r="B36" s="48" t="s">
        <v>35</v>
      </c>
      <c r="C36" s="112">
        <f>[1]Acumulado!C36</f>
        <v>6729.3571428571431</v>
      </c>
      <c r="D36" s="113">
        <f>[1]Acumulado!D36</f>
        <v>6666.3571428571431</v>
      </c>
      <c r="E36" s="113">
        <f>[1]Acumulado!E36</f>
        <v>6536</v>
      </c>
      <c r="F36" s="127">
        <f>[1]Acumulado!F36</f>
        <v>-63</v>
      </c>
      <c r="G36" s="127">
        <f>[1]Acumulado!G36</f>
        <v>-130.35714285714312</v>
      </c>
      <c r="H36" s="128">
        <f>[1]Acumulado!H36</f>
        <v>-0.93619641018565236</v>
      </c>
      <c r="I36" s="128">
        <f>[1]Acumulado!I36</f>
        <v>-1.9554479315111117</v>
      </c>
      <c r="J36" s="112">
        <f>[1]Acumulado!J36</f>
        <v>5775.9514362244909</v>
      </c>
      <c r="K36" s="113">
        <f>[1]Acumulado!K36</f>
        <v>6187.4746158163261</v>
      </c>
      <c r="L36" s="113">
        <f>[1]Acumulado!L36</f>
        <v>5867.3671999999997</v>
      </c>
      <c r="M36" s="127">
        <f>[1]Acumulado!M36</f>
        <v>411.52317959183529</v>
      </c>
      <c r="N36" s="127">
        <f>[1]Acumulado!N36</f>
        <v>-320.10741581632647</v>
      </c>
      <c r="O36" s="128">
        <f>[1]Acumulado!O36</f>
        <v>7.1247686919755582</v>
      </c>
      <c r="P36" s="129">
        <f>[1]Acumulado!P36</f>
        <v>-5.1734744090597644</v>
      </c>
      <c r="Q36" s="116">
        <f>[1]Acumulado!AQ36</f>
        <v>85.83214285714287</v>
      </c>
      <c r="R36" s="114">
        <f>[1]Acumulado!AR36</f>
        <v>92.81642857142856</v>
      </c>
      <c r="S36" s="114">
        <f>[1]Acumulado!AS36</f>
        <v>89.77</v>
      </c>
      <c r="T36" s="130">
        <f>[1]Acumulado!AT36</f>
        <v>6.98428571428569</v>
      </c>
      <c r="U36" s="129">
        <f>[1]Acumulado!AU36</f>
        <v>-3.0464285714285637</v>
      </c>
    </row>
    <row r="37" spans="2:23" s="14" customFormat="1" ht="18" customHeight="1" x14ac:dyDescent="0.25">
      <c r="B37" s="39" t="s">
        <v>36</v>
      </c>
      <c r="C37" s="112">
        <f>[1]Acumulado!C37</f>
        <v>2637.1428571428573</v>
      </c>
      <c r="D37" s="113">
        <f>[1]Acumulado!D37</f>
        <v>2632.0714285714284</v>
      </c>
      <c r="E37" s="113">
        <f>[1]Acumulado!E37</f>
        <v>2636.5714285714284</v>
      </c>
      <c r="F37" s="113">
        <f>[1]Acumulado!F37</f>
        <v>-5.0714285714288962</v>
      </c>
      <c r="G37" s="113">
        <f>[1]Acumulado!G37</f>
        <v>4.5</v>
      </c>
      <c r="H37" s="114">
        <f>[1]Acumulado!H37</f>
        <v>-0.19230769230770273</v>
      </c>
      <c r="I37" s="114">
        <f>[1]Acumulado!I37</f>
        <v>0.17096800455915773</v>
      </c>
      <c r="J37" s="112">
        <f>[1]Acumulado!J37</f>
        <v>1236.4621020408163</v>
      </c>
      <c r="K37" s="113">
        <f>[1]Acumulado!K37</f>
        <v>1397.1975168367346</v>
      </c>
      <c r="L37" s="113">
        <f>[1]Acumulado!L37</f>
        <v>1285.3662367346935</v>
      </c>
      <c r="M37" s="113">
        <f>[1]Acumulado!M37</f>
        <v>160.73541479591836</v>
      </c>
      <c r="N37" s="113">
        <f>[1]Acumulado!N37</f>
        <v>-111.83128010204109</v>
      </c>
      <c r="O37" s="114">
        <f>[1]Acumulado!O37</f>
        <v>12.999623242040336</v>
      </c>
      <c r="P37" s="115">
        <f>[1]Acumulado!P37</f>
        <v>-8.0039707166978058</v>
      </c>
      <c r="Q37" s="116">
        <f>[1]Acumulado!AQ37</f>
        <v>46.886428571428567</v>
      </c>
      <c r="R37" s="114">
        <f>[1]Acumulado!AR37</f>
        <v>53.083571428571425</v>
      </c>
      <c r="S37" s="114">
        <f>[1]Acumulado!AS37</f>
        <v>48.751428571428562</v>
      </c>
      <c r="T37" s="117">
        <f>[1]Acumulado!AT37</f>
        <v>6.1971428571428575</v>
      </c>
      <c r="U37" s="115">
        <f>[1]Acumulado!AU37</f>
        <v>-4.3321428571428626</v>
      </c>
    </row>
    <row r="38" spans="2:23" s="14" customFormat="1" ht="18" customHeight="1" x14ac:dyDescent="0.25">
      <c r="B38" s="39" t="s">
        <v>37</v>
      </c>
      <c r="C38" s="112">
        <f>[1]Acumulado!C38</f>
        <v>2620.2142857142858</v>
      </c>
      <c r="D38" s="113">
        <f>[1]Acumulado!D38</f>
        <v>2621.7857142857142</v>
      </c>
      <c r="E38" s="113">
        <f>[1]Acumulado!E38</f>
        <v>2532.7142857142858</v>
      </c>
      <c r="F38" s="113">
        <f>[1]Acumulado!F38</f>
        <v>1.5714285714284415</v>
      </c>
      <c r="G38" s="113">
        <f>[1]Acumulado!G38</f>
        <v>-89.071428571428442</v>
      </c>
      <c r="H38" s="114">
        <f>[1]Acumulado!H38</f>
        <v>5.9973284627745649E-2</v>
      </c>
      <c r="I38" s="114">
        <f>[1]Acumulado!I38</f>
        <v>-3.3973573082686226</v>
      </c>
      <c r="J38" s="112">
        <f>[1]Acumulado!J38</f>
        <v>751.77691020408156</v>
      </c>
      <c r="K38" s="113">
        <f>[1]Acumulado!K38</f>
        <v>884.68413520408171</v>
      </c>
      <c r="L38" s="113">
        <f>[1]Acumulado!L38</f>
        <v>666.77321734693885</v>
      </c>
      <c r="M38" s="113">
        <f>[1]Acumulado!M38</f>
        <v>132.90722500000015</v>
      </c>
      <c r="N38" s="113">
        <f>[1]Acumulado!N38</f>
        <v>-217.91091785714286</v>
      </c>
      <c r="O38" s="114">
        <f>[1]Acumulado!O38</f>
        <v>17.679077821626677</v>
      </c>
      <c r="P38" s="115">
        <f>[1]Acumulado!P38</f>
        <v>-24.631493793756619</v>
      </c>
      <c r="Q38" s="116">
        <f>[1]Acumulado!AQ38</f>
        <v>28.69142857142857</v>
      </c>
      <c r="R38" s="114">
        <f>[1]Acumulado!AR38</f>
        <v>33.743571428571435</v>
      </c>
      <c r="S38" s="114">
        <f>[1]Acumulado!AS38</f>
        <v>26.326428571428576</v>
      </c>
      <c r="T38" s="117">
        <f>[1]Acumulado!AT38</f>
        <v>5.052142857142865</v>
      </c>
      <c r="U38" s="115">
        <f>[1]Acumulado!AU38</f>
        <v>-7.4171428571428599</v>
      </c>
    </row>
    <row r="39" spans="2:23" s="14" customFormat="1" ht="18" customHeight="1" x14ac:dyDescent="0.25">
      <c r="B39" s="39" t="s">
        <v>38</v>
      </c>
      <c r="C39" s="112">
        <f>[1]Acumulado!C39</f>
        <v>823</v>
      </c>
      <c r="D39" s="113">
        <f>[1]Acumulado!D39</f>
        <v>827</v>
      </c>
      <c r="E39" s="113">
        <f>[1]Acumulado!E39</f>
        <v>827</v>
      </c>
      <c r="F39" s="113">
        <f>[1]Acumulado!F39</f>
        <v>4</v>
      </c>
      <c r="G39" s="113">
        <f>[1]Acumulado!G39</f>
        <v>0</v>
      </c>
      <c r="H39" s="114">
        <f>[1]Acumulado!H39</f>
        <v>0.48602673147022379</v>
      </c>
      <c r="I39" s="114">
        <f>[1]Acumulado!I39</f>
        <v>0</v>
      </c>
      <c r="J39" s="112">
        <f>[1]Acumulado!J39</f>
        <v>224.10289999999998</v>
      </c>
      <c r="K39" s="113">
        <f>[1]Acumulado!K39</f>
        <v>263.91342142857144</v>
      </c>
      <c r="L39" s="113">
        <f>[1]Acumulado!L39</f>
        <v>184.81677857142859</v>
      </c>
      <c r="M39" s="113">
        <f>[1]Acumulado!M39</f>
        <v>39.810521428571462</v>
      </c>
      <c r="N39" s="113">
        <f>[1]Acumulado!N39</f>
        <v>-79.096642857142854</v>
      </c>
      <c r="O39" s="114">
        <f>[1]Acumulado!O39</f>
        <v>17.764393690831959</v>
      </c>
      <c r="P39" s="115">
        <f>[1]Acumulado!P39</f>
        <v>-29.970678425140452</v>
      </c>
      <c r="Q39" s="116">
        <f>[1]Acumulado!AQ39</f>
        <v>27.229999999999997</v>
      </c>
      <c r="R39" s="114">
        <f>[1]Acumulado!AR39</f>
        <v>31.912142857142861</v>
      </c>
      <c r="S39" s="114">
        <f>[1]Acumulado!AS39</f>
        <v>22.347857142857144</v>
      </c>
      <c r="T39" s="117">
        <f>[1]Acumulado!AT39</f>
        <v>4.682142857142864</v>
      </c>
      <c r="U39" s="115">
        <f>[1]Acumulado!AU39</f>
        <v>-9.5642857142857167</v>
      </c>
    </row>
    <row r="40" spans="2:23" s="14" customFormat="1" ht="18" customHeight="1" thickBot="1" x14ac:dyDescent="0.3">
      <c r="B40" s="62" t="s">
        <v>39</v>
      </c>
      <c r="C40" s="131">
        <f>[1]Acumulado!C40</f>
        <v>695.42857142857144</v>
      </c>
      <c r="D40" s="132">
        <f>[1]Acumulado!D40</f>
        <v>737.14285714285711</v>
      </c>
      <c r="E40" s="132">
        <f>[1]Acumulado!E40</f>
        <v>673.64285714285711</v>
      </c>
      <c r="F40" s="132">
        <f>[1]Acumulado!F40</f>
        <v>41.714285714285666</v>
      </c>
      <c r="G40" s="132">
        <f>[1]Acumulado!G40</f>
        <v>-63.5</v>
      </c>
      <c r="H40" s="133">
        <f>[1]Acumulado!H40</f>
        <v>5.9983566146261325</v>
      </c>
      <c r="I40" s="133">
        <f>[1]Acumulado!I40</f>
        <v>-8.6143410852713149</v>
      </c>
      <c r="J40" s="131">
        <f>[1]Acumulado!J40</f>
        <v>200.96892244897955</v>
      </c>
      <c r="K40" s="132">
        <f>[1]Acumulado!K40</f>
        <v>274.18028571428573</v>
      </c>
      <c r="L40" s="132">
        <f>[1]Acumulado!L40</f>
        <v>244.14741836734689</v>
      </c>
      <c r="M40" s="132">
        <f>[1]Acumulado!M40</f>
        <v>73.211363265306176</v>
      </c>
      <c r="N40" s="132">
        <f>[1]Acumulado!N40</f>
        <v>-30.032867346938843</v>
      </c>
      <c r="O40" s="133">
        <f>[1]Acumulado!O40</f>
        <v>36.429196302175782</v>
      </c>
      <c r="P40" s="134">
        <f>[1]Acumulado!P40</f>
        <v>-10.953693212733429</v>
      </c>
      <c r="Q40" s="135">
        <f>[1]Acumulado!AQ40</f>
        <v>28.898571428571426</v>
      </c>
      <c r="R40" s="133">
        <f>[1]Acumulado!AR40</f>
        <v>37.195</v>
      </c>
      <c r="S40" s="133">
        <f>[1]Acumulado!AS40</f>
        <v>36.24285714285714</v>
      </c>
      <c r="T40" s="136">
        <f>[1]Acumulado!AT40</f>
        <v>8.2964285714285744</v>
      </c>
      <c r="U40" s="134">
        <f>[1]Acumulado!AU40</f>
        <v>-0.95214285714286007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40</v>
      </c>
      <c r="C42" s="21">
        <f>[1]Acumulado!C42</f>
        <v>235362.64285714287</v>
      </c>
      <c r="D42" s="22">
        <f>[1]Acumulado!D42</f>
        <v>238368.42857142858</v>
      </c>
      <c r="E42" s="22">
        <f>[1]Acumulado!E42</f>
        <v>238026.85714285716</v>
      </c>
      <c r="F42" s="22">
        <f>[1]Acumulado!F42</f>
        <v>3005.7857142857101</v>
      </c>
      <c r="G42" s="22">
        <f>[1]Acumulado!G42</f>
        <v>-341.57142857142026</v>
      </c>
      <c r="H42" s="23">
        <f>[1]Acumulado!H42</f>
        <v>1.2770869997878576</v>
      </c>
      <c r="I42" s="23">
        <f>[1]Acumulado!I42</f>
        <v>-0.14329558264846165</v>
      </c>
      <c r="J42" s="21">
        <f>[1]Acumulado!J42</f>
        <v>119097.29768265306</v>
      </c>
      <c r="K42" s="22">
        <f>[1]Acumulado!K42</f>
        <v>123762.58534744898</v>
      </c>
      <c r="L42" s="22">
        <f>[1]Acumulado!L42</f>
        <v>121272.71744183672</v>
      </c>
      <c r="M42" s="22">
        <f>[1]Acumulado!M42</f>
        <v>4665.2876647959201</v>
      </c>
      <c r="N42" s="22">
        <f>[1]Acumulado!N42</f>
        <v>-2489.8679056122637</v>
      </c>
      <c r="O42" s="23">
        <f>[1]Acumulado!O42</f>
        <v>3.9172069858604663</v>
      </c>
      <c r="P42" s="23">
        <f>[1]Acumulado!P42</f>
        <v>-2.0118098685658947</v>
      </c>
      <c r="Q42" s="108">
        <f>[1]Acumulado!AQ42</f>
        <v>50.601614698446895</v>
      </c>
      <c r="R42" s="23">
        <f>[1]Acumulado!AR42</f>
        <v>51.920712020955726</v>
      </c>
      <c r="S42" s="23">
        <f>[1]Acumulado!AS42</f>
        <v>50.949173928323631</v>
      </c>
      <c r="T42" s="109">
        <f>[1]Acumulado!AT42</f>
        <v>1.3190973225088314</v>
      </c>
      <c r="U42" s="24">
        <f>[1]Acumulado!AU42</f>
        <v>-0.97153809263209467</v>
      </c>
      <c r="V42" s="14"/>
      <c r="W42" s="14"/>
    </row>
    <row r="43" spans="2:23" s="38" customFormat="1" ht="18" customHeight="1" x14ac:dyDescent="0.25">
      <c r="B43" s="29" t="s">
        <v>41</v>
      </c>
      <c r="C43" s="30">
        <f>[1]Acumulado!C43</f>
        <v>98782.642857142855</v>
      </c>
      <c r="D43" s="31">
        <f>[1]Acumulado!D43</f>
        <v>100510.21428571429</v>
      </c>
      <c r="E43" s="31">
        <f>[1]Acumulado!E43</f>
        <v>101513.35714285714</v>
      </c>
      <c r="F43" s="31">
        <f>[1]Acumulado!F43</f>
        <v>1727.5714285714348</v>
      </c>
      <c r="G43" s="31">
        <f>[1]Acumulado!G43</f>
        <v>1003.1428571428551</v>
      </c>
      <c r="H43" s="32">
        <f>[1]Acumulado!H43</f>
        <v>1.748861316729311</v>
      </c>
      <c r="I43" s="32">
        <f>[1]Acumulado!I43</f>
        <v>0.99805066009637233</v>
      </c>
      <c r="J43" s="30">
        <f>[1]Acumulado!J43</f>
        <v>53888.157581122439</v>
      </c>
      <c r="K43" s="31">
        <f>[1]Acumulado!K43</f>
        <v>56665.135188775508</v>
      </c>
      <c r="L43" s="31">
        <f>[1]Acumulado!L43</f>
        <v>55899.466106632652</v>
      </c>
      <c r="M43" s="31">
        <f>[1]Acumulado!M43</f>
        <v>2776.9776076530688</v>
      </c>
      <c r="N43" s="31">
        <f>[1]Acumulado!N43</f>
        <v>-765.6690821428565</v>
      </c>
      <c r="O43" s="32">
        <f>[1]Acumulado!O43</f>
        <v>5.1532242561320496</v>
      </c>
      <c r="P43" s="32">
        <f>[1]Acumulado!P43</f>
        <v>-1.3512172512993859</v>
      </c>
      <c r="Q43" s="110">
        <f>[1]Acumulado!AQ43</f>
        <v>54.552253333669384</v>
      </c>
      <c r="R43" s="32">
        <f>[1]Acumulado!AR43</f>
        <v>56.377489185026477</v>
      </c>
      <c r="S43" s="32">
        <f>[1]Acumulado!AS43</f>
        <v>55.066119060535812</v>
      </c>
      <c r="T43" s="111">
        <f>[1]Acumulado!AT43</f>
        <v>1.8252358513570925</v>
      </c>
      <c r="U43" s="33">
        <f>[1]Acumulado!AU43</f>
        <v>-1.311370124490665</v>
      </c>
      <c r="V43" s="14"/>
      <c r="W43" s="14"/>
    </row>
    <row r="44" spans="2:23" s="14" customFormat="1" ht="18" customHeight="1" x14ac:dyDescent="0.25">
      <c r="B44" s="71" t="s">
        <v>42</v>
      </c>
      <c r="C44" s="112">
        <f>[1]Acumulado!C44</f>
        <v>60117.857142857145</v>
      </c>
      <c r="D44" s="113">
        <f>[1]Acumulado!D44</f>
        <v>61382</v>
      </c>
      <c r="E44" s="113">
        <f>[1]Acumulado!E44</f>
        <v>61456.285714285717</v>
      </c>
      <c r="F44" s="113">
        <f>[1]Acumulado!F44</f>
        <v>1264.1428571428551</v>
      </c>
      <c r="G44" s="113">
        <f>[1]Acumulado!G44</f>
        <v>74.285714285717404</v>
      </c>
      <c r="H44" s="114">
        <f>[1]Acumulado!H44</f>
        <v>2.1027743123626097</v>
      </c>
      <c r="I44" s="114">
        <f>[1]Acumulado!I44</f>
        <v>0.12102198410888221</v>
      </c>
      <c r="J44" s="112">
        <f>[1]Acumulado!J44</f>
        <v>32429.289795918357</v>
      </c>
      <c r="K44" s="113">
        <f>[1]Acumulado!K44</f>
        <v>34963.625642857143</v>
      </c>
      <c r="L44" s="113">
        <f>[1]Acumulado!L44</f>
        <v>33935.721997959183</v>
      </c>
      <c r="M44" s="113">
        <f>[1]Acumulado!M44</f>
        <v>2534.3358469387858</v>
      </c>
      <c r="N44" s="113">
        <f>[1]Acumulado!N44</f>
        <v>-1027.9036448979605</v>
      </c>
      <c r="O44" s="114">
        <f>[1]Acumulado!O44</f>
        <v>7.8149594483495788</v>
      </c>
      <c r="P44" s="114">
        <f>[1]Acumulado!P44</f>
        <v>-2.9399229227474399</v>
      </c>
      <c r="Q44" s="116">
        <f>[1]Acumulado!AQ44</f>
        <v>53.942857142857129</v>
      </c>
      <c r="R44" s="114">
        <f>[1]Acumulado!AR44</f>
        <v>56.960714285714289</v>
      </c>
      <c r="S44" s="114">
        <f>[1]Acumulado!AS44</f>
        <v>55.219285714285711</v>
      </c>
      <c r="T44" s="117">
        <f>[1]Acumulado!AT44</f>
        <v>3.0178571428571601</v>
      </c>
      <c r="U44" s="115">
        <f>[1]Acumulado!AU44</f>
        <v>-1.7414285714285782</v>
      </c>
    </row>
    <row r="45" spans="2:23" s="14" customFormat="1" ht="18" customHeight="1" x14ac:dyDescent="0.25">
      <c r="B45" s="71" t="s">
        <v>43</v>
      </c>
      <c r="C45" s="112">
        <f>[1]Acumulado!C45</f>
        <v>21971.5</v>
      </c>
      <c r="D45" s="113">
        <f>[1]Acumulado!D45</f>
        <v>22316.428571428572</v>
      </c>
      <c r="E45" s="113">
        <f>[1]Acumulado!E45</f>
        <v>22571.928571428572</v>
      </c>
      <c r="F45" s="113">
        <f>[1]Acumulado!F45</f>
        <v>344.92857142857247</v>
      </c>
      <c r="G45" s="113">
        <f>[1]Acumulado!G45</f>
        <v>255.5</v>
      </c>
      <c r="H45" s="114">
        <f>[1]Acumulado!H45</f>
        <v>1.5698908651142318</v>
      </c>
      <c r="I45" s="114">
        <f>[1]Acumulado!I45</f>
        <v>1.1448964568063325</v>
      </c>
      <c r="J45" s="112">
        <f>[1]Acumulado!J45</f>
        <v>11819.568425000001</v>
      </c>
      <c r="K45" s="113">
        <f>[1]Acumulado!K45</f>
        <v>11251.783882653061</v>
      </c>
      <c r="L45" s="113">
        <f>[1]Acumulado!L45</f>
        <v>11081.365876020409</v>
      </c>
      <c r="M45" s="113">
        <f>[1]Acumulado!M45</f>
        <v>-567.78454234694073</v>
      </c>
      <c r="N45" s="113">
        <f>[1]Acumulado!N45</f>
        <v>-170.41800663265167</v>
      </c>
      <c r="O45" s="114">
        <f>[1]Acumulado!O45</f>
        <v>-4.8037671252530556</v>
      </c>
      <c r="P45" s="114">
        <f>[1]Acumulado!P45</f>
        <v>-1.514586561650777</v>
      </c>
      <c r="Q45" s="116">
        <f>[1]Acumulado!AQ45</f>
        <v>53.795000000000009</v>
      </c>
      <c r="R45" s="114">
        <f>[1]Acumulado!AR45</f>
        <v>50.419285714285706</v>
      </c>
      <c r="S45" s="114">
        <f>[1]Acumulado!AS45</f>
        <v>49.09357142857143</v>
      </c>
      <c r="T45" s="117">
        <f>[1]Acumulado!AT45</f>
        <v>-3.3757142857143023</v>
      </c>
      <c r="U45" s="115">
        <f>[1]Acumulado!AU45</f>
        <v>-1.3257142857142767</v>
      </c>
    </row>
    <row r="46" spans="2:23" s="14" customFormat="1" ht="18" customHeight="1" x14ac:dyDescent="0.25">
      <c r="B46" s="71" t="s">
        <v>44</v>
      </c>
      <c r="C46" s="112">
        <f>[1]Acumulado!C46</f>
        <v>16693.285714285714</v>
      </c>
      <c r="D46" s="113">
        <f>[1]Acumulado!D46</f>
        <v>16811.785714285714</v>
      </c>
      <c r="E46" s="113">
        <f>[1]Acumulado!E46</f>
        <v>17485.142857142859</v>
      </c>
      <c r="F46" s="113">
        <f>[1]Acumulado!F46</f>
        <v>118.5</v>
      </c>
      <c r="G46" s="113">
        <f>[1]Acumulado!G46</f>
        <v>673.35714285714494</v>
      </c>
      <c r="H46" s="114">
        <f>[1]Acumulado!H46</f>
        <v>0.70986624220175099</v>
      </c>
      <c r="I46" s="114">
        <f>[1]Acumulado!I46</f>
        <v>4.0052684128906391</v>
      </c>
      <c r="J46" s="112">
        <f>[1]Acumulado!J46</f>
        <v>9639.2993602040806</v>
      </c>
      <c r="K46" s="113">
        <f>[1]Acumulado!K46</f>
        <v>10449.725663265306</v>
      </c>
      <c r="L46" s="113">
        <f>[1]Acumulado!L46</f>
        <v>10882.378232653064</v>
      </c>
      <c r="M46" s="113">
        <f>[1]Acumulado!M46</f>
        <v>810.42630306122555</v>
      </c>
      <c r="N46" s="113">
        <f>[1]Acumulado!N46</f>
        <v>432.65256938775747</v>
      </c>
      <c r="O46" s="114">
        <f>[1]Acumulado!O46</f>
        <v>8.4075229202557722</v>
      </c>
      <c r="P46" s="114">
        <f>[1]Acumulado!P46</f>
        <v>4.1403246681268602</v>
      </c>
      <c r="Q46" s="116">
        <f>[1]Acumulado!AQ46</f>
        <v>57.743571428571428</v>
      </c>
      <c r="R46" s="114">
        <f>[1]Acumulado!AR46</f>
        <v>62.157142857142851</v>
      </c>
      <c r="S46" s="114">
        <f>[1]Acumulado!AS46</f>
        <v>62.237857142857152</v>
      </c>
      <c r="T46" s="117">
        <f>[1]Acumulado!AT46</f>
        <v>4.4135714285714229</v>
      </c>
      <c r="U46" s="115">
        <f>[1]Acumulado!AU46</f>
        <v>8.0714285714300615E-2</v>
      </c>
    </row>
    <row r="47" spans="2:23" s="38" customFormat="1" ht="18" customHeight="1" x14ac:dyDescent="0.25">
      <c r="B47" s="29" t="s">
        <v>45</v>
      </c>
      <c r="C47" s="30">
        <f>[1]Acumulado!C47</f>
        <v>121176.85714285716</v>
      </c>
      <c r="D47" s="31">
        <f>[1]Acumulado!D47</f>
        <v>122317.85714285716</v>
      </c>
      <c r="E47" s="31">
        <f>[1]Acumulado!E47</f>
        <v>120838.42857142858</v>
      </c>
      <c r="F47" s="31">
        <f>[1]Acumulado!F47</f>
        <v>1141</v>
      </c>
      <c r="G47" s="31">
        <f>[1]Acumulado!G47</f>
        <v>-1479.4285714285797</v>
      </c>
      <c r="H47" s="32">
        <f>[1]Acumulado!H47</f>
        <v>0.94159893803389405</v>
      </c>
      <c r="I47" s="32">
        <f>[1]Acumulado!I47</f>
        <v>-1.2094951677421251</v>
      </c>
      <c r="J47" s="30">
        <f>[1]Acumulado!J47</f>
        <v>55068.103902551033</v>
      </c>
      <c r="K47" s="31">
        <f>[1]Acumulado!K47</f>
        <v>57751.104331632661</v>
      </c>
      <c r="L47" s="31">
        <f>[1]Acumulado!L47</f>
        <v>55707.049318367339</v>
      </c>
      <c r="M47" s="31">
        <f>[1]Acumulado!M47</f>
        <v>2683.0004290816287</v>
      </c>
      <c r="N47" s="31">
        <f>[1]Acumulado!N47</f>
        <v>-2044.0550132653225</v>
      </c>
      <c r="O47" s="32">
        <f>[1]Acumulado!O47</f>
        <v>4.8721496455180091</v>
      </c>
      <c r="P47" s="32">
        <f>[1]Acumulado!P47</f>
        <v>-3.5394215174266552</v>
      </c>
      <c r="Q47" s="110">
        <f>[1]Acumulado!AQ47</f>
        <v>45.444406795953164</v>
      </c>
      <c r="R47" s="32">
        <f>[1]Acumulado!AR47</f>
        <v>47.213960153164017</v>
      </c>
      <c r="S47" s="32">
        <f>[1]Acumulado!AS47</f>
        <v>46.100441702978991</v>
      </c>
      <c r="T47" s="111">
        <f>[1]Acumulado!AT47</f>
        <v>1.7695533572108531</v>
      </c>
      <c r="U47" s="33">
        <f>[1]Acumulado!AU47</f>
        <v>-1.1135184501850262</v>
      </c>
      <c r="V47" s="14"/>
      <c r="W47" s="14"/>
    </row>
    <row r="48" spans="2:23" s="14" customFormat="1" ht="18" customHeight="1" x14ac:dyDescent="0.25">
      <c r="B48" s="71" t="s">
        <v>46</v>
      </c>
      <c r="C48" s="112">
        <f>[1]Acumulado!C48</f>
        <v>6309.2857142857147</v>
      </c>
      <c r="D48" s="113">
        <f>[1]Acumulado!D48</f>
        <v>6300.3571428571431</v>
      </c>
      <c r="E48" s="113">
        <f>[1]Acumulado!E48</f>
        <v>6382.9285714285716</v>
      </c>
      <c r="F48" s="113">
        <f>[1]Acumulado!F48</f>
        <v>-8.9285714285715585</v>
      </c>
      <c r="G48" s="113">
        <f>[1]Acumulado!G48</f>
        <v>82.571428571428442</v>
      </c>
      <c r="H48" s="114">
        <f>[1]Acumulado!H48</f>
        <v>-0.14151477414242608</v>
      </c>
      <c r="I48" s="114">
        <f>[1]Acumulado!I48</f>
        <v>1.3105833002664324</v>
      </c>
      <c r="J48" s="112">
        <f>[1]Acumulado!J48</f>
        <v>2748.234724489796</v>
      </c>
      <c r="K48" s="113">
        <f>[1]Acumulado!K48</f>
        <v>2747.090721938775</v>
      </c>
      <c r="L48" s="113">
        <f>[1]Acumulado!L48</f>
        <v>2921.9223306122449</v>
      </c>
      <c r="M48" s="113">
        <f>[1]Acumulado!M48</f>
        <v>-1.1440025510210035</v>
      </c>
      <c r="N48" s="113">
        <f>[1]Acumulado!N48</f>
        <v>174.83160867346987</v>
      </c>
      <c r="O48" s="114">
        <f>[1]Acumulado!O48</f>
        <v>-4.1626813780737404E-2</v>
      </c>
      <c r="P48" s="114">
        <f>[1]Acumulado!P48</f>
        <v>6.3642459012085872</v>
      </c>
      <c r="Q48" s="116">
        <f>[1]Acumulado!AQ48</f>
        <v>43.558571428571426</v>
      </c>
      <c r="R48" s="114">
        <f>[1]Acumulado!AR48</f>
        <v>43.602142857142852</v>
      </c>
      <c r="S48" s="114">
        <f>[1]Acumulado!AS48</f>
        <v>45.777142857142856</v>
      </c>
      <c r="T48" s="117">
        <f>[1]Acumulado!AT48</f>
        <v>4.3571428571425486E-2</v>
      </c>
      <c r="U48" s="115">
        <f>[1]Acumulado!AU48</f>
        <v>2.1750000000000043</v>
      </c>
    </row>
    <row r="49" spans="2:21" s="14" customFormat="1" ht="18" customHeight="1" x14ac:dyDescent="0.25">
      <c r="B49" s="71" t="s">
        <v>47</v>
      </c>
      <c r="C49" s="112">
        <f>[1]Acumulado!C49</f>
        <v>2092.8571428571427</v>
      </c>
      <c r="D49" s="113">
        <f>[1]Acumulado!D49</f>
        <v>2075.6428571428573</v>
      </c>
      <c r="E49" s="113">
        <f>[1]Acumulado!E49</f>
        <v>2084.7857142857142</v>
      </c>
      <c r="F49" s="113">
        <f>[1]Acumulado!F49</f>
        <v>-17.214285714285325</v>
      </c>
      <c r="G49" s="113">
        <f>[1]Acumulado!G49</f>
        <v>9.142857142856883</v>
      </c>
      <c r="H49" s="114">
        <f>[1]Acumulado!H49</f>
        <v>-0.82252559726960772</v>
      </c>
      <c r="I49" s="114">
        <f>[1]Acumulado!I49</f>
        <v>0.44048315496059143</v>
      </c>
      <c r="J49" s="112">
        <f>[1]Acumulado!J49</f>
        <v>1054.9644387755102</v>
      </c>
      <c r="K49" s="113">
        <f>[1]Acumulado!K49</f>
        <v>1133.3010000000002</v>
      </c>
      <c r="L49" s="113">
        <f>[1]Acumulado!L49</f>
        <v>1018.6858653061227</v>
      </c>
      <c r="M49" s="113">
        <f>[1]Acumulado!M49</f>
        <v>78.336561224489969</v>
      </c>
      <c r="N49" s="113">
        <f>[1]Acumulado!N49</f>
        <v>-114.61513469387751</v>
      </c>
      <c r="O49" s="114">
        <f>[1]Acumulado!O49</f>
        <v>7.4255167610592254</v>
      </c>
      <c r="P49" s="114">
        <f>[1]Acumulado!P49</f>
        <v>-10.113388649077116</v>
      </c>
      <c r="Q49" s="116">
        <f>[1]Acumulado!AQ49</f>
        <v>50.407857142857146</v>
      </c>
      <c r="R49" s="114">
        <f>[1]Acumulado!AR49</f>
        <v>54.6</v>
      </c>
      <c r="S49" s="114">
        <f>[1]Acumulado!AS49</f>
        <v>48.862857142857152</v>
      </c>
      <c r="T49" s="117">
        <f>[1]Acumulado!AT49</f>
        <v>4.192142857142855</v>
      </c>
      <c r="U49" s="115">
        <f>[1]Acumulado!AU49</f>
        <v>-5.7371428571428496</v>
      </c>
    </row>
    <row r="50" spans="2:21" s="14" customFormat="1" ht="18" customHeight="1" x14ac:dyDescent="0.25">
      <c r="B50" s="71" t="s">
        <v>48</v>
      </c>
      <c r="C50" s="112">
        <f>[1]Acumulado!C50</f>
        <v>2664.5714285714284</v>
      </c>
      <c r="D50" s="113">
        <f>[1]Acumulado!D50</f>
        <v>2716.7857142857142</v>
      </c>
      <c r="E50" s="113">
        <f>[1]Acumulado!E50</f>
        <v>2543.7142857142858</v>
      </c>
      <c r="F50" s="113">
        <f>[1]Acumulado!F50</f>
        <v>52.214285714285779</v>
      </c>
      <c r="G50" s="113">
        <f>[1]Acumulado!G50</f>
        <v>-173.07142857142844</v>
      </c>
      <c r="H50" s="114">
        <f>[1]Acumulado!H50</f>
        <v>1.959575380656231</v>
      </c>
      <c r="I50" s="114">
        <f>[1]Acumulado!I50</f>
        <v>-6.3704482713290318</v>
      </c>
      <c r="J50" s="112">
        <f>[1]Acumulado!J50</f>
        <v>751.77076326530619</v>
      </c>
      <c r="K50" s="113">
        <f>[1]Acumulado!K50</f>
        <v>885.36165306122427</v>
      </c>
      <c r="L50" s="113">
        <f>[1]Acumulado!L50</f>
        <v>823.40031428571433</v>
      </c>
      <c r="M50" s="113">
        <f>[1]Acumulado!M50</f>
        <v>133.59088979591809</v>
      </c>
      <c r="N50" s="113">
        <f>[1]Acumulado!N50</f>
        <v>-61.961338775509944</v>
      </c>
      <c r="O50" s="114">
        <f>[1]Acumulado!O50</f>
        <v>17.770162970380476</v>
      </c>
      <c r="P50" s="114">
        <f>[1]Acumulado!P50</f>
        <v>-6.9984213300036906</v>
      </c>
      <c r="Q50" s="116">
        <f>[1]Acumulado!AQ50</f>
        <v>28.213571428571431</v>
      </c>
      <c r="R50" s="114">
        <f>[1]Acumulado!AR50</f>
        <v>32.58857142857142</v>
      </c>
      <c r="S50" s="114">
        <f>[1]Acumulado!AS50</f>
        <v>32.369999999999997</v>
      </c>
      <c r="T50" s="117">
        <f>[1]Acumulado!AT50</f>
        <v>4.3749999999999893</v>
      </c>
      <c r="U50" s="115">
        <f>[1]Acumulado!AU50</f>
        <v>-0.21857142857142264</v>
      </c>
    </row>
    <row r="51" spans="2:21" s="14" customFormat="1" ht="18" customHeight="1" x14ac:dyDescent="0.25">
      <c r="B51" s="71" t="s">
        <v>49</v>
      </c>
      <c r="C51" s="112">
        <f>[1]Acumulado!C51</f>
        <v>5006.7857142857147</v>
      </c>
      <c r="D51" s="113">
        <f>[1]Acumulado!D51</f>
        <v>4919.5714285714284</v>
      </c>
      <c r="E51" s="113">
        <f>[1]Acumulado!E51</f>
        <v>4884.2142857142853</v>
      </c>
      <c r="F51" s="113">
        <f>[1]Acumulado!F51</f>
        <v>-87.214285714286234</v>
      </c>
      <c r="G51" s="113">
        <f>[1]Acumulado!G51</f>
        <v>-35.357142857143117</v>
      </c>
      <c r="H51" s="114">
        <f>[1]Acumulado!H51</f>
        <v>-1.7419216777231017</v>
      </c>
      <c r="I51" s="114">
        <f>[1]Acumulado!I51</f>
        <v>-0.71870371983623338</v>
      </c>
      <c r="J51" s="112">
        <f>[1]Acumulado!J51</f>
        <v>2933.6903265306128</v>
      </c>
      <c r="K51" s="113">
        <f>[1]Acumulado!K51</f>
        <v>2916.0759642857142</v>
      </c>
      <c r="L51" s="113">
        <f>[1]Acumulado!L51</f>
        <v>2741.8583510204076</v>
      </c>
      <c r="M51" s="113">
        <f>[1]Acumulado!M51</f>
        <v>-17.61436224489853</v>
      </c>
      <c r="N51" s="113">
        <f>[1]Acumulado!N51</f>
        <v>-174.21761326530668</v>
      </c>
      <c r="O51" s="114">
        <f>[1]Acumulado!O51</f>
        <v>-0.60041654995430793</v>
      </c>
      <c r="P51" s="114">
        <f>[1]Acumulado!P51</f>
        <v>-5.9743852834773792</v>
      </c>
      <c r="Q51" s="116">
        <f>[1]Acumulado!AQ51</f>
        <v>58.594285714285725</v>
      </c>
      <c r="R51" s="114">
        <f>[1]Acumulado!AR51</f>
        <v>59.274999999999999</v>
      </c>
      <c r="S51" s="114">
        <f>[1]Acumulado!AS51</f>
        <v>56.137142857142855</v>
      </c>
      <c r="T51" s="117">
        <f>[1]Acumulado!AT51</f>
        <v>0.68071428571427361</v>
      </c>
      <c r="U51" s="115">
        <f>[1]Acumulado!AU51</f>
        <v>-3.1378571428571433</v>
      </c>
    </row>
    <row r="52" spans="2:21" s="14" customFormat="1" ht="18" customHeight="1" x14ac:dyDescent="0.25">
      <c r="B52" s="71" t="s">
        <v>50</v>
      </c>
      <c r="C52" s="112">
        <f>[1]Acumulado!C52</f>
        <v>1945.9285714285713</v>
      </c>
      <c r="D52" s="113">
        <f>[1]Acumulado!D52</f>
        <v>1943.7142857142858</v>
      </c>
      <c r="E52" s="113">
        <f>[1]Acumulado!E52</f>
        <v>1944.6428571428571</v>
      </c>
      <c r="F52" s="113">
        <f>[1]Acumulado!F52</f>
        <v>-2.2142857142855519</v>
      </c>
      <c r="G52" s="113">
        <f>[1]Acumulado!G52</f>
        <v>0.92857142857133113</v>
      </c>
      <c r="H52" s="114">
        <f>[1]Acumulado!H52</f>
        <v>-0.11379069852804902</v>
      </c>
      <c r="I52" s="114">
        <f>[1]Acumulado!I52</f>
        <v>4.7773041305299024E-2</v>
      </c>
      <c r="J52" s="112">
        <f>[1]Acumulado!J52</f>
        <v>793.46627448979598</v>
      </c>
      <c r="K52" s="113">
        <f>[1]Acumulado!K52</f>
        <v>912.31006734693881</v>
      </c>
      <c r="L52" s="113">
        <f>[1]Acumulado!L52</f>
        <v>880.56206632653027</v>
      </c>
      <c r="M52" s="113">
        <f>[1]Acumulado!M52</f>
        <v>118.84379285714283</v>
      </c>
      <c r="N52" s="113">
        <f>[1]Acumulado!N52</f>
        <v>-31.748001020408537</v>
      </c>
      <c r="O52" s="114">
        <f>[1]Acumulado!O52</f>
        <v>14.977800150807941</v>
      </c>
      <c r="P52" s="114">
        <f>[1]Acumulado!P52</f>
        <v>-3.4799573255542282</v>
      </c>
      <c r="Q52" s="116">
        <f>[1]Acumulado!AQ52</f>
        <v>40.775714285714294</v>
      </c>
      <c r="R52" s="114">
        <f>[1]Acumulado!AR52</f>
        <v>46.936428571428571</v>
      </c>
      <c r="S52" s="114">
        <f>[1]Acumulado!AS52</f>
        <v>45.281428571428556</v>
      </c>
      <c r="T52" s="117">
        <f>[1]Acumulado!AT52</f>
        <v>6.1607142857142776</v>
      </c>
      <c r="U52" s="115">
        <f>[1]Acumulado!AU52</f>
        <v>-1.6550000000000153</v>
      </c>
    </row>
    <row r="53" spans="2:21" s="14" customFormat="1" ht="18" customHeight="1" x14ac:dyDescent="0.25">
      <c r="B53" s="71" t="s">
        <v>51</v>
      </c>
      <c r="C53" s="112">
        <f>[1]Acumulado!C53</f>
        <v>1177.6428571428571</v>
      </c>
      <c r="D53" s="113">
        <f>[1]Acumulado!D53</f>
        <v>1169.1428571428571</v>
      </c>
      <c r="E53" s="113">
        <f>[1]Acumulado!E53</f>
        <v>1162</v>
      </c>
      <c r="F53" s="113">
        <f>[1]Acumulado!F53</f>
        <v>-8.5</v>
      </c>
      <c r="G53" s="113">
        <f>[1]Acumulado!G53</f>
        <v>-7.1428571428571104</v>
      </c>
      <c r="H53" s="114">
        <f>[1]Acumulado!H53</f>
        <v>-0.72178079699156683</v>
      </c>
      <c r="I53" s="114">
        <f>[1]Acumulado!I53</f>
        <v>-0.61094819159335234</v>
      </c>
      <c r="J53" s="112">
        <f>[1]Acumulado!J53</f>
        <v>496.64563979591833</v>
      </c>
      <c r="K53" s="113">
        <f>[1]Acumulado!K53</f>
        <v>501.89632653061227</v>
      </c>
      <c r="L53" s="113">
        <f>[1]Acumulado!L53</f>
        <v>478.86019999999991</v>
      </c>
      <c r="M53" s="113">
        <f>[1]Acumulado!M53</f>
        <v>5.250686734693943</v>
      </c>
      <c r="N53" s="113">
        <f>[1]Acumulado!N53</f>
        <v>-23.036126530612364</v>
      </c>
      <c r="O53" s="114">
        <f>[1]Acumulado!O53</f>
        <v>1.0572300074660035</v>
      </c>
      <c r="P53" s="114">
        <f>[1]Acumulado!P53</f>
        <v>-4.589817719896649</v>
      </c>
      <c r="Q53" s="116">
        <f>[1]Acumulado!AQ53</f>
        <v>42.17285714285714</v>
      </c>
      <c r="R53" s="114">
        <f>[1]Acumulado!AR53</f>
        <v>42.928571428571431</v>
      </c>
      <c r="S53" s="114">
        <f>[1]Acumulado!AS53</f>
        <v>41.209999999999994</v>
      </c>
      <c r="T53" s="117">
        <f>[1]Acumulado!AT53</f>
        <v>0.75571428571429067</v>
      </c>
      <c r="U53" s="115">
        <f>[1]Acumulado!AU53</f>
        <v>-1.7185714285714369</v>
      </c>
    </row>
    <row r="54" spans="2:21" s="14" customFormat="1" ht="18" customHeight="1" x14ac:dyDescent="0.25">
      <c r="B54" s="71" t="s">
        <v>52</v>
      </c>
      <c r="C54" s="112">
        <f>[1]Acumulado!C54</f>
        <v>1381.9285714285713</v>
      </c>
      <c r="D54" s="113">
        <f>[1]Acumulado!D54</f>
        <v>1381.8571428571429</v>
      </c>
      <c r="E54" s="113">
        <f>[1]Acumulado!E54</f>
        <v>1382.2857142857142</v>
      </c>
      <c r="F54" s="113">
        <f>[1]Acumulado!F54</f>
        <v>-7.1428571428441501E-2</v>
      </c>
      <c r="G54" s="113">
        <f>[1]Acumulado!G54</f>
        <v>0.42857142857133113</v>
      </c>
      <c r="H54" s="114">
        <f>[1]Acumulado!H54</f>
        <v>-5.1687600144623147E-3</v>
      </c>
      <c r="I54" s="114">
        <f>[1]Acumulado!I54</f>
        <v>3.101416313449068E-2</v>
      </c>
      <c r="J54" s="112">
        <f>[1]Acumulado!J54</f>
        <v>346.12375255102035</v>
      </c>
      <c r="K54" s="113">
        <f>[1]Acumulado!K54</f>
        <v>324.81539183673465</v>
      </c>
      <c r="L54" s="113">
        <f>[1]Acumulado!L54</f>
        <v>257.62843673469388</v>
      </c>
      <c r="M54" s="113">
        <f>[1]Acumulado!M54</f>
        <v>-21.308360714285698</v>
      </c>
      <c r="N54" s="113">
        <f>[1]Acumulado!N54</f>
        <v>-67.18695510204077</v>
      </c>
      <c r="O54" s="114">
        <f>[1]Acumulado!O54</f>
        <v>-6.1562838601042724</v>
      </c>
      <c r="P54" s="114">
        <f>[1]Acumulado!P54</f>
        <v>-20.684658667841592</v>
      </c>
      <c r="Q54" s="116">
        <f>[1]Acumulado!AQ54</f>
        <v>25.046428571428571</v>
      </c>
      <c r="R54" s="114">
        <f>[1]Acumulado!AR54</f>
        <v>23.505714285714284</v>
      </c>
      <c r="S54" s="114">
        <f>[1]Acumulado!AS54</f>
        <v>18.637857142857143</v>
      </c>
      <c r="T54" s="117">
        <f>[1]Acumulado!AT54</f>
        <v>-1.5407142857142873</v>
      </c>
      <c r="U54" s="115">
        <f>[1]Acumulado!AU54</f>
        <v>-4.8678571428571402</v>
      </c>
    </row>
    <row r="55" spans="2:21" s="14" customFormat="1" ht="18" customHeight="1" x14ac:dyDescent="0.25">
      <c r="B55" s="71" t="s">
        <v>53</v>
      </c>
      <c r="C55" s="112">
        <f>[1]Acumulado!C55</f>
        <v>2500</v>
      </c>
      <c r="D55" s="113">
        <f>[1]Acumulado!D55</f>
        <v>2497.6428571428573</v>
      </c>
      <c r="E55" s="73" t="s">
        <v>14</v>
      </c>
      <c r="F55" s="113">
        <f>[1]Acumulado!F55</f>
        <v>-2.3571428571426623</v>
      </c>
      <c r="G55" s="73" t="s">
        <v>15</v>
      </c>
      <c r="H55" s="114">
        <f>[1]Acumulado!H55</f>
        <v>-9.4285714285702316E-2</v>
      </c>
      <c r="I55" s="73" t="s">
        <v>15</v>
      </c>
      <c r="J55" s="112">
        <f>[1]Acumulado!J55</f>
        <v>1308.0892857142856</v>
      </c>
      <c r="K55" s="113">
        <f>[1]Acumulado!K55</f>
        <v>1185.648904591837</v>
      </c>
      <c r="L55" s="73" t="s">
        <v>14</v>
      </c>
      <c r="M55" s="113">
        <f>[1]Acumulado!M55</f>
        <v>-122.44038112244857</v>
      </c>
      <c r="N55" s="73" t="s">
        <v>15</v>
      </c>
      <c r="O55" s="114">
        <f>[1]Acumulado!O55</f>
        <v>-9.3602464647961519</v>
      </c>
      <c r="P55" s="73" t="s">
        <v>15</v>
      </c>
      <c r="Q55" s="116">
        <f>[1]Acumulado!AQ55</f>
        <v>52.323571428571427</v>
      </c>
      <c r="R55" s="114">
        <f>[1]Acumulado!AR55</f>
        <v>47.470714285714294</v>
      </c>
      <c r="S55" s="76" t="s">
        <v>14</v>
      </c>
      <c r="T55" s="117">
        <f>[1]Acumulado!AT55</f>
        <v>-4.8528571428571325</v>
      </c>
      <c r="U55" s="73" t="s">
        <v>15</v>
      </c>
    </row>
    <row r="56" spans="2:21" s="14" customFormat="1" ht="18" customHeight="1" x14ac:dyDescent="0.25">
      <c r="B56" s="71" t="s">
        <v>55</v>
      </c>
      <c r="C56" s="112">
        <f>[1]Acumulado!C56</f>
        <v>1926.8571428571429</v>
      </c>
      <c r="D56" s="113">
        <f>[1]Acumulado!D56</f>
        <v>1932.9285714285713</v>
      </c>
      <c r="E56" s="113">
        <f>[1]Acumulado!E56</f>
        <v>1930.2857142857142</v>
      </c>
      <c r="F56" s="113">
        <f>[1]Acumulado!F56</f>
        <v>6.0714285714284415</v>
      </c>
      <c r="G56" s="113">
        <f>[1]Acumulado!G56</f>
        <v>-2.6428571428571104</v>
      </c>
      <c r="H56" s="114">
        <f>[1]Acumulado!H56</f>
        <v>0.31509489916963229</v>
      </c>
      <c r="I56" s="114">
        <f>[1]Acumulado!I56</f>
        <v>-0.13672813273715168</v>
      </c>
      <c r="J56" s="112">
        <f>[1]Acumulado!J56</f>
        <v>871.13211428571412</v>
      </c>
      <c r="K56" s="113">
        <f>[1]Acumulado!K56</f>
        <v>967.73449591836743</v>
      </c>
      <c r="L56" s="113">
        <f>[1]Acumulado!L56</f>
        <v>933.58268571428573</v>
      </c>
      <c r="M56" s="113">
        <f>[1]Acumulado!M56</f>
        <v>96.602381632653305</v>
      </c>
      <c r="N56" s="113">
        <f>[1]Acumulado!N56</f>
        <v>-34.151810204081698</v>
      </c>
      <c r="O56" s="114">
        <f>[1]Acumulado!O56</f>
        <v>11.089291744440221</v>
      </c>
      <c r="P56" s="114">
        <f>[1]Acumulado!P56</f>
        <v>-3.5290475174879488</v>
      </c>
      <c r="Q56" s="116">
        <f>[1]Acumulado!AQ56</f>
        <v>45.209999999999987</v>
      </c>
      <c r="R56" s="114">
        <f>[1]Acumulado!AR56</f>
        <v>50.065714285714286</v>
      </c>
      <c r="S56" s="114">
        <f>[1]Acumulado!AS56</f>
        <v>48.365000000000002</v>
      </c>
      <c r="T56" s="117">
        <f>[1]Acumulado!AT56</f>
        <v>4.8557142857142992</v>
      </c>
      <c r="U56" s="115">
        <f>[1]Acumulado!AU56</f>
        <v>-1.7007142857142838</v>
      </c>
    </row>
    <row r="57" spans="2:21" s="14" customFormat="1" ht="18" customHeight="1" x14ac:dyDescent="0.3">
      <c r="B57" s="71" t="s">
        <v>56</v>
      </c>
      <c r="C57" s="112">
        <f>[1]Acumulado!C57</f>
        <v>370</v>
      </c>
      <c r="D57" s="88" t="s">
        <v>14</v>
      </c>
      <c r="E57" s="88" t="s">
        <v>14</v>
      </c>
      <c r="F57" s="89" t="s">
        <v>15</v>
      </c>
      <c r="G57" s="89" t="s">
        <v>15</v>
      </c>
      <c r="H57" s="90" t="s">
        <v>15</v>
      </c>
      <c r="I57" s="91" t="s">
        <v>15</v>
      </c>
      <c r="J57" s="87">
        <v>110.25999999999999</v>
      </c>
      <c r="K57" s="88" t="s">
        <v>14</v>
      </c>
      <c r="L57" s="88" t="s">
        <v>14</v>
      </c>
      <c r="M57" s="89" t="s">
        <v>15</v>
      </c>
      <c r="N57" s="89" t="s">
        <v>15</v>
      </c>
      <c r="O57" s="90" t="s">
        <v>15</v>
      </c>
      <c r="P57" s="91" t="s">
        <v>15</v>
      </c>
      <c r="Q57" s="92">
        <v>29.8</v>
      </c>
      <c r="R57" s="93" t="s">
        <v>14</v>
      </c>
      <c r="S57" s="93" t="s">
        <v>14</v>
      </c>
      <c r="T57" s="94" t="s">
        <v>15</v>
      </c>
      <c r="U57" s="95" t="s">
        <v>15</v>
      </c>
    </row>
    <row r="58" spans="2:21" s="14" customFormat="1" ht="18" customHeight="1" x14ac:dyDescent="0.25">
      <c r="B58" s="71" t="s">
        <v>57</v>
      </c>
      <c r="C58" s="112">
        <f>[1]Acumulado!C58</f>
        <v>3241.4285714285716</v>
      </c>
      <c r="D58" s="113">
        <f>[1]Acumulado!D58</f>
        <v>3360</v>
      </c>
      <c r="E58" s="113">
        <f>[1]Acumulado!E58</f>
        <v>3295.0714285714284</v>
      </c>
      <c r="F58" s="113">
        <f>[1]Acumulado!F58</f>
        <v>118.57142857142844</v>
      </c>
      <c r="G58" s="113">
        <f>[1]Acumulado!G58</f>
        <v>-64.928571428571558</v>
      </c>
      <c r="H58" s="114">
        <f>[1]Acumulado!H58</f>
        <v>3.6579991185544225</v>
      </c>
      <c r="I58" s="114">
        <f>[1]Acumulado!I58</f>
        <v>-1.9323979591836737</v>
      </c>
      <c r="J58" s="112">
        <f>[1]Acumulado!J58</f>
        <v>883.93757142857146</v>
      </c>
      <c r="K58" s="113">
        <f>[1]Acumulado!K58</f>
        <v>956.04</v>
      </c>
      <c r="L58" s="113">
        <f>[1]Acumulado!L58</f>
        <v>951.78138214285707</v>
      </c>
      <c r="M58" s="113">
        <f>[1]Acumulado!M58</f>
        <v>72.102428571428504</v>
      </c>
      <c r="N58" s="113">
        <f>[1]Acumulado!N58</f>
        <v>-4.2586178571428945</v>
      </c>
      <c r="O58" s="114">
        <f>[1]Acumulado!O58</f>
        <v>8.1569593715651756</v>
      </c>
      <c r="P58" s="114">
        <f>[1]Acumulado!P58</f>
        <v>-0.44544348114544663</v>
      </c>
      <c r="Q58" s="116">
        <f>[1]Acumulado!AQ58</f>
        <v>27.27</v>
      </c>
      <c r="R58" s="114">
        <f>[1]Acumulado!AR58</f>
        <v>28.453571428571429</v>
      </c>
      <c r="S58" s="114">
        <f>[1]Acumulado!AS58</f>
        <v>28.884999999999998</v>
      </c>
      <c r="T58" s="117">
        <f>[1]Acumulado!AT58</f>
        <v>1.1835714285714296</v>
      </c>
      <c r="U58" s="115">
        <f>[1]Acumulado!AU58</f>
        <v>0.43142857142856883</v>
      </c>
    </row>
    <row r="59" spans="2:21" s="14" customFormat="1" ht="18" customHeight="1" x14ac:dyDescent="0.25">
      <c r="B59" s="71" t="s">
        <v>58</v>
      </c>
      <c r="C59" s="112">
        <f>[1]Acumulado!C59</f>
        <v>3094</v>
      </c>
      <c r="D59" s="113">
        <f>[1]Acumulado!D59</f>
        <v>3094</v>
      </c>
      <c r="E59" s="113">
        <f>[1]Acumulado!E59</f>
        <v>3094</v>
      </c>
      <c r="F59" s="113">
        <f>[1]Acumulado!F59</f>
        <v>0</v>
      </c>
      <c r="G59" s="113">
        <f>[1]Acumulado!G59</f>
        <v>0</v>
      </c>
      <c r="H59" s="114">
        <f>[1]Acumulado!H59</f>
        <v>0</v>
      </c>
      <c r="I59" s="114">
        <f>[1]Acumulado!I59</f>
        <v>0</v>
      </c>
      <c r="J59" s="112">
        <f>[1]Acumulado!J59</f>
        <v>1784.9065000000003</v>
      </c>
      <c r="K59" s="113">
        <f>[1]Acumulado!K59</f>
        <v>1593.5867999999994</v>
      </c>
      <c r="L59" s="113">
        <f>[1]Acumulado!L59</f>
        <v>2014.2823999999996</v>
      </c>
      <c r="M59" s="113">
        <f>[1]Acumulado!M59</f>
        <v>-191.31970000000092</v>
      </c>
      <c r="N59" s="113">
        <f>[1]Acumulado!N59</f>
        <v>420.69560000000024</v>
      </c>
      <c r="O59" s="114">
        <f>[1]Acumulado!O59</f>
        <v>-10.718751934625192</v>
      </c>
      <c r="P59" s="114">
        <f>[1]Acumulado!P59</f>
        <v>26.399289953957972</v>
      </c>
      <c r="Q59" s="116">
        <f>[1]Acumulado!AQ59</f>
        <v>57.689285714285724</v>
      </c>
      <c r="R59" s="114">
        <f>[1]Acumulado!AR59</f>
        <v>51.505714285714269</v>
      </c>
      <c r="S59" s="114">
        <f>[1]Acumulado!AS59</f>
        <v>65.102857142857133</v>
      </c>
      <c r="T59" s="117">
        <f>[1]Acumulado!AT59</f>
        <v>-6.1835714285714545</v>
      </c>
      <c r="U59" s="115">
        <f>[1]Acumulado!AU59</f>
        <v>13.597142857142863</v>
      </c>
    </row>
    <row r="60" spans="2:21" s="14" customFormat="1" ht="18" customHeight="1" x14ac:dyDescent="0.25">
      <c r="B60" s="71" t="s">
        <v>59</v>
      </c>
      <c r="C60" s="112">
        <f>[1]Acumulado!C60</f>
        <v>2459.5</v>
      </c>
      <c r="D60" s="113">
        <f>[1]Acumulado!D60</f>
        <v>2555.7857142857142</v>
      </c>
      <c r="E60" s="113">
        <f>[1]Acumulado!E60</f>
        <v>2533.7142857142858</v>
      </c>
      <c r="F60" s="113">
        <f>[1]Acumulado!F60</f>
        <v>96.285714285714221</v>
      </c>
      <c r="G60" s="113">
        <f>[1]Acumulado!G60</f>
        <v>-22.071428571428442</v>
      </c>
      <c r="H60" s="114">
        <f>[1]Acumulado!H60</f>
        <v>3.914849127290676</v>
      </c>
      <c r="I60" s="114">
        <f>[1]Acumulado!I60</f>
        <v>-0.86358681982057206</v>
      </c>
      <c r="J60" s="112">
        <f>[1]Acumulado!J60</f>
        <v>870.36434642857159</v>
      </c>
      <c r="K60" s="113">
        <f>[1]Acumulado!K60</f>
        <v>887.14973265306116</v>
      </c>
      <c r="L60" s="113">
        <f>[1]Acumulado!L60</f>
        <v>780.63737142857144</v>
      </c>
      <c r="M60" s="113">
        <f>[1]Acumulado!M60</f>
        <v>16.785386224489571</v>
      </c>
      <c r="N60" s="113">
        <f>[1]Acumulado!N60</f>
        <v>-106.51236122448972</v>
      </c>
      <c r="O60" s="114">
        <f>[1]Acumulado!O60</f>
        <v>1.9285470841454266</v>
      </c>
      <c r="P60" s="114">
        <f>[1]Acumulado!P60</f>
        <v>-12.006131243027006</v>
      </c>
      <c r="Q60" s="116">
        <f>[1]Acumulado!AQ60</f>
        <v>35.38785714285715</v>
      </c>
      <c r="R60" s="114">
        <f>[1]Acumulado!AR60</f>
        <v>34.71142857142857</v>
      </c>
      <c r="S60" s="114">
        <f>[1]Acumulado!AS60</f>
        <v>30.81</v>
      </c>
      <c r="T60" s="117">
        <f>[1]Acumulado!AT60</f>
        <v>-0.67642857142858048</v>
      </c>
      <c r="U60" s="115">
        <f>[1]Acumulado!AU60</f>
        <v>-3.9014285714285712</v>
      </c>
    </row>
    <row r="61" spans="2:21" s="14" customFormat="1" ht="18" customHeight="1" x14ac:dyDescent="0.25">
      <c r="B61" s="71" t="s">
        <v>60</v>
      </c>
      <c r="C61" s="112">
        <f>[1]Acumulado!C61</f>
        <v>6218.3571428571431</v>
      </c>
      <c r="D61" s="113">
        <f>[1]Acumulado!D61</f>
        <v>6601.9285714285716</v>
      </c>
      <c r="E61" s="113">
        <f>[1]Acumulado!E61</f>
        <v>6869.8571428571431</v>
      </c>
      <c r="F61" s="113">
        <f>[1]Acumulado!F61</f>
        <v>383.57142857142844</v>
      </c>
      <c r="G61" s="113">
        <f>[1]Acumulado!G61</f>
        <v>267.92857142857156</v>
      </c>
      <c r="H61" s="114">
        <f>[1]Acumulado!H61</f>
        <v>6.1683724456390587</v>
      </c>
      <c r="I61" s="114">
        <f>[1]Acumulado!I61</f>
        <v>4.058337931556788</v>
      </c>
      <c r="J61" s="112">
        <f>[1]Acumulado!J61</f>
        <v>2594.2985999999996</v>
      </c>
      <c r="K61" s="113">
        <f>[1]Acumulado!K61</f>
        <v>2799.8307505102039</v>
      </c>
      <c r="L61" s="113">
        <f>[1]Acumulado!L61</f>
        <v>2870.5207367346934</v>
      </c>
      <c r="M61" s="113">
        <f>[1]Acumulado!M61</f>
        <v>205.53215051020425</v>
      </c>
      <c r="N61" s="113">
        <f>[1]Acumulado!N61</f>
        <v>70.68998622448953</v>
      </c>
      <c r="O61" s="114">
        <f>[1]Acumulado!O61</f>
        <v>7.922455437866871</v>
      </c>
      <c r="P61" s="114">
        <f>[1]Acumulado!P61</f>
        <v>2.5247949795396796</v>
      </c>
      <c r="Q61" s="116">
        <f>[1]Acumulado!AQ61</f>
        <v>41.719999999999992</v>
      </c>
      <c r="R61" s="114">
        <f>[1]Acumulado!AR61</f>
        <v>42.409285714285708</v>
      </c>
      <c r="S61" s="114">
        <f>[1]Acumulado!AS61</f>
        <v>41.784285714285708</v>
      </c>
      <c r="T61" s="117">
        <f>[1]Acumulado!AT61</f>
        <v>0.68928571428571672</v>
      </c>
      <c r="U61" s="115">
        <f>[1]Acumulado!AU61</f>
        <v>-0.625</v>
      </c>
    </row>
    <row r="62" spans="2:21" s="14" customFormat="1" ht="18" customHeight="1" x14ac:dyDescent="0.25">
      <c r="B62" s="71" t="s">
        <v>61</v>
      </c>
      <c r="C62" s="112">
        <f>[1]Acumulado!C62</f>
        <v>1341.3571428571429</v>
      </c>
      <c r="D62" s="113" t="s">
        <v>14</v>
      </c>
      <c r="E62" s="113" t="s">
        <v>14</v>
      </c>
      <c r="F62" s="113" t="s">
        <v>15</v>
      </c>
      <c r="G62" s="113" t="s">
        <v>15</v>
      </c>
      <c r="H62" s="114" t="s">
        <v>15</v>
      </c>
      <c r="I62" s="114" t="s">
        <v>15</v>
      </c>
      <c r="J62" s="112">
        <f>[1]Acumulado!J62</f>
        <v>776.26254081632658</v>
      </c>
      <c r="K62" s="113" t="s">
        <v>14</v>
      </c>
      <c r="L62" s="113" t="s">
        <v>14</v>
      </c>
      <c r="M62" s="113" t="s">
        <v>15</v>
      </c>
      <c r="N62" s="113" t="s">
        <v>15</v>
      </c>
      <c r="O62" s="114" t="s">
        <v>15</v>
      </c>
      <c r="P62" s="114" t="s">
        <v>15</v>
      </c>
      <c r="Q62" s="116">
        <f>[1]Acumulado!AQ62</f>
        <v>57.871428571428574</v>
      </c>
      <c r="R62" s="114" t="s">
        <v>14</v>
      </c>
      <c r="S62" s="114" t="s">
        <v>14</v>
      </c>
      <c r="T62" s="117" t="s">
        <v>15</v>
      </c>
      <c r="U62" s="115" t="s">
        <v>15</v>
      </c>
    </row>
    <row r="63" spans="2:21" s="14" customFormat="1" ht="18" customHeight="1" x14ac:dyDescent="0.25">
      <c r="B63" s="71" t="s">
        <v>62</v>
      </c>
      <c r="C63" s="112">
        <f>[1]Acumulado!C63</f>
        <v>7919.5714285714284</v>
      </c>
      <c r="D63" s="113">
        <f>[1]Acumulado!D63</f>
        <v>8245.5</v>
      </c>
      <c r="E63" s="113">
        <f>[1]Acumulado!E63</f>
        <v>8464.2857142857138</v>
      </c>
      <c r="F63" s="113">
        <f>[1]Acumulado!F63</f>
        <v>325.92857142857156</v>
      </c>
      <c r="G63" s="113">
        <f>[1]Acumulado!G63</f>
        <v>218.78571428571377</v>
      </c>
      <c r="H63" s="114">
        <f>[1]Acumulado!H63</f>
        <v>4.1154824395259526</v>
      </c>
      <c r="I63" s="114">
        <f>[1]Acumulado!I63</f>
        <v>2.6533953585072378</v>
      </c>
      <c r="J63" s="112">
        <f>[1]Acumulado!J63</f>
        <v>4678.9959367346946</v>
      </c>
      <c r="K63" s="113">
        <f>[1]Acumulado!K63</f>
        <v>4961.9063142857158</v>
      </c>
      <c r="L63" s="113">
        <f>[1]Acumulado!L63</f>
        <v>5047.676785714285</v>
      </c>
      <c r="M63" s="113">
        <f>[1]Acumulado!M63</f>
        <v>282.91037755102116</v>
      </c>
      <c r="N63" s="113">
        <f>[1]Acumulado!N63</f>
        <v>85.770471428569181</v>
      </c>
      <c r="O63" s="114">
        <f>[1]Acumulado!O63</f>
        <v>6.0463907508424564</v>
      </c>
      <c r="P63" s="114">
        <f>[1]Acumulado!P63</f>
        <v>1.7285790177381966</v>
      </c>
      <c r="Q63" s="116">
        <f>[1]Acumulado!AQ63</f>
        <v>59.081428571428582</v>
      </c>
      <c r="R63" s="114">
        <f>[1]Acumulado!AR63</f>
        <v>60.177142857142869</v>
      </c>
      <c r="S63" s="114">
        <f>[1]Acumulado!AS63</f>
        <v>59.634999999999991</v>
      </c>
      <c r="T63" s="117">
        <f>[1]Acumulado!AT63</f>
        <v>1.095714285714287</v>
      </c>
      <c r="U63" s="115">
        <f>[1]Acumulado!AU63</f>
        <v>-0.54214285714287769</v>
      </c>
    </row>
    <row r="64" spans="2:21" s="14" customFormat="1" ht="18" customHeight="1" x14ac:dyDescent="0.25">
      <c r="B64" s="71" t="s">
        <v>63</v>
      </c>
      <c r="C64" s="112">
        <f>[1]Acumulado!C64</f>
        <v>4520.4285714285716</v>
      </c>
      <c r="D64" s="113">
        <f>[1]Acumulado!D64</f>
        <v>4450</v>
      </c>
      <c r="E64" s="113">
        <f>[1]Acumulado!E64</f>
        <v>4007.9285714285716</v>
      </c>
      <c r="F64" s="113">
        <f>[1]Acumulado!F64</f>
        <v>-70.428571428571558</v>
      </c>
      <c r="G64" s="113">
        <f>[1]Acumulado!G64</f>
        <v>-442.07142857142844</v>
      </c>
      <c r="H64" s="114">
        <f>[1]Acumulado!H64</f>
        <v>-1.5580065101286289</v>
      </c>
      <c r="I64" s="114">
        <f>[1]Acumulado!I64</f>
        <v>-9.9341894060995131</v>
      </c>
      <c r="J64" s="112">
        <f>[1]Acumulado!J64</f>
        <v>2290.6303122448981</v>
      </c>
      <c r="K64" s="113">
        <f>[1]Acumulado!K64</f>
        <v>2150.2082142857134</v>
      </c>
      <c r="L64" s="113">
        <f>[1]Acumulado!L64</f>
        <v>2122.6848556122445</v>
      </c>
      <c r="M64" s="113">
        <f>[1]Acumulado!M64</f>
        <v>-140.42209795918461</v>
      </c>
      <c r="N64" s="113">
        <f>[1]Acumulado!N64</f>
        <v>-27.52335867346892</v>
      </c>
      <c r="O64" s="114">
        <f>[1]Acumulado!O64</f>
        <v>-6.1302820105251339</v>
      </c>
      <c r="P64" s="114">
        <f>[1]Acumulado!P64</f>
        <v>-1.2800322541141496</v>
      </c>
      <c r="Q64" s="116">
        <f>[1]Acumulado!AQ64</f>
        <v>50.67285714285714</v>
      </c>
      <c r="R64" s="114">
        <f>[1]Acumulado!AR64</f>
        <v>48.319285714285698</v>
      </c>
      <c r="S64" s="114">
        <f>[1]Acumulado!AS64</f>
        <v>52.962142857142851</v>
      </c>
      <c r="T64" s="117">
        <f>[1]Acumulado!AT64</f>
        <v>-2.353571428571442</v>
      </c>
      <c r="U64" s="115">
        <f>[1]Acumulado!AU64</f>
        <v>4.642857142857153</v>
      </c>
    </row>
    <row r="65" spans="2:21" s="14" customFormat="1" ht="18" customHeight="1" x14ac:dyDescent="0.25">
      <c r="B65" s="71" t="s">
        <v>64</v>
      </c>
      <c r="C65" s="112">
        <f>[1]Acumulado!C65</f>
        <v>6069</v>
      </c>
      <c r="D65" s="113">
        <f>[1]Acumulado!D65</f>
        <v>6046.9285714285716</v>
      </c>
      <c r="E65" s="113">
        <f>[1]Acumulado!E65</f>
        <v>6019.5</v>
      </c>
      <c r="F65" s="113">
        <f>[1]Acumulado!F65</f>
        <v>-22.071428571428442</v>
      </c>
      <c r="G65" s="113">
        <f>[1]Acumulado!G65</f>
        <v>-27.428571428571558</v>
      </c>
      <c r="H65" s="114">
        <f>[1]Acumulado!H65</f>
        <v>-0.36367488171739071</v>
      </c>
      <c r="I65" s="114">
        <f>[1]Acumulado!I65</f>
        <v>-0.45359509550303434</v>
      </c>
      <c r="J65" s="112">
        <f>[1]Acumulado!J65</f>
        <v>3174.56385</v>
      </c>
      <c r="K65" s="113">
        <f>[1]Acumulado!K65</f>
        <v>3361.7899392857139</v>
      </c>
      <c r="L65" s="113">
        <f>[1]Acumulado!L65</f>
        <v>3416.2382357142856</v>
      </c>
      <c r="M65" s="113">
        <f>[1]Acumulado!M65</f>
        <v>187.2260892857139</v>
      </c>
      <c r="N65" s="113">
        <f>[1]Acumulado!N65</f>
        <v>54.448296428571666</v>
      </c>
      <c r="O65" s="114">
        <f>[1]Acumulado!O65</f>
        <v>5.8976948687207598</v>
      </c>
      <c r="P65" s="114">
        <f>[1]Acumulado!P65</f>
        <v>1.6196222075713695</v>
      </c>
      <c r="Q65" s="116">
        <f>[1]Acumulado!AQ65</f>
        <v>52.307857142857138</v>
      </c>
      <c r="R65" s="114">
        <f>[1]Acumulado!AR65</f>
        <v>55.594999999999992</v>
      </c>
      <c r="S65" s="114">
        <f>[1]Acumulado!AS65</f>
        <v>56.752857142857138</v>
      </c>
      <c r="T65" s="117">
        <f>[1]Acumulado!AT65</f>
        <v>3.2871428571428538</v>
      </c>
      <c r="U65" s="115">
        <f>[1]Acumulado!AU65</f>
        <v>1.1578571428571465</v>
      </c>
    </row>
    <row r="66" spans="2:21" s="14" customFormat="1" ht="18" customHeight="1" x14ac:dyDescent="0.25">
      <c r="B66" s="71" t="s">
        <v>65</v>
      </c>
      <c r="C66" s="112">
        <f>[1]Acumulado!C66</f>
        <v>1570.6428571428571</v>
      </c>
      <c r="D66" s="113">
        <f>[1]Acumulado!D66</f>
        <v>1680.3571428571429</v>
      </c>
      <c r="E66" s="113">
        <f>[1]Acumulado!E66</f>
        <v>1680.4285714285713</v>
      </c>
      <c r="F66" s="113">
        <f>[1]Acumulado!F66</f>
        <v>109.71428571428578</v>
      </c>
      <c r="G66" s="113">
        <f>[1]Acumulado!G66</f>
        <v>7.1428571428441501E-2</v>
      </c>
      <c r="H66" s="114">
        <f>[1]Acumulado!H66</f>
        <v>6.9853108372368133</v>
      </c>
      <c r="I66" s="114">
        <f>[1]Acumulado!I66</f>
        <v>4.2507970244409776E-3</v>
      </c>
      <c r="J66" s="112">
        <f>[1]Acumulado!J66</f>
        <v>760.06773520408171</v>
      </c>
      <c r="K66" s="113">
        <f>[1]Acumulado!K66</f>
        <v>949.95390306122442</v>
      </c>
      <c r="L66" s="113">
        <f>[1]Acumulado!L66</f>
        <v>1145.428126530612</v>
      </c>
      <c r="M66" s="113">
        <f>[1]Acumulado!M66</f>
        <v>189.88616785714271</v>
      </c>
      <c r="N66" s="113">
        <f>[1]Acumulado!N66</f>
        <v>195.47422346938754</v>
      </c>
      <c r="O66" s="114">
        <f>[1]Acumulado!O66</f>
        <v>24.982795488109666</v>
      </c>
      <c r="P66" s="114">
        <f>[1]Acumulado!P66</f>
        <v>20.577232520385703</v>
      </c>
      <c r="Q66" s="116">
        <f>[1]Acumulado!AQ66</f>
        <v>48.392142857142865</v>
      </c>
      <c r="R66" s="114">
        <f>[1]Acumulado!AR66</f>
        <v>56.532857142857139</v>
      </c>
      <c r="S66" s="114">
        <f>[1]Acumulado!AS66</f>
        <v>68.162857142857135</v>
      </c>
      <c r="T66" s="117">
        <f>[1]Acumulado!AT66</f>
        <v>8.1407142857142745</v>
      </c>
      <c r="U66" s="115">
        <f>[1]Acumulado!AU66</f>
        <v>11.629999999999995</v>
      </c>
    </row>
    <row r="67" spans="2:21" s="14" customFormat="1" ht="18" customHeight="1" x14ac:dyDescent="0.25">
      <c r="B67" s="71" t="s">
        <v>66</v>
      </c>
      <c r="C67" s="112">
        <f>[1]Acumulado!C67</f>
        <v>2066.2142857142858</v>
      </c>
      <c r="D67" s="113">
        <f>[1]Acumulado!D67</f>
        <v>2071.3571428571427</v>
      </c>
      <c r="E67" s="113">
        <f>[1]Acumulado!E67</f>
        <v>2071.4285714285716</v>
      </c>
      <c r="F67" s="113">
        <f>[1]Acumulado!F67</f>
        <v>5.142857142856883</v>
      </c>
      <c r="G67" s="113">
        <f>[1]Acumulado!G67</f>
        <v>7.1428571428896248E-2</v>
      </c>
      <c r="H67" s="114">
        <f>[1]Acumulado!H67</f>
        <v>0.248902409513585</v>
      </c>
      <c r="I67" s="114">
        <f>[1]Acumulado!I67</f>
        <v>3.4483947722430131E-3</v>
      </c>
      <c r="J67" s="112">
        <f>[1]Acumulado!J67</f>
        <v>780.80761989795906</v>
      </c>
      <c r="K67" s="113">
        <f>[1]Acumulado!K67</f>
        <v>833.69165918367366</v>
      </c>
      <c r="L67" s="113">
        <f>[1]Acumulado!L67</f>
        <v>758.46836734693875</v>
      </c>
      <c r="M67" s="113">
        <f>[1]Acumulado!M67</f>
        <v>52.884039285714607</v>
      </c>
      <c r="N67" s="113">
        <f>[1]Acumulado!N67</f>
        <v>-75.223291836734916</v>
      </c>
      <c r="O67" s="114">
        <f>[1]Acumulado!O67</f>
        <v>6.7729922119133201</v>
      </c>
      <c r="P67" s="114">
        <f>[1]Acumulado!P67</f>
        <v>-9.0229152478736978</v>
      </c>
      <c r="Q67" s="116">
        <f>[1]Acumulado!AQ67</f>
        <v>37.789285714285711</v>
      </c>
      <c r="R67" s="114">
        <f>[1]Acumulado!AR67</f>
        <v>40.248571428571438</v>
      </c>
      <c r="S67" s="114">
        <f>[1]Acumulado!AS67</f>
        <v>36.615714285714283</v>
      </c>
      <c r="T67" s="117">
        <f>[1]Acumulado!AT67</f>
        <v>2.459285714285727</v>
      </c>
      <c r="U67" s="115">
        <f>[1]Acumulado!AU67</f>
        <v>-3.632857142857155</v>
      </c>
    </row>
    <row r="68" spans="2:21" s="14" customFormat="1" ht="18" customHeight="1" x14ac:dyDescent="0.25">
      <c r="B68" s="71" t="s">
        <v>67</v>
      </c>
      <c r="C68" s="112">
        <f>[1]Acumulado!C68</f>
        <v>10125.214285714286</v>
      </c>
      <c r="D68" s="113">
        <f>[1]Acumulado!D68</f>
        <v>10138.571428571429</v>
      </c>
      <c r="E68" s="113">
        <f>[1]Acumulado!E68</f>
        <v>9995.5</v>
      </c>
      <c r="F68" s="113">
        <f>[1]Acumulado!F68</f>
        <v>13.357142857143117</v>
      </c>
      <c r="G68" s="113">
        <f>[1]Acumulado!G68</f>
        <v>-143.07142857142935</v>
      </c>
      <c r="H68" s="114">
        <f>[1]Acumulado!H68</f>
        <v>0.1319196066397188</v>
      </c>
      <c r="I68" s="114">
        <f>[1]Acumulado!I68</f>
        <v>-1.4111596449204011</v>
      </c>
      <c r="J68" s="112">
        <f>[1]Acumulado!J68</f>
        <v>5139.7757403061223</v>
      </c>
      <c r="K68" s="113">
        <f>[1]Acumulado!K68</f>
        <v>5565.279112244898</v>
      </c>
      <c r="L68" s="113">
        <f>[1]Acumulado!L68</f>
        <v>5475.2493142857129</v>
      </c>
      <c r="M68" s="113">
        <f>[1]Acumulado!M68</f>
        <v>425.50337193877567</v>
      </c>
      <c r="N68" s="113">
        <f>[1]Acumulado!N68</f>
        <v>-90.029797959185089</v>
      </c>
      <c r="O68" s="114">
        <f>[1]Acumulado!O68</f>
        <v>8.278636917988047</v>
      </c>
      <c r="P68" s="114">
        <f>[1]Acumulado!P68</f>
        <v>-1.6177049909518293</v>
      </c>
      <c r="Q68" s="116">
        <f>[1]Acumulado!AQ68</f>
        <v>50.762142857142855</v>
      </c>
      <c r="R68" s="114">
        <f>[1]Acumulado!AR68</f>
        <v>54.892142857142858</v>
      </c>
      <c r="S68" s="114">
        <f>[1]Acumulado!AS68</f>
        <v>54.777142857142849</v>
      </c>
      <c r="T68" s="117">
        <f>[1]Acumulado!AT68</f>
        <v>4.1300000000000026</v>
      </c>
      <c r="U68" s="115">
        <f>[1]Acumulado!AU68</f>
        <v>-0.11500000000000909</v>
      </c>
    </row>
    <row r="69" spans="2:21" s="14" customFormat="1" ht="18" customHeight="1" x14ac:dyDescent="0.25">
      <c r="B69" s="71" t="s">
        <v>101</v>
      </c>
      <c r="C69" s="112">
        <f>[1]Acumulado!C69</f>
        <v>7263.1428571428569</v>
      </c>
      <c r="D69" s="113">
        <f>[1]Acumulado!D69</f>
        <v>7421</v>
      </c>
      <c r="E69" s="113">
        <f>[1]Acumulado!E69</f>
        <v>7427</v>
      </c>
      <c r="F69" s="113">
        <f>[1]Acumulado!F69</f>
        <v>157.85714285714312</v>
      </c>
      <c r="G69" s="113">
        <f>[1]Acumulado!G69</f>
        <v>6</v>
      </c>
      <c r="H69" s="114">
        <f>[1]Acumulado!H69</f>
        <v>2.1733999449274233</v>
      </c>
      <c r="I69" s="114">
        <f>[1]Acumulado!I69</f>
        <v>8.0851637245649144E-2</v>
      </c>
      <c r="J69" s="112">
        <f>[1]Acumulado!J69</f>
        <v>4025.908206122449</v>
      </c>
      <c r="K69" s="113">
        <f>[1]Acumulado!K69</f>
        <v>4258.0637857142856</v>
      </c>
      <c r="L69" s="113">
        <f>[1]Acumulado!L69</f>
        <v>3999.8108499999998</v>
      </c>
      <c r="M69" s="113">
        <f>[1]Acumulado!M69</f>
        <v>232.15557959183661</v>
      </c>
      <c r="N69" s="113">
        <f>[1]Acumulado!N69</f>
        <v>-258.25293571428574</v>
      </c>
      <c r="O69" s="114">
        <f>[1]Acumulado!O69</f>
        <v>5.7665393174832769</v>
      </c>
      <c r="P69" s="114">
        <f>[1]Acumulado!P69</f>
        <v>-6.0650321063934971</v>
      </c>
      <c r="Q69" s="116">
        <f>[1]Acumulado!AQ69</f>
        <v>55.429285714285719</v>
      </c>
      <c r="R69" s="114">
        <f>[1]Acumulado!AR69</f>
        <v>57.378571428571426</v>
      </c>
      <c r="S69" s="114">
        <f>[1]Acumulado!AS69</f>
        <v>53.854999999999997</v>
      </c>
      <c r="T69" s="117">
        <f>[1]Acumulado!AT69</f>
        <v>1.9492857142857076</v>
      </c>
      <c r="U69" s="115">
        <f>[1]Acumulado!AU69</f>
        <v>-3.5235714285714295</v>
      </c>
    </row>
    <row r="70" spans="2:21" s="14" customFormat="1" ht="18" customHeight="1" x14ac:dyDescent="0.25">
      <c r="B70" s="71" t="s">
        <v>69</v>
      </c>
      <c r="C70" s="112">
        <f>[1]Acumulado!C70</f>
        <v>971.85714285714289</v>
      </c>
      <c r="D70" s="113">
        <f>[1]Acumulado!D70</f>
        <v>1031</v>
      </c>
      <c r="E70" s="113">
        <f>[1]Acumulado!E70</f>
        <v>1016.2142857142857</v>
      </c>
      <c r="F70" s="113">
        <f>[1]Acumulado!F70</f>
        <v>59.14285714285711</v>
      </c>
      <c r="G70" s="113">
        <f>[1]Acumulado!G70</f>
        <v>-14.785714285714334</v>
      </c>
      <c r="H70" s="114">
        <f>[1]Acumulado!H70</f>
        <v>6.0855504924298032</v>
      </c>
      <c r="I70" s="114">
        <f>[1]Acumulado!I70</f>
        <v>-1.4341138977414514</v>
      </c>
      <c r="J70" s="112">
        <f>[1]Acumulado!J70</f>
        <v>300.7897857142857</v>
      </c>
      <c r="K70" s="113">
        <f>[1]Acumulado!K70</f>
        <v>375.97624285714284</v>
      </c>
      <c r="L70" s="113">
        <f>[1]Acumulado!L70</f>
        <v>353.78048622448978</v>
      </c>
      <c r="M70" s="113">
        <f>[1]Acumulado!M70</f>
        <v>75.186457142857137</v>
      </c>
      <c r="N70" s="113">
        <f>[1]Acumulado!N70</f>
        <v>-22.195756632653058</v>
      </c>
      <c r="O70" s="114">
        <f>[1]Acumulado!O70</f>
        <v>24.996346522975109</v>
      </c>
      <c r="P70" s="114">
        <f>[1]Acumulado!P70</f>
        <v>-5.9034997700869729</v>
      </c>
      <c r="Q70" s="116">
        <f>[1]Acumulado!AQ70</f>
        <v>30.95</v>
      </c>
      <c r="R70" s="114">
        <f>[1]Acumulado!AR70</f>
        <v>36.467142857142854</v>
      </c>
      <c r="S70" s="114">
        <f>[1]Acumulado!AS70</f>
        <v>34.813571428571429</v>
      </c>
      <c r="T70" s="117">
        <f>[1]Acumulado!AT70</f>
        <v>5.5171428571428542</v>
      </c>
      <c r="U70" s="115">
        <f>[1]Acumulado!AU70</f>
        <v>-1.6535714285714249</v>
      </c>
    </row>
    <row r="71" spans="2:21" s="14" customFormat="1" ht="18" customHeight="1" x14ac:dyDescent="0.25">
      <c r="B71" s="71" t="s">
        <v>70</v>
      </c>
      <c r="C71" s="112">
        <f>[1]Acumulado!C71</f>
        <v>3308</v>
      </c>
      <c r="D71" s="113">
        <f>[1]Acumulado!D71</f>
        <v>3287</v>
      </c>
      <c r="E71" s="113">
        <f>[1]Acumulado!E71</f>
        <v>3278</v>
      </c>
      <c r="F71" s="113">
        <f>[1]Acumulado!F71</f>
        <v>-21</v>
      </c>
      <c r="G71" s="113">
        <f>[1]Acumulado!G71</f>
        <v>-9</v>
      </c>
      <c r="H71" s="114">
        <f>[1]Acumulado!H71</f>
        <v>-0.63482466747278865</v>
      </c>
      <c r="I71" s="114">
        <f>[1]Acumulado!I71</f>
        <v>-0.27380590203833766</v>
      </c>
      <c r="J71" s="112">
        <f>[1]Acumulado!J71</f>
        <v>1089.0881142857138</v>
      </c>
      <c r="K71" s="113">
        <f>[1]Acumulado!K71</f>
        <v>929.51664285714298</v>
      </c>
      <c r="L71" s="113">
        <f>[1]Acumulado!L71</f>
        <v>748.27374285714291</v>
      </c>
      <c r="M71" s="113">
        <f>[1]Acumulado!M71</f>
        <v>-159.57147142857082</v>
      </c>
      <c r="N71" s="113">
        <f>[1]Acumulado!N71</f>
        <v>-181.24290000000008</v>
      </c>
      <c r="O71" s="114">
        <f>[1]Acumulado!O71</f>
        <v>-14.651842154500683</v>
      </c>
      <c r="P71" s="114">
        <f>[1]Acumulado!P71</f>
        <v>-19.498618060554207</v>
      </c>
      <c r="Q71" s="116">
        <f>[1]Acumulado!AQ71</f>
        <v>32.922857142857133</v>
      </c>
      <c r="R71" s="114">
        <f>[1]Acumulado!AR71</f>
        <v>28.278571428571432</v>
      </c>
      <c r="S71" s="114">
        <f>[1]Acumulado!AS71</f>
        <v>22.827142857142857</v>
      </c>
      <c r="T71" s="117">
        <f>[1]Acumulado!AT71</f>
        <v>-4.6442857142857008</v>
      </c>
      <c r="U71" s="115">
        <f>[1]Acumulado!AU71</f>
        <v>-5.4514285714285755</v>
      </c>
    </row>
    <row r="72" spans="2:21" s="14" customFormat="1" ht="18" customHeight="1" x14ac:dyDescent="0.25">
      <c r="B72" s="71" t="s">
        <v>71</v>
      </c>
      <c r="C72" s="112">
        <f>[1]Acumulado!C72</f>
        <v>3676</v>
      </c>
      <c r="D72" s="113">
        <f>[1]Acumulado!D72</f>
        <v>3675.7857142857142</v>
      </c>
      <c r="E72" s="113">
        <f>[1]Acumulado!E72</f>
        <v>3581.7857142857142</v>
      </c>
      <c r="F72" s="113">
        <f>[1]Acumulado!F72</f>
        <v>-0.21428571428577925</v>
      </c>
      <c r="G72" s="113">
        <f>[1]Acumulado!G72</f>
        <v>-94</v>
      </c>
      <c r="H72" s="114">
        <f>[1]Acumulado!H72</f>
        <v>-5.8293175812185183E-3</v>
      </c>
      <c r="I72" s="114">
        <f>[1]Acumulado!I72</f>
        <v>-2.5572763840578272</v>
      </c>
      <c r="J72" s="112">
        <f>[1]Acumulado!J72</f>
        <v>1055.2745714285713</v>
      </c>
      <c r="K72" s="113">
        <f>[1]Acumulado!K72</f>
        <v>1458.2104484693875</v>
      </c>
      <c r="L72" s="113">
        <f>[1]Acumulado!L72</f>
        <v>1406.1579030612245</v>
      </c>
      <c r="M72" s="113">
        <f>[1]Acumulado!M72</f>
        <v>402.93587704081619</v>
      </c>
      <c r="N72" s="113">
        <f>[1]Acumulado!N72</f>
        <v>-52.052545408163041</v>
      </c>
      <c r="O72" s="114">
        <f>[1]Acumulado!O72</f>
        <v>38.183036713880483</v>
      </c>
      <c r="P72" s="114">
        <f>[1]Acumulado!P72</f>
        <v>-3.5696181893909773</v>
      </c>
      <c r="Q72" s="116">
        <f>[1]Acumulado!AQ72</f>
        <v>28.707142857142856</v>
      </c>
      <c r="R72" s="114">
        <f>[1]Acumulado!AR72</f>
        <v>39.670714285714283</v>
      </c>
      <c r="S72" s="114">
        <f>[1]Acumulado!AS72</f>
        <v>39.258571428571429</v>
      </c>
      <c r="T72" s="117">
        <f>[1]Acumulado!AT72</f>
        <v>10.963571428571427</v>
      </c>
      <c r="U72" s="115">
        <f>[1]Acumulado!AU72</f>
        <v>-0.41214285714285381</v>
      </c>
    </row>
    <row r="73" spans="2:21" s="14" customFormat="1" ht="18" customHeight="1" x14ac:dyDescent="0.25">
      <c r="B73" s="71" t="s">
        <v>72</v>
      </c>
      <c r="C73" s="112">
        <f>[1]Acumulado!C73</f>
        <v>827.07142857142856</v>
      </c>
      <c r="D73" s="113">
        <f>[1]Acumulado!D73</f>
        <v>807.64285714285711</v>
      </c>
      <c r="E73" s="113" t="s">
        <v>14</v>
      </c>
      <c r="F73" s="113">
        <f>[1]Acumulado!F73</f>
        <v>-19.428571428571445</v>
      </c>
      <c r="G73" s="113" t="s">
        <v>15</v>
      </c>
      <c r="H73" s="114">
        <f>[1]Acumulado!H73</f>
        <v>-2.3490802314534931</v>
      </c>
      <c r="I73" s="114" t="s">
        <v>15</v>
      </c>
      <c r="J73" s="112">
        <f>[1]Acumulado!J73</f>
        <v>408.46104030612236</v>
      </c>
      <c r="K73" s="113">
        <f>[1]Acumulado!K73</f>
        <v>410.03450969387757</v>
      </c>
      <c r="L73" s="113" t="s">
        <v>14</v>
      </c>
      <c r="M73" s="113">
        <f>[1]Acumulado!M73</f>
        <v>1.5734693877552104</v>
      </c>
      <c r="N73" s="113" t="s">
        <v>15</v>
      </c>
      <c r="O73" s="114">
        <f>[1]Acumulado!O73</f>
        <v>0.38521896398637789</v>
      </c>
      <c r="P73" s="114" t="s">
        <v>15</v>
      </c>
      <c r="Q73" s="116">
        <f>[1]Acumulado!AQ73</f>
        <v>49.386428571428567</v>
      </c>
      <c r="R73" s="114">
        <f>[1]Acumulado!AR73</f>
        <v>50.769285714285722</v>
      </c>
      <c r="S73" s="114" t="s">
        <v>14</v>
      </c>
      <c r="T73" s="117">
        <f>[1]Acumulado!AT73</f>
        <v>1.382857142857155</v>
      </c>
      <c r="U73" s="115" t="s">
        <v>15</v>
      </c>
    </row>
    <row r="74" spans="2:21" s="14" customFormat="1" ht="18" customHeight="1" x14ac:dyDescent="0.25">
      <c r="B74" s="71" t="s">
        <v>73</v>
      </c>
      <c r="C74" s="112">
        <f>[1]Acumulado!C74</f>
        <v>5980.0714285714284</v>
      </c>
      <c r="D74" s="113">
        <f>[1]Acumulado!D74</f>
        <v>6090.7857142857147</v>
      </c>
      <c r="E74" s="113">
        <f>[1]Acumulado!E74</f>
        <v>6110.4285714285716</v>
      </c>
      <c r="F74" s="113">
        <f>[1]Acumulado!F74</f>
        <v>110.71428571428623</v>
      </c>
      <c r="G74" s="113">
        <f>[1]Acumulado!G74</f>
        <v>19.642857142856883</v>
      </c>
      <c r="H74" s="114">
        <f>[1]Acumulado!H74</f>
        <v>1.8513873460661134</v>
      </c>
      <c r="I74" s="114">
        <f>[1]Acumulado!I74</f>
        <v>0.3225012020499296</v>
      </c>
      <c r="J74" s="112">
        <f>[1]Acumulado!J74</f>
        <v>3196.4336081632655</v>
      </c>
      <c r="K74" s="113">
        <f>[1]Acumulado!K74</f>
        <v>3149.8933377551025</v>
      </c>
      <c r="L74" s="113">
        <f>[1]Acumulado!L74</f>
        <v>3025.3168316326532</v>
      </c>
      <c r="M74" s="113">
        <f>[1]Acumulado!M74</f>
        <v>-46.540270408162996</v>
      </c>
      <c r="N74" s="113">
        <f>[1]Acumulado!N74</f>
        <v>-124.57650612244925</v>
      </c>
      <c r="O74" s="114">
        <f>[1]Acumulado!O74</f>
        <v>-1.4560061654121492</v>
      </c>
      <c r="P74" s="114">
        <f>[1]Acumulado!P74</f>
        <v>-3.9549436366386193</v>
      </c>
      <c r="Q74" s="116">
        <f>[1]Acumulado!AQ74</f>
        <v>53.451428571428572</v>
      </c>
      <c r="R74" s="114">
        <f>[1]Acumulado!AR74</f>
        <v>51.715714285714292</v>
      </c>
      <c r="S74" s="114">
        <f>[1]Acumulado!AS74</f>
        <v>49.510714285714286</v>
      </c>
      <c r="T74" s="117">
        <f>[1]Acumulado!AT74</f>
        <v>-1.7357142857142804</v>
      </c>
      <c r="U74" s="115">
        <f>[1]Acumulado!AU74</f>
        <v>-2.2050000000000054</v>
      </c>
    </row>
    <row r="75" spans="2:21" s="14" customFormat="1" ht="18" customHeight="1" x14ac:dyDescent="0.25">
      <c r="B75" s="71" t="s">
        <v>74</v>
      </c>
      <c r="C75" s="112">
        <f>[1]Acumulado!C75</f>
        <v>2760.0714285714284</v>
      </c>
      <c r="D75" s="113">
        <f>[1]Acumulado!D75</f>
        <v>3087.7857142857142</v>
      </c>
      <c r="E75" s="113">
        <f>[1]Acumulado!E75</f>
        <v>3125.5714285714284</v>
      </c>
      <c r="F75" s="113">
        <f>[1]Acumulado!F75</f>
        <v>327.71428571428578</v>
      </c>
      <c r="G75" s="113">
        <f>[1]Acumulado!G75</f>
        <v>37.785714285714221</v>
      </c>
      <c r="H75" s="114">
        <f>[1]Acumulado!H75</f>
        <v>11.873398721565188</v>
      </c>
      <c r="I75" s="114">
        <f>[1]Acumulado!I75</f>
        <v>1.2237155613129991</v>
      </c>
      <c r="J75" s="112">
        <f>[1]Acumulado!J75</f>
        <v>1116.8234739795917</v>
      </c>
      <c r="K75" s="113">
        <f>[1]Acumulado!K75</f>
        <v>1217.977075</v>
      </c>
      <c r="L75" s="113">
        <f>[1]Acumulado!L75</f>
        <v>1284.4982295918364</v>
      </c>
      <c r="M75" s="113">
        <f>[1]Acumulado!M75</f>
        <v>101.15360102040836</v>
      </c>
      <c r="N75" s="113">
        <f>[1]Acumulado!N75</f>
        <v>66.521154591836421</v>
      </c>
      <c r="O75" s="114">
        <f>[1]Acumulado!O75</f>
        <v>9.0572595738847017</v>
      </c>
      <c r="P75" s="114">
        <f>[1]Acumulado!P75</f>
        <v>5.4616097426822607</v>
      </c>
      <c r="Q75" s="116">
        <f>[1]Acumulado!AQ75</f>
        <v>40.463571428571427</v>
      </c>
      <c r="R75" s="114">
        <f>[1]Acumulado!AR75</f>
        <v>39.445</v>
      </c>
      <c r="S75" s="114">
        <f>[1]Acumulado!AS75</f>
        <v>41.096428571428568</v>
      </c>
      <c r="T75" s="117">
        <f>[1]Acumulado!AT75</f>
        <v>-1.0185714285714269</v>
      </c>
      <c r="U75" s="115">
        <f>[1]Acumulado!AU75</f>
        <v>1.6514285714285677</v>
      </c>
    </row>
    <row r="76" spans="2:21" s="14" customFormat="1" ht="18" customHeight="1" x14ac:dyDescent="0.25">
      <c r="B76" s="71" t="s">
        <v>75</v>
      </c>
      <c r="C76" s="112">
        <f>[1]Acumulado!C76</f>
        <v>869.92857142857144</v>
      </c>
      <c r="D76" s="113">
        <f>[1]Acumulado!D76</f>
        <v>905.5</v>
      </c>
      <c r="E76" s="113">
        <f>[1]Acumulado!E76</f>
        <v>871.42857142857144</v>
      </c>
      <c r="F76" s="113">
        <f>[1]Acumulado!F76</f>
        <v>35.571428571428555</v>
      </c>
      <c r="G76" s="113">
        <f>[1]Acumulado!G76</f>
        <v>-34.071428571428555</v>
      </c>
      <c r="H76" s="114">
        <f>[1]Acumulado!H76</f>
        <v>4.0890056654897755</v>
      </c>
      <c r="I76" s="114">
        <f>[1]Acumulado!I76</f>
        <v>-3.7627198864084499</v>
      </c>
      <c r="J76" s="112">
        <f>[1]Acumulado!J76</f>
        <v>291.9977387755103</v>
      </c>
      <c r="K76" s="113">
        <f>[1]Acumulado!K76</f>
        <v>217.72747499999997</v>
      </c>
      <c r="L76" s="113">
        <f>[1]Acumulado!L76</f>
        <v>231.12775510204082</v>
      </c>
      <c r="M76" s="113">
        <f>[1]Acumulado!M76</f>
        <v>-74.27026377551033</v>
      </c>
      <c r="N76" s="113">
        <f>[1]Acumulado!N76</f>
        <v>13.400280102040853</v>
      </c>
      <c r="O76" s="114">
        <f>[1]Acumulado!O76</f>
        <v>-25.435218809214742</v>
      </c>
      <c r="P76" s="114">
        <f>[1]Acumulado!P76</f>
        <v>6.1546114481145997</v>
      </c>
      <c r="Q76" s="116">
        <f>[1]Acumulado!AQ76</f>
        <v>33.565714285714293</v>
      </c>
      <c r="R76" s="114">
        <f>[1]Acumulado!AR76</f>
        <v>24.044999999999998</v>
      </c>
      <c r="S76" s="114">
        <f>[1]Acumulado!AS76</f>
        <v>26.522857142857141</v>
      </c>
      <c r="T76" s="117">
        <f>[1]Acumulado!AT76</f>
        <v>-9.5207142857142948</v>
      </c>
      <c r="U76" s="115">
        <f>[1]Acumulado!AU76</f>
        <v>2.4778571428571432</v>
      </c>
    </row>
    <row r="77" spans="2:21" s="14" customFormat="1" ht="18" customHeight="1" x14ac:dyDescent="0.25">
      <c r="B77" s="71" t="s">
        <v>102</v>
      </c>
      <c r="C77" s="112">
        <f>[1]Acumulado!C77</f>
        <v>559.78571428571433</v>
      </c>
      <c r="D77" s="113">
        <f>[1]Acumulado!D77</f>
        <v>573</v>
      </c>
      <c r="E77" s="113" t="s">
        <v>14</v>
      </c>
      <c r="F77" s="113">
        <f>[1]Acumulado!F77</f>
        <v>13.214285714285666</v>
      </c>
      <c r="G77" s="113" t="s">
        <v>15</v>
      </c>
      <c r="H77" s="114">
        <f>[1]Acumulado!H77</f>
        <v>2.3605971672833848</v>
      </c>
      <c r="I77" s="114" t="s">
        <v>15</v>
      </c>
      <c r="J77" s="112">
        <f>[1]Acumulado!J77</f>
        <v>183.64170204081631</v>
      </c>
      <c r="K77" s="113">
        <f>[1]Acumulado!K77</f>
        <v>208.7234357142857</v>
      </c>
      <c r="L77" s="113" t="s">
        <v>14</v>
      </c>
      <c r="M77" s="113">
        <f>[1]Acumulado!M77</f>
        <v>25.081733673469387</v>
      </c>
      <c r="N77" s="113" t="s">
        <v>15</v>
      </c>
      <c r="O77" s="114">
        <f>[1]Acumulado!O77</f>
        <v>13.657972777825101</v>
      </c>
      <c r="P77" s="114" t="s">
        <v>15</v>
      </c>
      <c r="Q77" s="116">
        <f>[1]Acumulado!AQ77</f>
        <v>32.805714285714281</v>
      </c>
      <c r="R77" s="114">
        <f>[1]Acumulado!AR77</f>
        <v>36.426428571428573</v>
      </c>
      <c r="S77" s="114" t="s">
        <v>14</v>
      </c>
      <c r="T77" s="117">
        <f>[1]Acumulado!AT77</f>
        <v>3.6207142857142927</v>
      </c>
      <c r="U77" s="115" t="s">
        <v>15</v>
      </c>
    </row>
    <row r="78" spans="2:21" s="14" customFormat="1" ht="18" customHeight="1" x14ac:dyDescent="0.25">
      <c r="B78" s="71" t="s">
        <v>77</v>
      </c>
      <c r="C78" s="112">
        <f>[1]Acumulado!C78</f>
        <v>675.21428571428567</v>
      </c>
      <c r="D78" s="113">
        <f>[1]Acumulado!D78</f>
        <v>682.71428571428567</v>
      </c>
      <c r="E78" s="113">
        <f>[1]Acumulado!E78</f>
        <v>686.07142857142856</v>
      </c>
      <c r="F78" s="113">
        <f>[1]Acumulado!F78</f>
        <v>7.5</v>
      </c>
      <c r="G78" s="113">
        <f>[1]Acumulado!G78</f>
        <v>3.3571428571428896</v>
      </c>
      <c r="H78" s="114">
        <f>[1]Acumulado!H78</f>
        <v>1.1107584893684574</v>
      </c>
      <c r="I78" s="114">
        <f>[1]Acumulado!I78</f>
        <v>0.49173467252563441</v>
      </c>
      <c r="J78" s="112">
        <f>[1]Acumulado!J78</f>
        <v>186.01671275510202</v>
      </c>
      <c r="K78" s="113">
        <f>[1]Acumulado!K78</f>
        <v>184.00125306122447</v>
      </c>
      <c r="L78" s="113">
        <f>[1]Acumulado!L78</f>
        <v>209.3399948979592</v>
      </c>
      <c r="M78" s="113">
        <f>[1]Acumulado!M78</f>
        <v>-2.0154596938775455</v>
      </c>
      <c r="N78" s="113">
        <f>[1]Acumulado!N78</f>
        <v>25.338741836734727</v>
      </c>
      <c r="O78" s="114">
        <f>[1]Acumulado!O78</f>
        <v>-1.0834831258043853</v>
      </c>
      <c r="P78" s="114">
        <f>[1]Acumulado!P78</f>
        <v>13.770961564214733</v>
      </c>
      <c r="Q78" s="116">
        <f>[1]Acumulado!AQ78</f>
        <v>27.549285714285713</v>
      </c>
      <c r="R78" s="114">
        <f>[1]Acumulado!AR78</f>
        <v>26.951428571428572</v>
      </c>
      <c r="S78" s="114">
        <f>[1]Acumulado!AS78</f>
        <v>30.512857142857147</v>
      </c>
      <c r="T78" s="117">
        <f>[1]Acumulado!AT78</f>
        <v>-0.59785714285714064</v>
      </c>
      <c r="U78" s="115">
        <f>[1]Acumulado!AU78</f>
        <v>3.5614285714285749</v>
      </c>
    </row>
    <row r="79" spans="2:21" s="14" customFormat="1" ht="18" customHeight="1" x14ac:dyDescent="0.25">
      <c r="B79" s="71" t="s">
        <v>78</v>
      </c>
      <c r="C79" s="112">
        <f>[1]Acumulado!C79</f>
        <v>3630.1428571428573</v>
      </c>
      <c r="D79" s="113">
        <f>[1]Acumulado!D79</f>
        <v>3631</v>
      </c>
      <c r="E79" s="113">
        <f>[1]Acumulado!E79</f>
        <v>3488.9285714285716</v>
      </c>
      <c r="F79" s="113">
        <f>[1]Acumulado!F79</f>
        <v>0.85714285714266225</v>
      </c>
      <c r="G79" s="113">
        <f>[1]Acumulado!G79</f>
        <v>-142.07142857142844</v>
      </c>
      <c r="H79" s="114">
        <f>[1]Acumulado!H79</f>
        <v>2.3611821652025355E-2</v>
      </c>
      <c r="I79" s="114">
        <f>[1]Acumulado!I79</f>
        <v>-3.9127355706810363</v>
      </c>
      <c r="J79" s="112">
        <f>[1]Acumulado!J79</f>
        <v>1511.0210346938779</v>
      </c>
      <c r="K79" s="113">
        <f>[1]Acumulado!K79</f>
        <v>1802.5321428571428</v>
      </c>
      <c r="L79" s="113">
        <f>[1]Acumulado!L79</f>
        <v>1729.7111020408165</v>
      </c>
      <c r="M79" s="113">
        <f>[1]Acumulado!M79</f>
        <v>291.51110816326491</v>
      </c>
      <c r="N79" s="113">
        <f>[1]Acumulado!N79</f>
        <v>-72.821040816326331</v>
      </c>
      <c r="O79" s="114">
        <f>[1]Acumulado!O79</f>
        <v>19.292326279383865</v>
      </c>
      <c r="P79" s="114">
        <f>[1]Acumulado!P79</f>
        <v>-4.0399302228752321</v>
      </c>
      <c r="Q79" s="116">
        <f>[1]Acumulado!AQ79</f>
        <v>41.624285714285726</v>
      </c>
      <c r="R79" s="114">
        <f>[1]Acumulado!AR79</f>
        <v>49.642857142857146</v>
      </c>
      <c r="S79" s="114">
        <f>[1]Acumulado!AS79</f>
        <v>49.57714285714286</v>
      </c>
      <c r="T79" s="117">
        <f>[1]Acumulado!AT79</f>
        <v>8.0185714285714198</v>
      </c>
      <c r="U79" s="115">
        <f>[1]Acumulado!AU79</f>
        <v>-6.5714285714285836E-2</v>
      </c>
    </row>
    <row r="80" spans="2:21" s="14" customFormat="1" ht="18" customHeight="1" x14ac:dyDescent="0.25">
      <c r="B80" s="71" t="s">
        <v>79</v>
      </c>
      <c r="C80" s="112">
        <f>[1]Acumulado!C80</f>
        <v>4193.0714285714284</v>
      </c>
      <c r="D80" s="113">
        <f>[1]Acumulado!D80</f>
        <v>4187.5714285714284</v>
      </c>
      <c r="E80" s="113">
        <f>[1]Acumulado!E80</f>
        <v>4180.6428571428569</v>
      </c>
      <c r="F80" s="113">
        <f>[1]Acumulado!F80</f>
        <v>-5.5</v>
      </c>
      <c r="G80" s="113">
        <f>[1]Acumulado!G80</f>
        <v>-6.9285714285715585</v>
      </c>
      <c r="H80" s="114">
        <f>[1]Acumulado!H80</f>
        <v>-0.13116876479907225</v>
      </c>
      <c r="I80" s="114">
        <f>[1]Acumulado!I80</f>
        <v>-0.16545559990448488</v>
      </c>
      <c r="J80" s="112">
        <f>[1]Acumulado!J80</f>
        <v>1624.1263168367345</v>
      </c>
      <c r="K80" s="113">
        <f>[1]Acumulado!K80</f>
        <v>1708.1702081632652</v>
      </c>
      <c r="L80" s="113">
        <f>[1]Acumulado!L80</f>
        <v>1725.3214454081633</v>
      </c>
      <c r="M80" s="113">
        <f>[1]Acumulado!M80</f>
        <v>84.043891326530684</v>
      </c>
      <c r="N80" s="113">
        <f>[1]Acumulado!N80</f>
        <v>17.151237244898084</v>
      </c>
      <c r="O80" s="114">
        <f>[1]Acumulado!O80</f>
        <v>5.1747139649963136</v>
      </c>
      <c r="P80" s="114">
        <f>[1]Acumulado!P80</f>
        <v>1.0040707397268145</v>
      </c>
      <c r="Q80" s="116">
        <f>[1]Acumulado!AQ80</f>
        <v>38.73357142857143</v>
      </c>
      <c r="R80" s="114">
        <f>[1]Acumulado!AR80</f>
        <v>40.791428571428575</v>
      </c>
      <c r="S80" s="114">
        <f>[1]Acumulado!AS80</f>
        <v>41.269285714285722</v>
      </c>
      <c r="T80" s="117">
        <f>[1]Acumulado!AT80</f>
        <v>2.057857142857145</v>
      </c>
      <c r="U80" s="115">
        <f>[1]Acumulado!AU80</f>
        <v>0.47785714285714675</v>
      </c>
    </row>
    <row r="81" spans="1:23" s="14" customFormat="1" ht="18" customHeight="1" x14ac:dyDescent="0.25">
      <c r="B81" s="71" t="s">
        <v>80</v>
      </c>
      <c r="C81" s="112">
        <f>[1]Acumulado!C81</f>
        <v>1186.2857142857142</v>
      </c>
      <c r="D81" s="113">
        <f>[1]Acumulado!D81</f>
        <v>1221.2142857142858</v>
      </c>
      <c r="E81" s="113">
        <f>[1]Acumulado!E81</f>
        <v>1271.2857142857142</v>
      </c>
      <c r="F81" s="113">
        <f>[1]Acumulado!F81</f>
        <v>34.928571428571558</v>
      </c>
      <c r="G81" s="113">
        <f>[1]Acumulado!G81</f>
        <v>50.071428571428442</v>
      </c>
      <c r="H81" s="114">
        <f>[1]Acumulado!H81</f>
        <v>2.9443641618497329</v>
      </c>
      <c r="I81" s="114">
        <f>[1]Acumulado!I81</f>
        <v>4.1001345265251121</v>
      </c>
      <c r="J81" s="112">
        <f>[1]Acumulado!J81</f>
        <v>271.60011428571426</v>
      </c>
      <c r="K81" s="113">
        <f>[1]Acumulado!K81</f>
        <v>279.23064642857145</v>
      </c>
      <c r="L81" s="113">
        <f>[1]Acumulado!L81</f>
        <v>302.63864489795918</v>
      </c>
      <c r="M81" s="113">
        <f>[1]Acumulado!M81</f>
        <v>7.6305321428571915</v>
      </c>
      <c r="N81" s="113">
        <f>[1]Acumulado!N81</f>
        <v>23.407998469387735</v>
      </c>
      <c r="O81" s="114">
        <f>[1]Acumulado!O81</f>
        <v>2.809473097213111</v>
      </c>
      <c r="P81" s="114">
        <f>[1]Acumulado!P81</f>
        <v>8.3830334416303387</v>
      </c>
      <c r="Q81" s="116">
        <f>[1]Acumulado!AQ81</f>
        <v>22.895</v>
      </c>
      <c r="R81" s="114">
        <f>[1]Acumulado!AR81</f>
        <v>22.865000000000002</v>
      </c>
      <c r="S81" s="114">
        <f>[1]Acumulado!AS81</f>
        <v>23.805714285714284</v>
      </c>
      <c r="T81" s="117">
        <f>[1]Acumulado!AT81</f>
        <v>-2.9999999999997584E-2</v>
      </c>
      <c r="U81" s="115">
        <f>[1]Acumulado!AU81</f>
        <v>0.94071428571428228</v>
      </c>
    </row>
    <row r="82" spans="1:23" s="14" customFormat="1" ht="18" customHeight="1" x14ac:dyDescent="0.25">
      <c r="B82" s="71" t="s">
        <v>81</v>
      </c>
      <c r="C82" s="112">
        <f>[1]Acumulado!C82</f>
        <v>5117.5</v>
      </c>
      <c r="D82" s="113">
        <f>[1]Acumulado!D82</f>
        <v>5209.5714285714284</v>
      </c>
      <c r="E82" s="113">
        <f>[1]Acumulado!E82</f>
        <v>5221.5714285714284</v>
      </c>
      <c r="F82" s="113">
        <f>[1]Acumulado!F82</f>
        <v>92.071428571428442</v>
      </c>
      <c r="G82" s="113">
        <f>[1]Acumulado!G82</f>
        <v>12</v>
      </c>
      <c r="H82" s="114">
        <f>[1]Acumulado!H82</f>
        <v>1.7991485798031892</v>
      </c>
      <c r="I82" s="114">
        <f>[1]Acumulado!I82</f>
        <v>0.23034524364493603</v>
      </c>
      <c r="J82" s="112">
        <f>[1]Acumulado!J82</f>
        <v>2598.3375178571423</v>
      </c>
      <c r="K82" s="113">
        <f>[1]Acumulado!K82</f>
        <v>2888.9306244897962</v>
      </c>
      <c r="L82" s="113">
        <f>[1]Acumulado!L82</f>
        <v>2163.8564969387758</v>
      </c>
      <c r="M82" s="113">
        <f>[1]Acumulado!M82</f>
        <v>290.59310663265387</v>
      </c>
      <c r="N82" s="113">
        <f>[1]Acumulado!N82</f>
        <v>-725.07412755102041</v>
      </c>
      <c r="O82" s="114">
        <f>[1]Acumulado!O82</f>
        <v>11.183809056196313</v>
      </c>
      <c r="P82" s="114">
        <f>[1]Acumulado!P82</f>
        <v>-25.098357205413102</v>
      </c>
      <c r="Q82" s="116">
        <f>[1]Acumulado!AQ82</f>
        <v>50.773571428571422</v>
      </c>
      <c r="R82" s="114">
        <f>[1]Acumulado!AR82</f>
        <v>55.454285714285724</v>
      </c>
      <c r="S82" s="114">
        <f>[1]Acumulado!AS82</f>
        <v>41.440714285714293</v>
      </c>
      <c r="T82" s="117">
        <f>[1]Acumulado!AT82</f>
        <v>4.680714285714302</v>
      </c>
      <c r="U82" s="115">
        <f>[1]Acumulado!AU82</f>
        <v>-14.013571428571431</v>
      </c>
    </row>
    <row r="83" spans="1:23" s="14" customFormat="1" ht="18" customHeight="1" x14ac:dyDescent="0.25">
      <c r="B83" s="71" t="s">
        <v>82</v>
      </c>
      <c r="C83" s="112">
        <f>[1]Acumulado!C83</f>
        <v>3173.6428571428573</v>
      </c>
      <c r="D83" s="113">
        <f>[1]Acumulado!D83</f>
        <v>3107.7857142857142</v>
      </c>
      <c r="E83" s="113">
        <f>[1]Acumulado!E83</f>
        <v>3196</v>
      </c>
      <c r="F83" s="113">
        <f>[1]Acumulado!F83</f>
        <v>-65.857142857143117</v>
      </c>
      <c r="G83" s="113">
        <f>[1]Acumulado!G83</f>
        <v>88.214285714285779</v>
      </c>
      <c r="H83" s="114">
        <f>[1]Acumulado!H83</f>
        <v>-2.0751277261371603</v>
      </c>
      <c r="I83" s="114">
        <f>[1]Acumulado!I83</f>
        <v>2.8384931853179918</v>
      </c>
      <c r="J83" s="112">
        <f>[1]Acumulado!J83</f>
        <v>1340.1387030612245</v>
      </c>
      <c r="K83" s="113">
        <f>[1]Acumulado!K83</f>
        <v>1391.0670841836734</v>
      </c>
      <c r="L83" s="113">
        <f>[1]Acumulado!L83</f>
        <v>1405.9432285714286</v>
      </c>
      <c r="M83" s="113">
        <f>[1]Acumulado!M83</f>
        <v>50.928381122448855</v>
      </c>
      <c r="N83" s="113">
        <f>[1]Acumulado!N83</f>
        <v>14.876144387755176</v>
      </c>
      <c r="O83" s="114">
        <f>[1]Acumulado!O83</f>
        <v>3.8002320958356872</v>
      </c>
      <c r="P83" s="114">
        <f>[1]Acumulado!P83</f>
        <v>1.0694052470147319</v>
      </c>
      <c r="Q83" s="116">
        <f>[1]Acumulado!AQ83</f>
        <v>42.227142857142859</v>
      </c>
      <c r="R83" s="114">
        <f>[1]Acumulado!AR83</f>
        <v>44.760714285714286</v>
      </c>
      <c r="S83" s="114">
        <f>[1]Acumulado!AS83</f>
        <v>43.990714285714283</v>
      </c>
      <c r="T83" s="117">
        <f>[1]Acumulado!AT83</f>
        <v>2.5335714285714275</v>
      </c>
      <c r="U83" s="115">
        <f>[1]Acumulado!AU83</f>
        <v>-0.77000000000000313</v>
      </c>
    </row>
    <row r="84" spans="1:23" s="14" customFormat="1" ht="18" customHeight="1" x14ac:dyDescent="0.25">
      <c r="B84" s="71" t="s">
        <v>83</v>
      </c>
      <c r="C84" s="112">
        <f>[1]Acumulado!C84</f>
        <v>2983.5</v>
      </c>
      <c r="D84" s="113">
        <f>[1]Acumulado!D84</f>
        <v>3028.0714285714284</v>
      </c>
      <c r="E84" s="113">
        <f>[1]Acumulado!E84</f>
        <v>2979.5714285714284</v>
      </c>
      <c r="F84" s="113">
        <f>[1]Acumulado!F84</f>
        <v>44.571428571428442</v>
      </c>
      <c r="G84" s="113">
        <f>[1]Acumulado!G84</f>
        <v>-48.5</v>
      </c>
      <c r="H84" s="114">
        <f>[1]Acumulado!H84</f>
        <v>1.4939309056956063</v>
      </c>
      <c r="I84" s="114">
        <f>[1]Acumulado!I84</f>
        <v>-1.6016795225626823</v>
      </c>
      <c r="J84" s="112">
        <f>[1]Acumulado!J84</f>
        <v>738.18183214285727</v>
      </c>
      <c r="K84" s="113">
        <f>[1]Acumulado!K84</f>
        <v>881.32018928571438</v>
      </c>
      <c r="L84" s="113">
        <f>[1]Acumulado!L84</f>
        <v>793.24704489795931</v>
      </c>
      <c r="M84" s="113">
        <f>[1]Acumulado!M84</f>
        <v>143.1383571428571</v>
      </c>
      <c r="N84" s="113">
        <f>[1]Acumulado!N84</f>
        <v>-88.073144387755065</v>
      </c>
      <c r="O84" s="114">
        <f>[1]Acumulado!O84</f>
        <v>19.390663778237794</v>
      </c>
      <c r="P84" s="114">
        <f>[1]Acumulado!P84</f>
        <v>-9.9933197331081089</v>
      </c>
      <c r="Q84" s="116">
        <f>[1]Acumulado!AQ84</f>
        <v>24.742142857142859</v>
      </c>
      <c r="R84" s="114">
        <f>[1]Acumulado!AR84</f>
        <v>29.105</v>
      </c>
      <c r="S84" s="114">
        <f>[1]Acumulado!AS84</f>
        <v>26.622857142857146</v>
      </c>
      <c r="T84" s="117">
        <f>[1]Acumulado!AT84</f>
        <v>4.3628571428571412</v>
      </c>
      <c r="U84" s="115">
        <f>[1]Acumulado!AU84</f>
        <v>-2.4821428571428541</v>
      </c>
    </row>
    <row r="85" spans="1:23" s="38" customFormat="1" ht="18" customHeight="1" x14ac:dyDescent="0.25">
      <c r="B85" s="29" t="s">
        <v>84</v>
      </c>
      <c r="C85" s="30">
        <f>[1]Acumulado!C85</f>
        <v>15403.142857142859</v>
      </c>
      <c r="D85" s="31">
        <f>[1]Acumulado!D85</f>
        <v>15540.357142857143</v>
      </c>
      <c r="E85" s="31">
        <f>[1]Acumulado!E85</f>
        <v>15675.071428571429</v>
      </c>
      <c r="F85" s="31">
        <f>[1]Acumulado!F85</f>
        <v>137.21428571428442</v>
      </c>
      <c r="G85" s="31">
        <f>[1]Acumulado!G85</f>
        <v>134.71428571428623</v>
      </c>
      <c r="H85" s="32">
        <f>[1]Acumulado!H85</f>
        <v>0.89082005527627572</v>
      </c>
      <c r="I85" s="32">
        <f>[1]Acumulado!I85</f>
        <v>0.86686737296899352</v>
      </c>
      <c r="J85" s="30">
        <f>[1]Acumulado!J85</f>
        <v>10141.036198979593</v>
      </c>
      <c r="K85" s="31">
        <f>[1]Acumulado!K85</f>
        <v>9346.3458270408155</v>
      </c>
      <c r="L85" s="31">
        <f>[1]Acumulado!L85</f>
        <v>9666.2020168367344</v>
      </c>
      <c r="M85" s="31">
        <f>[1]Acumulado!M85</f>
        <v>-794.69037193877739</v>
      </c>
      <c r="N85" s="31">
        <f>[1]Acumulado!N85</f>
        <v>319.85618979591891</v>
      </c>
      <c r="O85" s="32">
        <f>[1]Acumulado!O85</f>
        <v>-7.8363823611904753</v>
      </c>
      <c r="P85" s="32">
        <f>[1]Acumulado!P85</f>
        <v>3.4222593055621031</v>
      </c>
      <c r="Q85" s="110">
        <f>[1]Acumulado!AQ85</f>
        <v>65.837448195041034</v>
      </c>
      <c r="R85" s="32">
        <f>[1]Acumulado!AR85</f>
        <v>60.142413337885884</v>
      </c>
      <c r="S85" s="32">
        <f>[1]Acumulado!AS85</f>
        <v>61.666079551113583</v>
      </c>
      <c r="T85" s="111">
        <f>[1]Acumulado!AT85</f>
        <v>-5.6950348571551501</v>
      </c>
      <c r="U85" s="33">
        <f>[1]Acumulado!AU85</f>
        <v>1.523666213227699</v>
      </c>
      <c r="V85" s="14"/>
      <c r="W85" s="14"/>
    </row>
    <row r="86" spans="1:23" s="14" customFormat="1" ht="18" customHeight="1" x14ac:dyDescent="0.25">
      <c r="B86" s="71" t="s">
        <v>85</v>
      </c>
      <c r="C86" s="112">
        <f>[1]Acumulado!C86</f>
        <v>4541.8571428571431</v>
      </c>
      <c r="D86" s="113">
        <f>[1]Acumulado!D86</f>
        <v>4542</v>
      </c>
      <c r="E86" s="113">
        <f>[1]Acumulado!E86</f>
        <v>4541.9285714285716</v>
      </c>
      <c r="F86" s="113">
        <f>[1]Acumulado!F86</f>
        <v>0.142857142856883</v>
      </c>
      <c r="G86" s="113">
        <f>[1]Acumulado!G86</f>
        <v>-7.1428571428441501E-2</v>
      </c>
      <c r="H86" s="114">
        <f>[1]Acumulado!H86</f>
        <v>3.1453464599096037E-3</v>
      </c>
      <c r="I86" s="114">
        <f>[1]Acumulado!I86</f>
        <v>-1.5726237654889452E-3</v>
      </c>
      <c r="J86" s="112">
        <f>[1]Acumulado!J86</f>
        <v>3080.1577469387757</v>
      </c>
      <c r="K86" s="113">
        <f>[1]Acumulado!K86</f>
        <v>2833.6564714285719</v>
      </c>
      <c r="L86" s="113">
        <f>[1]Acumulado!L86</f>
        <v>2929.316832142857</v>
      </c>
      <c r="M86" s="113">
        <f>[1]Acumulado!M86</f>
        <v>-246.50127551020387</v>
      </c>
      <c r="N86" s="113">
        <f>[1]Acumulado!N86</f>
        <v>95.660360714285162</v>
      </c>
      <c r="O86" s="114">
        <f>[1]Acumulado!O86</f>
        <v>-8.0028782861913506</v>
      </c>
      <c r="P86" s="114">
        <f>[1]Acumulado!P86</f>
        <v>3.3758630122888045</v>
      </c>
      <c r="Q86" s="116">
        <f>[1]Acumulado!AQ86</f>
        <v>67.817142857142855</v>
      </c>
      <c r="R86" s="114">
        <f>[1]Acumulado!AR86</f>
        <v>62.38785714285715</v>
      </c>
      <c r="S86" s="114">
        <f>[1]Acumulado!AS86</f>
        <v>64.49499999999999</v>
      </c>
      <c r="T86" s="117">
        <f>[1]Acumulado!AT86</f>
        <v>-5.4292857142857045</v>
      </c>
      <c r="U86" s="115">
        <f>[1]Acumulado!AU86</f>
        <v>2.1071428571428399</v>
      </c>
    </row>
    <row r="87" spans="1:23" s="14" customFormat="1" ht="18" customHeight="1" x14ac:dyDescent="0.25">
      <c r="B87" s="71" t="s">
        <v>86</v>
      </c>
      <c r="C87" s="112">
        <f>[1]Acumulado!C87</f>
        <v>2783.7857142857142</v>
      </c>
      <c r="D87" s="113">
        <f>[1]Acumulado!D87</f>
        <v>2825.6428571428573</v>
      </c>
      <c r="E87" s="113">
        <f>[1]Acumulado!E87</f>
        <v>2838.6428571428573</v>
      </c>
      <c r="F87" s="113">
        <f>[1]Acumulado!F87</f>
        <v>41.857142857143117</v>
      </c>
      <c r="G87" s="113">
        <f>[1]Acumulado!G87</f>
        <v>13</v>
      </c>
      <c r="H87" s="114">
        <f>[1]Acumulado!H87</f>
        <v>1.5036050599132933</v>
      </c>
      <c r="I87" s="114">
        <f>[1]Acumulado!I87</f>
        <v>0.46007229707525354</v>
      </c>
      <c r="J87" s="112">
        <f>[1]Acumulado!J87</f>
        <v>1870.0279377551021</v>
      </c>
      <c r="K87" s="113">
        <f>[1]Acumulado!K87</f>
        <v>1706.5470035714284</v>
      </c>
      <c r="L87" s="113">
        <f>[1]Acumulado!L87</f>
        <v>1577.5554918367347</v>
      </c>
      <c r="M87" s="113">
        <f>[1]Acumulado!M87</f>
        <v>-163.48093418367375</v>
      </c>
      <c r="N87" s="113">
        <f>[1]Acumulado!N87</f>
        <v>-128.99151173469363</v>
      </c>
      <c r="O87" s="114">
        <f>[1]Acumulado!O87</f>
        <v>-8.7421653379107447</v>
      </c>
      <c r="P87" s="114">
        <f>[1]Acumulado!P87</f>
        <v>-7.5586263645093137</v>
      </c>
      <c r="Q87" s="116">
        <f>[1]Acumulado!AQ87</f>
        <v>67.175714285714292</v>
      </c>
      <c r="R87" s="114">
        <f>[1]Acumulado!AR87</f>
        <v>60.394999999999989</v>
      </c>
      <c r="S87" s="114">
        <f>[1]Acumulado!AS87</f>
        <v>55.574285714285715</v>
      </c>
      <c r="T87" s="117">
        <f>[1]Acumulado!AT87</f>
        <v>-6.7807142857143035</v>
      </c>
      <c r="U87" s="115">
        <f>[1]Acumulado!AU87</f>
        <v>-4.8207142857142742</v>
      </c>
    </row>
    <row r="88" spans="1:23" s="14" customFormat="1" ht="18" customHeight="1" x14ac:dyDescent="0.25">
      <c r="B88" s="71" t="s">
        <v>87</v>
      </c>
      <c r="C88" s="112">
        <f>[1]Acumulado!C88</f>
        <v>1145.0714285714287</v>
      </c>
      <c r="D88" s="113">
        <f>[1]Acumulado!D88</f>
        <v>1225.7142857142858</v>
      </c>
      <c r="E88" s="113">
        <f>[1]Acumulado!E88</f>
        <v>1258</v>
      </c>
      <c r="F88" s="113">
        <f>[1]Acumulado!F88</f>
        <v>80.64285714285711</v>
      </c>
      <c r="G88" s="113">
        <f>[1]Acumulado!G88</f>
        <v>32.285714285714221</v>
      </c>
      <c r="H88" s="114">
        <f>[1]Acumulado!H88</f>
        <v>7.0426049529037416</v>
      </c>
      <c r="I88" s="114">
        <f>[1]Acumulado!I88</f>
        <v>2.6340326340326348</v>
      </c>
      <c r="J88" s="112">
        <f>[1]Acumulado!J88</f>
        <v>713.21591836734694</v>
      </c>
      <c r="K88" s="113">
        <f>[1]Acumulado!K88</f>
        <v>574.23838775510217</v>
      </c>
      <c r="L88" s="113">
        <f>[1]Acumulado!L88</f>
        <v>744.28671428571431</v>
      </c>
      <c r="M88" s="113">
        <f>[1]Acumulado!M88</f>
        <v>-138.97753061224478</v>
      </c>
      <c r="N88" s="113">
        <f>[1]Acumulado!N88</f>
        <v>170.04832653061214</v>
      </c>
      <c r="O88" s="114">
        <f>[1]Acumulado!O88</f>
        <v>-19.486038804403606</v>
      </c>
      <c r="P88" s="114">
        <f>[1]Acumulado!P88</f>
        <v>29.612845493557181</v>
      </c>
      <c r="Q88" s="116">
        <f>[1]Acumulado!AQ88</f>
        <v>62.285714285714278</v>
      </c>
      <c r="R88" s="114">
        <f>[1]Acumulado!AR88</f>
        <v>46.84928571428572</v>
      </c>
      <c r="S88" s="114">
        <f>[1]Acumulado!AS88</f>
        <v>59.164285714285711</v>
      </c>
      <c r="T88" s="117">
        <f>[1]Acumulado!AT88</f>
        <v>-15.436428571428557</v>
      </c>
      <c r="U88" s="115">
        <f>[1]Acumulado!AU88</f>
        <v>12.314999999999991</v>
      </c>
    </row>
    <row r="89" spans="1:23" s="14" customFormat="1" ht="18" customHeight="1" x14ac:dyDescent="0.25">
      <c r="B89" s="71" t="s">
        <v>88</v>
      </c>
      <c r="C89" s="112">
        <f>[1]Acumulado!C89</f>
        <v>600</v>
      </c>
      <c r="D89" s="113">
        <f>[1]Acumulado!D89</f>
        <v>601</v>
      </c>
      <c r="E89" s="113">
        <f>[1]Acumulado!E89</f>
        <v>650.5</v>
      </c>
      <c r="F89" s="113">
        <f>[1]Acumulado!F89</f>
        <v>1</v>
      </c>
      <c r="G89" s="113">
        <f>[1]Acumulado!G89</f>
        <v>49.5</v>
      </c>
      <c r="H89" s="114">
        <f>[1]Acumulado!H89</f>
        <v>0.16666666666667052</v>
      </c>
      <c r="I89" s="114">
        <f>[1]Acumulado!I89</f>
        <v>8.2362728785357664</v>
      </c>
      <c r="J89" s="112">
        <f>[1]Acumulado!J89</f>
        <v>300.4028571428571</v>
      </c>
      <c r="K89" s="113">
        <f>[1]Acumulado!K89</f>
        <v>403.18084999999996</v>
      </c>
      <c r="L89" s="113">
        <f>[1]Acumulado!L89</f>
        <v>355.55400714285713</v>
      </c>
      <c r="M89" s="113">
        <f>[1]Acumulado!M89</f>
        <v>102.77799285714286</v>
      </c>
      <c r="N89" s="113">
        <f>[1]Acumulado!N89</f>
        <v>-47.626842857142833</v>
      </c>
      <c r="O89" s="114">
        <f>[1]Acumulado!O89</f>
        <v>34.213387260916292</v>
      </c>
      <c r="P89" s="114">
        <f>[1]Acumulado!P89</f>
        <v>-11.812774058376741</v>
      </c>
      <c r="Q89" s="116">
        <f>[1]Acumulado!AQ89</f>
        <v>50.067142857142855</v>
      </c>
      <c r="R89" s="114">
        <f>[1]Acumulado!AR89</f>
        <v>67.084999999999994</v>
      </c>
      <c r="S89" s="114">
        <f>[1]Acumulado!AS89</f>
        <v>54.658571428571427</v>
      </c>
      <c r="T89" s="117">
        <f>[1]Acumulado!AT89</f>
        <v>17.017857142857139</v>
      </c>
      <c r="U89" s="115">
        <f>[1]Acumulado!AU89</f>
        <v>-12.426428571428566</v>
      </c>
    </row>
    <row r="90" spans="1:23" s="14" customFormat="1" ht="18" customHeight="1" thickBot="1" x14ac:dyDescent="0.3">
      <c r="B90" s="96" t="s">
        <v>89</v>
      </c>
      <c r="C90" s="131">
        <f>[1]Acumulado!C90</f>
        <v>6332.4285714285716</v>
      </c>
      <c r="D90" s="132">
        <f>[1]Acumulado!D90</f>
        <v>6346</v>
      </c>
      <c r="E90" s="132">
        <f>[1]Acumulado!E90</f>
        <v>6386</v>
      </c>
      <c r="F90" s="132">
        <f>[1]Acumulado!F90</f>
        <v>13.571428571428442</v>
      </c>
      <c r="G90" s="132">
        <f>[1]Acumulado!G90</f>
        <v>40</v>
      </c>
      <c r="H90" s="133">
        <f>[1]Acumulado!H90</f>
        <v>0.21431633090440716</v>
      </c>
      <c r="I90" s="133">
        <f>[1]Acumulado!I90</f>
        <v>0.63031831074693567</v>
      </c>
      <c r="J90" s="131">
        <f>[1]Acumulado!J90</f>
        <v>4177.2317387755102</v>
      </c>
      <c r="K90" s="132">
        <f>[1]Acumulado!K90</f>
        <v>3828.7231142857145</v>
      </c>
      <c r="L90" s="132">
        <f>[1]Acumulado!L90</f>
        <v>4059.4889714285709</v>
      </c>
      <c r="M90" s="132">
        <f>[1]Acumulado!M90</f>
        <v>-348.50862448979569</v>
      </c>
      <c r="N90" s="132">
        <f>[1]Acumulado!N90</f>
        <v>230.76585714285648</v>
      </c>
      <c r="O90" s="133">
        <f>[1]Acumulado!O90</f>
        <v>-8.3430522002103658</v>
      </c>
      <c r="P90" s="133">
        <f>[1]Acumulado!P90</f>
        <v>6.0272276227503641</v>
      </c>
      <c r="Q90" s="135">
        <f>[1]Acumulado!AQ90</f>
        <v>65.965714285714284</v>
      </c>
      <c r="R90" s="133">
        <f>[1]Acumulado!AR90</f>
        <v>60.332857142857144</v>
      </c>
      <c r="S90" s="133">
        <f>[1]Acumulado!AS90</f>
        <v>63.568571428571424</v>
      </c>
      <c r="T90" s="136">
        <f>[1]Acumulado!AT90</f>
        <v>-5.6328571428571408</v>
      </c>
      <c r="U90" s="134">
        <f>[1]Acumulado!AU90</f>
        <v>3.2357142857142804</v>
      </c>
    </row>
    <row r="91" spans="1:23" s="7" customFormat="1" ht="12" x14ac:dyDescent="0.2"/>
    <row r="92" spans="1:23" s="7" customFormat="1" ht="14.25" customHeight="1" x14ac:dyDescent="0.2">
      <c r="A92" s="14"/>
      <c r="B92" s="14" t="str">
        <f>"*Del "&amp;TEXT('[1]Base de Datos'!J7,"DD-MMMM-AAAA") &amp;" al "&amp;TEXT('[1]Base de Datos'!K6,"DD-MMMM-AAAA")</f>
        <v>*Del 02-enero-2023 al 09-abril-2023</v>
      </c>
      <c r="C92" s="14"/>
      <c r="D92" s="141" t="s">
        <v>90</v>
      </c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"/>
    </row>
    <row r="93" spans="1:23" ht="15" x14ac:dyDescent="0.2">
      <c r="A93" s="104"/>
      <c r="B93" s="14" t="str">
        <f>"**Del "&amp;TEXT('[1]Base de Datos'!J5,"DD-MMMM-AAAA") &amp;" al "&amp;TEXT('[1]Base de Datos'!K4,"DD-MMMM-AAAA")</f>
        <v>**Del 01-enero-2024 al 07-abril-2024</v>
      </c>
      <c r="C93" s="14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05"/>
    </row>
    <row r="94" spans="1:23" ht="15" x14ac:dyDescent="0.2">
      <c r="A94" s="104"/>
      <c r="B94" s="14" t="str">
        <f>"***Del "&amp;TEXT('[1]Base de Datos'!J3,"DD-MMMM-AAAA") &amp;" al "&amp;TEXT('[1]Base de Datos'!K2,"DD-MMMM-AAAA")</f>
        <v>***Del 30-diciembre-2024 al 06-abril-2025</v>
      </c>
      <c r="C94" s="14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05"/>
    </row>
    <row r="96" spans="1:23" ht="15" x14ac:dyDescent="0.2">
      <c r="B96" s="14" t="s">
        <v>91</v>
      </c>
      <c r="C96" s="14"/>
      <c r="D96" s="14"/>
      <c r="E96" s="14"/>
      <c r="F96" s="14"/>
      <c r="G96" s="14"/>
      <c r="H96" s="14"/>
      <c r="I96" s="14"/>
      <c r="J96" s="14"/>
      <c r="K96" s="105"/>
      <c r="L96" s="105"/>
      <c r="M96" s="105"/>
      <c r="N96" s="105"/>
      <c r="O96" s="105"/>
      <c r="P96" s="105"/>
    </row>
    <row r="97" spans="2:16" ht="15" x14ac:dyDescent="0.2">
      <c r="B97" s="14" t="s">
        <v>92</v>
      </c>
      <c r="C97" s="14"/>
      <c r="D97" s="14"/>
      <c r="E97" s="14"/>
      <c r="F97" s="14"/>
      <c r="G97" s="14"/>
      <c r="H97" s="14"/>
      <c r="I97" s="14"/>
      <c r="J97" s="14"/>
      <c r="K97" s="105"/>
      <c r="L97" s="105"/>
      <c r="M97" s="105"/>
      <c r="N97" s="105"/>
      <c r="O97" s="105"/>
      <c r="P97" s="105"/>
    </row>
    <row r="98" spans="2:16" x14ac:dyDescent="0.2">
      <c r="B98" s="14" t="s">
        <v>93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</row>
    <row r="99" spans="2:16" x14ac:dyDescent="0.2">
      <c r="B99" s="14" t="s">
        <v>94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</row>
    <row r="100" spans="2:16" x14ac:dyDescent="0.2">
      <c r="B100" s="14" t="s">
        <v>95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</row>
    <row r="101" spans="2:16" ht="15" x14ac:dyDescent="0.2">
      <c r="B101" s="14" t="s">
        <v>96</v>
      </c>
      <c r="C101" s="14"/>
      <c r="D101" s="14"/>
      <c r="E101" s="14"/>
      <c r="F101" s="14"/>
      <c r="G101" s="14"/>
      <c r="H101" s="14"/>
      <c r="I101" s="14"/>
      <c r="J101" s="14"/>
      <c r="K101" s="105"/>
      <c r="L101" s="105"/>
      <c r="M101" s="105"/>
      <c r="N101" s="105"/>
      <c r="O101" s="105"/>
      <c r="P101" s="105"/>
    </row>
    <row r="102" spans="2:16" ht="15" x14ac:dyDescent="0.2">
      <c r="B102" s="14" t="s">
        <v>97</v>
      </c>
      <c r="C102" s="14"/>
      <c r="D102" s="14"/>
      <c r="E102" s="14"/>
      <c r="F102" s="14"/>
      <c r="G102" s="14"/>
      <c r="H102" s="14"/>
      <c r="I102" s="14"/>
      <c r="J102" s="14"/>
      <c r="K102" s="105"/>
      <c r="L102" s="105"/>
      <c r="M102" s="105"/>
      <c r="N102" s="105"/>
      <c r="O102" s="105"/>
      <c r="P102" s="105"/>
    </row>
    <row r="103" spans="2:16" x14ac:dyDescent="0.2">
      <c r="B103" s="107" t="s">
        <v>98</v>
      </c>
    </row>
  </sheetData>
  <mergeCells count="19">
    <mergeCell ref="D92:O94"/>
    <mergeCell ref="K7:K8"/>
    <mergeCell ref="L7:L8"/>
    <mergeCell ref="M7:N7"/>
    <mergeCell ref="O7:P7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Semanal_S14</vt:lpstr>
      <vt:lpstr>Acumulado_S14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2025-06-11T20:42:09Z</dcterms:created>
  <dcterms:modified xsi:type="dcterms:W3CDTF">2025-06-11T23:01:22Z</dcterms:modified>
</cp:coreProperties>
</file>