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22\"/>
    </mc:Choice>
  </mc:AlternateContent>
  <bookViews>
    <workbookView xWindow="0" yWindow="0" windowWidth="28800" windowHeight="12300" activeTab="1"/>
  </bookViews>
  <sheets>
    <sheet name="Semanal_S22" sheetId="1" r:id="rId1"/>
    <sheet name="Acumulado_S22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4" i="2" l="1"/>
  <c r="B93" i="2"/>
  <c r="B92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T77" i="2"/>
  <c r="R77" i="2"/>
  <c r="Q77" i="2"/>
  <c r="O77" i="2"/>
  <c r="M77" i="2"/>
  <c r="K77" i="2"/>
  <c r="J77" i="2"/>
  <c r="H77" i="2"/>
  <c r="F77" i="2"/>
  <c r="D77" i="2"/>
  <c r="C77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T73" i="2"/>
  <c r="R73" i="2"/>
  <c r="Q73" i="2"/>
  <c r="O73" i="2"/>
  <c r="M73" i="2"/>
  <c r="K73" i="2"/>
  <c r="J73" i="2"/>
  <c r="H73" i="2"/>
  <c r="F73" i="2"/>
  <c r="D73" i="2"/>
  <c r="C73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J62" i="2"/>
  <c r="C62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C57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T55" i="2"/>
  <c r="R55" i="2"/>
  <c r="Q55" i="2"/>
  <c r="O55" i="2"/>
  <c r="M55" i="2"/>
  <c r="K55" i="2"/>
  <c r="J55" i="2"/>
  <c r="H55" i="2"/>
  <c r="F55" i="2"/>
  <c r="D55" i="2"/>
  <c r="C55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Q17" i="2"/>
  <c r="J17" i="2"/>
  <c r="C17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I8" i="2"/>
  <c r="G8" i="2"/>
  <c r="S7" i="2"/>
  <c r="R7" i="2"/>
  <c r="U8" i="2" s="1"/>
  <c r="Q7" i="2"/>
  <c r="T8" i="2" s="1"/>
  <c r="L7" i="2"/>
  <c r="K7" i="2"/>
  <c r="P8" i="2" s="1"/>
  <c r="J7" i="2"/>
  <c r="O8" i="2" s="1"/>
  <c r="E7" i="2"/>
  <c r="D7" i="2"/>
  <c r="C7" i="2"/>
  <c r="F8" i="2" s="1"/>
  <c r="C3" i="2"/>
  <c r="C2" i="2"/>
  <c r="B94" i="1"/>
  <c r="B93" i="1"/>
  <c r="B92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T77" i="1"/>
  <c r="R77" i="1"/>
  <c r="Q77" i="1"/>
  <c r="O77" i="1"/>
  <c r="M77" i="1"/>
  <c r="K77" i="1"/>
  <c r="J77" i="1"/>
  <c r="H77" i="1"/>
  <c r="F77" i="1"/>
  <c r="D77" i="1"/>
  <c r="C77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T73" i="1"/>
  <c r="R73" i="1"/>
  <c r="Q73" i="1"/>
  <c r="O73" i="1"/>
  <c r="M73" i="1"/>
  <c r="K73" i="1"/>
  <c r="J73" i="1"/>
  <c r="H73" i="1"/>
  <c r="F73" i="1"/>
  <c r="D73" i="1"/>
  <c r="C73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Q62" i="1"/>
  <c r="J62" i="1"/>
  <c r="C62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C57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T55" i="1"/>
  <c r="R55" i="1"/>
  <c r="Q55" i="1"/>
  <c r="O55" i="1"/>
  <c r="N55" i="1"/>
  <c r="L55" i="1"/>
  <c r="K55" i="1"/>
  <c r="J55" i="1"/>
  <c r="H55" i="1"/>
  <c r="F55" i="1"/>
  <c r="D55" i="1"/>
  <c r="C55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T20" i="1"/>
  <c r="R20" i="1"/>
  <c r="Q20" i="1"/>
  <c r="O20" i="1"/>
  <c r="M20" i="1"/>
  <c r="K20" i="1"/>
  <c r="J20" i="1"/>
  <c r="H20" i="1"/>
  <c r="F20" i="1"/>
  <c r="D20" i="1"/>
  <c r="C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Q17" i="1"/>
  <c r="J17" i="1"/>
  <c r="C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I8" i="1"/>
  <c r="S7" i="1"/>
  <c r="R7" i="1"/>
  <c r="U8" i="1" s="1"/>
  <c r="Q7" i="1"/>
  <c r="T8" i="1" s="1"/>
  <c r="L7" i="1"/>
  <c r="K7" i="1"/>
  <c r="N8" i="1" s="1"/>
  <c r="J7" i="1"/>
  <c r="M8" i="1" s="1"/>
  <c r="E7" i="1"/>
  <c r="D7" i="1"/>
  <c r="G8" i="1" s="1"/>
  <c r="C7" i="1"/>
  <c r="H8" i="1" s="1"/>
  <c r="C3" i="1"/>
  <c r="C2" i="1"/>
  <c r="P8" i="1" l="1"/>
  <c r="O8" i="1"/>
  <c r="H8" i="2"/>
  <c r="M8" i="2"/>
  <c r="N8" i="2"/>
  <c r="F8" i="1"/>
</calcChain>
</file>

<file path=xl/sharedStrings.xml><?xml version="1.0" encoding="utf-8"?>
<sst xmlns="http://schemas.openxmlformats.org/spreadsheetml/2006/main" count="345" uniqueCount="103">
  <si>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</si>
  <si>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</si>
  <si>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</si>
  <si>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</si>
  <si>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</si>
  <si>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</si>
  <si>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</si>
  <si>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</si>
  <si>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</si>
  <si>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</si>
  <si>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</si>
  <si>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</si>
  <si>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</si>
  <si>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/3</t>
  </si>
  <si>
    <t>n.d.</t>
  </si>
  <si>
    <t>n.c.</t>
  </si>
  <si>
    <t>n.c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</si>
  <si>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</si>
  <si>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</si>
  <si>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</si>
  <si>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</si>
  <si>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</si>
  <si>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</si>
  <si>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</si>
  <si>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</si>
  <si>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</si>
  <si>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</si>
  <si>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</si>
  <si>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/3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</si>
  <si>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</si>
  <si>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</si>
  <si>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</si>
  <si>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</si>
  <si>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</si>
  <si>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</si>
  <si>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</si>
  <si>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</si>
  <si>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</si>
  <si>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</si>
  <si>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</si>
  <si>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</si>
  <si>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</si>
  <si>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</si>
  <si>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</si>
  <si>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</si>
  <si>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</si>
  <si>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</si>
  <si>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</si>
  <si>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</si>
  <si>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</si>
  <si>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</si>
  <si>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</si>
  <si>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</si>
  <si>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</si>
  <si>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</si>
  <si>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</si>
  <si>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 /1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</si>
  <si>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</si>
  <si>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</si>
  <si>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</si>
  <si>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</si>
  <si>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</si>
  <si>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</si>
  <si>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</si>
  <si>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</si>
  <si>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</si>
  <si>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</si>
  <si>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</si>
  <si>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</si>
  <si>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</si>
  <si>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</si>
  <si>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</si>
  <si>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</si>
  <si>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</si>
  <si>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</si>
  <si>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</si>
  <si>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</si>
  <si>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</si>
  <si>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</si>
  <si>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</si>
  <si>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</si>
  <si>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</si>
  <si>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</si>
  <si>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</si>
  <si>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</si>
  <si>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</si>
  <si>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</si>
  <si>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</si>
  <si>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</si>
  <si>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</si>
  <si>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</si>
  <si>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</si>
  <si>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</si>
  <si>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</si>
  <si>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</si>
  <si>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</si>
  <si>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49.8%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</si>
  <si>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</si>
  <si>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</si>
  <si>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</si>
  <si>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</si>
  <si>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</si>
  <si>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 xml:space="preserve">TEQUISQUIAPAN, QRO. 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</si>
</sst>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5283" y="45358"/>
          <a:ext cx="2428873" cy="759435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719268" y="11341"/>
          <a:ext cx="2965733" cy="975670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325613" y="44955"/>
          <a:ext cx="3060563" cy="917777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9027" y="33617"/>
          <a:ext cx="2428873" cy="766906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_Semana_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Listado"/>
      <sheetName val="Hoteles"/>
      <sheetName val="Semanal"/>
      <sheetName val="Acumulado"/>
      <sheetName val="Catalogo"/>
      <sheetName val="Base de Datos"/>
      <sheetName val="Semanal_S22"/>
      <sheetName val="Acumulado_S22"/>
      <sheetName val="Acumulado_pub_PDF"/>
    </sheetNames>
    <sheetDataSet>
      <sheetData sheetId="0"/>
      <sheetData sheetId="1"/>
      <sheetData sheetId="2"/>
      <sheetData sheetId="3">
        <row r="10">
          <cell r="C10">
            <v>443623</v>
          </cell>
          <cell r="D10">
            <v>448260</v>
          </cell>
          <cell r="E10">
            <v>445725</v>
          </cell>
          <cell r="F10">
            <v>4637</v>
          </cell>
          <cell r="G10">
            <v>-2535</v>
          </cell>
          <cell r="H10">
            <v>1.0452568960581443</v>
          </cell>
          <cell r="I10">
            <v>-0.565520010708076</v>
          </cell>
          <cell r="J10">
            <v>245876.83360000001</v>
          </cell>
          <cell r="K10">
            <v>246379.59659999999</v>
          </cell>
          <cell r="L10">
            <v>251172.50440000001</v>
          </cell>
          <cell r="M10">
            <v>502.76299999997718</v>
          </cell>
          <cell r="N10">
            <v>4792.9078000000154</v>
          </cell>
          <cell r="O10">
            <v>0.2044775803554888</v>
          </cell>
          <cell r="P10">
            <v>1.9453347055281345</v>
          </cell>
          <cell r="AQ10">
            <v>55.424726310403202</v>
          </cell>
          <cell r="AR10">
            <v>54.963547182438766</v>
          </cell>
          <cell r="AS10">
            <v>56.351450872174546</v>
          </cell>
          <cell r="AT10">
            <v>-0.46117912796443505</v>
          </cell>
          <cell r="AU10">
            <v>1.3879036897357793</v>
          </cell>
        </row>
        <row r="12">
          <cell r="C12">
            <v>206710</v>
          </cell>
          <cell r="D12">
            <v>208805</v>
          </cell>
          <cell r="E12">
            <v>206023</v>
          </cell>
          <cell r="F12">
            <v>2095</v>
          </cell>
          <cell r="G12">
            <v>-2782</v>
          </cell>
          <cell r="H12">
            <v>1.0134971699482298</v>
          </cell>
          <cell r="I12">
            <v>-1.3323435741481315</v>
          </cell>
          <cell r="J12">
            <v>128019.29370000001</v>
          </cell>
          <cell r="K12">
            <v>129381.636</v>
          </cell>
          <cell r="L12">
            <v>125355.8806</v>
          </cell>
          <cell r="M12">
            <v>1362.3422999999893</v>
          </cell>
          <cell r="N12">
            <v>-4025.7553999999946</v>
          </cell>
          <cell r="O12">
            <v>1.0641695174420374</v>
          </cell>
          <cell r="P12">
            <v>-3.1115353959506264</v>
          </cell>
          <cell r="AQ12">
            <v>61.931833825165697</v>
          </cell>
          <cell r="AR12">
            <v>61.962901271521275</v>
          </cell>
          <cell r="AS12">
            <v>60.845575785227865</v>
          </cell>
          <cell r="AT12">
            <v>3.1067446355578454E-2</v>
          </cell>
          <cell r="AU12">
            <v>-1.1173254862934101</v>
          </cell>
        </row>
        <row r="13">
          <cell r="C13">
            <v>68985</v>
          </cell>
          <cell r="D13">
            <v>69147</v>
          </cell>
          <cell r="E13">
            <v>70010</v>
          </cell>
          <cell r="F13">
            <v>162</v>
          </cell>
          <cell r="G13">
            <v>863</v>
          </cell>
          <cell r="H13">
            <v>0.23483365949119595</v>
          </cell>
          <cell r="I13">
            <v>1.2480657150707897</v>
          </cell>
          <cell r="J13">
            <v>45954.264900000002</v>
          </cell>
          <cell r="K13">
            <v>48422.077099999995</v>
          </cell>
          <cell r="L13">
            <v>46897.165699999998</v>
          </cell>
          <cell r="M13">
            <v>2467.812199999993</v>
          </cell>
          <cell r="N13">
            <v>-1524.9113999999972</v>
          </cell>
          <cell r="O13">
            <v>5.3701483537385242</v>
          </cell>
          <cell r="P13">
            <v>-3.1492069141329737</v>
          </cell>
          <cell r="AQ13">
            <v>66.614865405522934</v>
          </cell>
          <cell r="AR13">
            <v>70.027733813469851</v>
          </cell>
          <cell r="AS13">
            <v>66.986381516926158</v>
          </cell>
          <cell r="AT13">
            <v>3.4128684079469167</v>
          </cell>
          <cell r="AU13">
            <v>-3.0413522965436925</v>
          </cell>
        </row>
        <row r="14">
          <cell r="C14">
            <v>4347</v>
          </cell>
          <cell r="D14">
            <v>4348</v>
          </cell>
          <cell r="E14">
            <v>4386</v>
          </cell>
          <cell r="F14">
            <v>1</v>
          </cell>
          <cell r="G14">
            <v>38</v>
          </cell>
          <cell r="H14">
            <v>2.3004370830448373E-2</v>
          </cell>
          <cell r="I14">
            <v>0.87396504139833908</v>
          </cell>
          <cell r="J14">
            <v>2323.9061999999999</v>
          </cell>
          <cell r="K14">
            <v>2283.1348000000003</v>
          </cell>
          <cell r="L14">
            <v>2658.3545999999997</v>
          </cell>
          <cell r="M14">
            <v>-40.77139999999963</v>
          </cell>
          <cell r="N14">
            <v>375.2197999999994</v>
          </cell>
          <cell r="O14">
            <v>-1.7544339784454133</v>
          </cell>
          <cell r="P14">
            <v>16.434412895813221</v>
          </cell>
          <cell r="AQ14">
            <v>53.46</v>
          </cell>
          <cell r="AR14">
            <v>52.51</v>
          </cell>
          <cell r="AS14">
            <v>60.61</v>
          </cell>
          <cell r="AT14">
            <v>-0.95000000000000284</v>
          </cell>
          <cell r="AU14">
            <v>8.1000000000000014</v>
          </cell>
        </row>
        <row r="15">
          <cell r="C15">
            <v>35250</v>
          </cell>
          <cell r="D15">
            <v>35559</v>
          </cell>
          <cell r="E15">
            <v>35555</v>
          </cell>
          <cell r="F15">
            <v>309</v>
          </cell>
          <cell r="G15">
            <v>-4</v>
          </cell>
          <cell r="H15">
            <v>0.87659574468084145</v>
          </cell>
          <cell r="I15">
            <v>-1.1248910261818512E-2</v>
          </cell>
          <cell r="J15">
            <v>23511.75</v>
          </cell>
          <cell r="K15">
            <v>25837.169399999995</v>
          </cell>
          <cell r="L15">
            <v>24358.730500000001</v>
          </cell>
          <cell r="M15">
            <v>2325.4193999999952</v>
          </cell>
          <cell r="N15">
            <v>-1478.4388999999937</v>
          </cell>
          <cell r="O15">
            <v>9.8904564738906853</v>
          </cell>
          <cell r="P15">
            <v>-5.7221395932017032</v>
          </cell>
          <cell r="AQ15">
            <v>66.7</v>
          </cell>
          <cell r="AR15">
            <v>72.66</v>
          </cell>
          <cell r="AS15">
            <v>68.510000000000005</v>
          </cell>
          <cell r="AT15">
            <v>5.9599999999999937</v>
          </cell>
          <cell r="AU15">
            <v>-4.1499999999999915</v>
          </cell>
        </row>
        <row r="16">
          <cell r="C16">
            <v>6297</v>
          </cell>
          <cell r="D16">
            <v>6291</v>
          </cell>
          <cell r="E16">
            <v>6808</v>
          </cell>
          <cell r="F16">
            <v>-6</v>
          </cell>
          <cell r="G16">
            <v>517</v>
          </cell>
          <cell r="H16">
            <v>-9.5283468318241304E-2</v>
          </cell>
          <cell r="I16">
            <v>8.2180893339691696</v>
          </cell>
          <cell r="J16">
            <v>4308.4074000000001</v>
          </cell>
          <cell r="K16">
            <v>4528.8909000000003</v>
          </cell>
          <cell r="L16">
            <v>4148.1143999999995</v>
          </cell>
          <cell r="M16">
            <v>220.48350000000028</v>
          </cell>
          <cell r="N16">
            <v>-380.77650000000085</v>
          </cell>
          <cell r="O16">
            <v>5.1175174381141497</v>
          </cell>
          <cell r="P16">
            <v>-8.4077207512329508</v>
          </cell>
          <cell r="AQ16">
            <v>68.42</v>
          </cell>
          <cell r="AR16">
            <v>71.989999999999995</v>
          </cell>
          <cell r="AS16">
            <v>60.93</v>
          </cell>
          <cell r="AT16">
            <v>3.5699999999999932</v>
          </cell>
          <cell r="AU16">
            <v>-11.059999999999995</v>
          </cell>
        </row>
        <row r="17">
          <cell r="C17">
            <v>912</v>
          </cell>
          <cell r="J17">
            <v>375.83520000000004</v>
          </cell>
          <cell r="AQ17">
            <v>41.21</v>
          </cell>
        </row>
        <row r="18">
          <cell r="C18">
            <v>22179</v>
          </cell>
          <cell r="D18">
            <v>22174</v>
          </cell>
          <cell r="E18">
            <v>22486</v>
          </cell>
          <cell r="F18">
            <v>-5</v>
          </cell>
          <cell r="G18">
            <v>312</v>
          </cell>
          <cell r="H18">
            <v>-2.2543847783940141E-2</v>
          </cell>
          <cell r="I18">
            <v>1.4070533056733003</v>
          </cell>
          <cell r="J18">
            <v>15434.366100000001</v>
          </cell>
          <cell r="K18">
            <v>15477.451999999999</v>
          </cell>
          <cell r="L18">
            <v>15384.921200000001</v>
          </cell>
          <cell r="M18">
            <v>43.085899999998219</v>
          </cell>
          <cell r="N18">
            <v>-92.530799999998635</v>
          </cell>
          <cell r="O18">
            <v>0.27915561754103813</v>
          </cell>
          <cell r="P18">
            <v>-0.59784259062796163</v>
          </cell>
          <cell r="AQ18">
            <v>69.59</v>
          </cell>
          <cell r="AR18">
            <v>69.8</v>
          </cell>
          <cell r="AS18">
            <v>68.42</v>
          </cell>
          <cell r="AT18">
            <v>0.20999999999999375</v>
          </cell>
          <cell r="AU18">
            <v>-1.3799999999999955</v>
          </cell>
        </row>
        <row r="19">
          <cell r="C19">
            <v>9152</v>
          </cell>
          <cell r="D19">
            <v>8620</v>
          </cell>
          <cell r="E19">
            <v>9519</v>
          </cell>
          <cell r="F19">
            <v>-532</v>
          </cell>
          <cell r="G19">
            <v>899</v>
          </cell>
          <cell r="H19">
            <v>-5.8129370629370625</v>
          </cell>
          <cell r="I19">
            <v>10.429234338747095</v>
          </cell>
          <cell r="J19">
            <v>6874.0671999999995</v>
          </cell>
          <cell r="K19">
            <v>6235.7080000000005</v>
          </cell>
          <cell r="L19">
            <v>7109.7411000000002</v>
          </cell>
          <cell r="M19">
            <v>-638.35919999999896</v>
          </cell>
          <cell r="N19">
            <v>874.03309999999965</v>
          </cell>
          <cell r="O19">
            <v>-9.2864847175191834</v>
          </cell>
          <cell r="P19">
            <v>14.016581597470568</v>
          </cell>
          <cell r="AQ19">
            <v>75.11</v>
          </cell>
          <cell r="AR19">
            <v>72.34</v>
          </cell>
          <cell r="AS19">
            <v>74.69</v>
          </cell>
          <cell r="AT19">
            <v>-2.769999999999996</v>
          </cell>
          <cell r="AU19">
            <v>2.3499999999999943</v>
          </cell>
        </row>
        <row r="20">
          <cell r="C20">
            <v>3411</v>
          </cell>
          <cell r="D20">
            <v>3411</v>
          </cell>
          <cell r="F20">
            <v>0</v>
          </cell>
          <cell r="H20">
            <v>0</v>
          </cell>
          <cell r="J20">
            <v>1968.1470000000002</v>
          </cell>
          <cell r="K20">
            <v>2249.2134000000001</v>
          </cell>
          <cell r="M20">
            <v>281.06639999999993</v>
          </cell>
          <cell r="O20">
            <v>14.280762564991335</v>
          </cell>
          <cell r="AQ20">
            <v>57.7</v>
          </cell>
          <cell r="AR20">
            <v>65.94</v>
          </cell>
          <cell r="AT20">
            <v>8.2399999999999949</v>
          </cell>
        </row>
        <row r="21">
          <cell r="C21">
            <v>4020</v>
          </cell>
          <cell r="D21">
            <v>4029</v>
          </cell>
          <cell r="E21">
            <v>4021</v>
          </cell>
          <cell r="F21">
            <v>9</v>
          </cell>
          <cell r="G21">
            <v>-8</v>
          </cell>
          <cell r="H21">
            <v>0.22388059701492491</v>
          </cell>
          <cell r="I21">
            <v>-0.19856043683296187</v>
          </cell>
          <cell r="J21">
            <v>2479.5360000000001</v>
          </cell>
          <cell r="K21">
            <v>2358.5766000000003</v>
          </cell>
          <cell r="L21">
            <v>2228.0360999999998</v>
          </cell>
          <cell r="M21">
            <v>-120.95939999999973</v>
          </cell>
          <cell r="N21">
            <v>-130.54050000000052</v>
          </cell>
          <cell r="O21">
            <v>-4.87830787695761</v>
          </cell>
          <cell r="P21">
            <v>-5.5347153024413291</v>
          </cell>
          <cell r="AQ21">
            <v>61.68</v>
          </cell>
          <cell r="AR21">
            <v>58.54</v>
          </cell>
          <cell r="AS21">
            <v>55.41</v>
          </cell>
          <cell r="AT21">
            <v>-3.1400000000000006</v>
          </cell>
          <cell r="AU21">
            <v>-3.1300000000000026</v>
          </cell>
        </row>
        <row r="22">
          <cell r="C22">
            <v>68405</v>
          </cell>
          <cell r="D22">
            <v>64369</v>
          </cell>
          <cell r="E22">
            <v>61445</v>
          </cell>
          <cell r="F22">
            <v>-4036</v>
          </cell>
          <cell r="G22">
            <v>-2924</v>
          </cell>
          <cell r="H22">
            <v>-5.9001534975513525</v>
          </cell>
          <cell r="I22">
            <v>-4.5425593064984726</v>
          </cell>
          <cell r="J22">
            <v>37021.560699999995</v>
          </cell>
          <cell r="K22">
            <v>31689.298900000005</v>
          </cell>
          <cell r="L22">
            <v>30852.672100000003</v>
          </cell>
          <cell r="M22">
            <v>-5332.2617999999893</v>
          </cell>
          <cell r="N22">
            <v>-836.62680000000182</v>
          </cell>
          <cell r="O22">
            <v>-14.403125365808766</v>
          </cell>
          <cell r="P22">
            <v>-2.6400924887612476</v>
          </cell>
          <cell r="AQ22">
            <v>54.12113251955266</v>
          </cell>
          <cell r="AR22">
            <v>49.230683869564551</v>
          </cell>
          <cell r="AS22">
            <v>50.211851411831724</v>
          </cell>
          <cell r="AT22">
            <v>-4.8904486499881088</v>
          </cell>
          <cell r="AU22">
            <v>0.98116754226717262</v>
          </cell>
        </row>
        <row r="23">
          <cell r="C23">
            <v>22444</v>
          </cell>
          <cell r="D23">
            <v>18218</v>
          </cell>
          <cell r="E23">
            <v>17149</v>
          </cell>
          <cell r="F23">
            <v>-4226</v>
          </cell>
          <cell r="G23">
            <v>-1069</v>
          </cell>
          <cell r="H23">
            <v>-18.829085724469795</v>
          </cell>
          <cell r="I23">
            <v>-5.8678230321659868</v>
          </cell>
          <cell r="J23">
            <v>10039.2012</v>
          </cell>
          <cell r="K23">
            <v>5496.3706000000002</v>
          </cell>
          <cell r="L23">
            <v>6765.2804999999998</v>
          </cell>
          <cell r="M23">
            <v>-4542.8305999999993</v>
          </cell>
          <cell r="N23">
            <v>1268.9098999999997</v>
          </cell>
          <cell r="O23">
            <v>-45.250916975346598</v>
          </cell>
          <cell r="P23">
            <v>23.086323545941379</v>
          </cell>
          <cell r="AQ23">
            <v>44.73</v>
          </cell>
          <cell r="AR23">
            <v>30.17</v>
          </cell>
          <cell r="AS23">
            <v>39.450000000000003</v>
          </cell>
          <cell r="AT23">
            <v>-14.559999999999995</v>
          </cell>
          <cell r="AU23">
            <v>9.2800000000000011</v>
          </cell>
        </row>
        <row r="24">
          <cell r="C24">
            <v>5170</v>
          </cell>
          <cell r="D24">
            <v>5177</v>
          </cell>
          <cell r="E24">
            <v>5177</v>
          </cell>
          <cell r="F24">
            <v>7</v>
          </cell>
          <cell r="G24">
            <v>0</v>
          </cell>
          <cell r="H24">
            <v>0.13539651837524147</v>
          </cell>
          <cell r="I24">
            <v>0</v>
          </cell>
          <cell r="J24">
            <v>2223.1</v>
          </cell>
          <cell r="K24">
            <v>2386.0793000000003</v>
          </cell>
          <cell r="L24">
            <v>2394.8801999999996</v>
          </cell>
          <cell r="M24">
            <v>162.97930000000042</v>
          </cell>
          <cell r="N24">
            <v>8.8008999999992739</v>
          </cell>
          <cell r="O24">
            <v>7.3311726867887339</v>
          </cell>
          <cell r="P24">
            <v>0.36884356693422937</v>
          </cell>
          <cell r="AQ24">
            <v>43</v>
          </cell>
          <cell r="AR24">
            <v>46.09</v>
          </cell>
          <cell r="AS24">
            <v>46.26</v>
          </cell>
          <cell r="AT24">
            <v>3.0900000000000034</v>
          </cell>
          <cell r="AU24">
            <v>0.1699999999999946</v>
          </cell>
        </row>
        <row r="25">
          <cell r="C25">
            <v>2728</v>
          </cell>
          <cell r="D25">
            <v>2729</v>
          </cell>
          <cell r="E25">
            <v>2740</v>
          </cell>
          <cell r="F25">
            <v>1</v>
          </cell>
          <cell r="G25">
            <v>11</v>
          </cell>
          <cell r="H25">
            <v>3.6656891495612243E-2</v>
          </cell>
          <cell r="I25">
            <v>0.40307805056798429</v>
          </cell>
          <cell r="J25">
            <v>1863.2239999999999</v>
          </cell>
          <cell r="K25">
            <v>1738.373</v>
          </cell>
          <cell r="L25">
            <v>1756.8879999999999</v>
          </cell>
          <cell r="M25">
            <v>-124.85099999999989</v>
          </cell>
          <cell r="N25">
            <v>18.514999999999873</v>
          </cell>
          <cell r="O25">
            <v>-6.7008046268188792</v>
          </cell>
          <cell r="P25">
            <v>1.0650763673848873</v>
          </cell>
          <cell r="AQ25">
            <v>68.3</v>
          </cell>
          <cell r="AR25">
            <v>63.7</v>
          </cell>
          <cell r="AS25">
            <v>64.12</v>
          </cell>
          <cell r="AT25">
            <v>-4.5999999999999943</v>
          </cell>
          <cell r="AU25">
            <v>0.42000000000000171</v>
          </cell>
        </row>
        <row r="26">
          <cell r="C26">
            <v>4390</v>
          </cell>
          <cell r="D26">
            <v>4304</v>
          </cell>
          <cell r="E26">
            <v>3909</v>
          </cell>
          <cell r="F26">
            <v>-86</v>
          </cell>
          <cell r="G26">
            <v>-395</v>
          </cell>
          <cell r="H26">
            <v>-1.9589977220956678</v>
          </cell>
          <cell r="I26">
            <v>-9.1775092936802967</v>
          </cell>
          <cell r="J26">
            <v>2356.9909999999995</v>
          </cell>
          <cell r="K26">
            <v>2367.6304</v>
          </cell>
          <cell r="L26">
            <v>2706.2007000000003</v>
          </cell>
          <cell r="M26">
            <v>10.639400000000478</v>
          </cell>
          <cell r="N26">
            <v>338.57030000000032</v>
          </cell>
          <cell r="O26">
            <v>0.45139756579470891</v>
          </cell>
          <cell r="P26">
            <v>14.299964217387995</v>
          </cell>
          <cell r="AQ26">
            <v>53.69</v>
          </cell>
          <cell r="AR26">
            <v>55.01</v>
          </cell>
          <cell r="AS26">
            <v>69.23</v>
          </cell>
          <cell r="AT26">
            <v>1.3200000000000003</v>
          </cell>
          <cell r="AU26">
            <v>14.220000000000006</v>
          </cell>
        </row>
        <row r="27">
          <cell r="C27">
            <v>9995</v>
          </cell>
          <cell r="D27">
            <v>10093</v>
          </cell>
          <cell r="E27">
            <v>10093</v>
          </cell>
          <cell r="F27">
            <v>98</v>
          </cell>
          <cell r="G27">
            <v>0</v>
          </cell>
          <cell r="H27">
            <v>0.98049024512256722</v>
          </cell>
          <cell r="I27">
            <v>0</v>
          </cell>
          <cell r="J27">
            <v>6413.7915000000003</v>
          </cell>
          <cell r="K27">
            <v>6645.2312000000002</v>
          </cell>
          <cell r="L27">
            <v>5254.4158000000007</v>
          </cell>
          <cell r="M27">
            <v>231.4396999999999</v>
          </cell>
          <cell r="N27">
            <v>-1390.8153999999995</v>
          </cell>
          <cell r="O27">
            <v>3.6084693429775383</v>
          </cell>
          <cell r="P27">
            <v>-20.929526123936803</v>
          </cell>
          <cell r="AQ27">
            <v>64.17</v>
          </cell>
          <cell r="AR27">
            <v>65.84</v>
          </cell>
          <cell r="AS27">
            <v>52.06</v>
          </cell>
          <cell r="AT27">
            <v>1.6700000000000017</v>
          </cell>
          <cell r="AU27">
            <v>-13.780000000000001</v>
          </cell>
        </row>
        <row r="28">
          <cell r="C28">
            <v>13251</v>
          </cell>
          <cell r="D28">
            <v>13404</v>
          </cell>
          <cell r="E28">
            <v>13397</v>
          </cell>
          <cell r="F28">
            <v>153</v>
          </cell>
          <cell r="G28">
            <v>-7</v>
          </cell>
          <cell r="H28">
            <v>1.1546298392574039</v>
          </cell>
          <cell r="I28">
            <v>-5.222321695016463E-2</v>
          </cell>
          <cell r="J28">
            <v>8477.9897999999994</v>
          </cell>
          <cell r="K28">
            <v>8156.3340000000007</v>
          </cell>
          <cell r="L28">
            <v>8784.4128999999994</v>
          </cell>
          <cell r="M28">
            <v>-321.65579999999864</v>
          </cell>
          <cell r="N28">
            <v>628.07889999999861</v>
          </cell>
          <cell r="O28">
            <v>-3.7940102263392506</v>
          </cell>
          <cell r="P28">
            <v>7.7005049082099708</v>
          </cell>
          <cell r="AQ28">
            <v>63.98</v>
          </cell>
          <cell r="AR28">
            <v>60.85</v>
          </cell>
          <cell r="AS28">
            <v>65.569999999999993</v>
          </cell>
          <cell r="AT28">
            <v>-3.1299999999999955</v>
          </cell>
          <cell r="AU28">
            <v>4.7199999999999918</v>
          </cell>
        </row>
        <row r="29">
          <cell r="C29">
            <v>10427</v>
          </cell>
          <cell r="D29">
            <v>10444</v>
          </cell>
          <cell r="E29">
            <v>8980</v>
          </cell>
          <cell r="F29">
            <v>17</v>
          </cell>
          <cell r="G29">
            <v>-1464</v>
          </cell>
          <cell r="H29">
            <v>0.16303826604009419</v>
          </cell>
          <cell r="I29">
            <v>-14.017617770968982</v>
          </cell>
          <cell r="J29">
            <v>5647.2631999999994</v>
          </cell>
          <cell r="K29">
            <v>4899.2803999999996</v>
          </cell>
          <cell r="L29">
            <v>3190.5940000000001</v>
          </cell>
          <cell r="M29">
            <v>-747.98279999999977</v>
          </cell>
          <cell r="N29">
            <v>-1708.6863999999996</v>
          </cell>
          <cell r="O29">
            <v>-13.245049389587503</v>
          </cell>
          <cell r="P29">
            <v>-34.87627285019245</v>
          </cell>
          <cell r="AQ29">
            <v>54.16</v>
          </cell>
          <cell r="AR29">
            <v>46.91</v>
          </cell>
          <cell r="AS29">
            <v>35.53</v>
          </cell>
          <cell r="AT29">
            <v>-7.25</v>
          </cell>
          <cell r="AU29">
            <v>-11.379999999999995</v>
          </cell>
        </row>
        <row r="30">
          <cell r="C30">
            <v>69320</v>
          </cell>
          <cell r="D30">
            <v>75289</v>
          </cell>
          <cell r="E30">
            <v>74568</v>
          </cell>
          <cell r="F30">
            <v>5969</v>
          </cell>
          <cell r="G30">
            <v>-721</v>
          </cell>
          <cell r="H30">
            <v>8.6107905366416659</v>
          </cell>
          <cell r="I30">
            <v>-0.95764321481225378</v>
          </cell>
          <cell r="J30">
            <v>45043.468100000006</v>
          </cell>
          <cell r="K30">
            <v>49270.259999999995</v>
          </cell>
          <cell r="L30">
            <v>47606.042799999996</v>
          </cell>
          <cell r="M30">
            <v>4226.7918999999893</v>
          </cell>
          <cell r="N30">
            <v>-1664.2171999999991</v>
          </cell>
          <cell r="O30">
            <v>9.3838065279879821</v>
          </cell>
          <cell r="P30">
            <v>-3.377731718890864</v>
          </cell>
          <cell r="AQ30">
            <v>64.979036497403357</v>
          </cell>
          <cell r="AR30">
            <v>65.441512040271476</v>
          </cell>
          <cell r="AS30">
            <v>63.842456281514849</v>
          </cell>
          <cell r="AT30">
            <v>0.46247554286811976</v>
          </cell>
          <cell r="AU30">
            <v>-1.5990557587566272</v>
          </cell>
        </row>
        <row r="31">
          <cell r="C31">
            <v>1639</v>
          </cell>
          <cell r="D31">
            <v>1638</v>
          </cell>
          <cell r="E31">
            <v>1638</v>
          </cell>
          <cell r="F31">
            <v>-1</v>
          </cell>
          <cell r="G31">
            <v>0</v>
          </cell>
          <cell r="H31">
            <v>-6.1012812690663942E-2</v>
          </cell>
          <cell r="I31">
            <v>0</v>
          </cell>
          <cell r="J31">
            <v>821.46679999999992</v>
          </cell>
          <cell r="K31">
            <v>569.86019999999996</v>
          </cell>
          <cell r="L31">
            <v>802.62</v>
          </cell>
          <cell r="M31">
            <v>-251.60659999999996</v>
          </cell>
          <cell r="N31">
            <v>232.75980000000004</v>
          </cell>
          <cell r="O31">
            <v>-30.628943251267128</v>
          </cell>
          <cell r="P31">
            <v>40.845070422535223</v>
          </cell>
          <cell r="AQ31">
            <v>50.12</v>
          </cell>
          <cell r="AR31">
            <v>34.79</v>
          </cell>
          <cell r="AS31">
            <v>49</v>
          </cell>
          <cell r="AT31">
            <v>-15.329999999999998</v>
          </cell>
          <cell r="AU31">
            <v>14.21</v>
          </cell>
        </row>
        <row r="32">
          <cell r="C32">
            <v>10877</v>
          </cell>
          <cell r="D32">
            <v>14428</v>
          </cell>
          <cell r="E32">
            <v>14913</v>
          </cell>
          <cell r="F32">
            <v>3551</v>
          </cell>
          <cell r="G32">
            <v>485</v>
          </cell>
          <cell r="H32">
            <v>32.646869541233791</v>
          </cell>
          <cell r="I32">
            <v>3.3615192680898298</v>
          </cell>
          <cell r="J32">
            <v>6992.8233</v>
          </cell>
          <cell r="K32">
            <v>9542.6792000000005</v>
          </cell>
          <cell r="L32">
            <v>9662.1327000000001</v>
          </cell>
          <cell r="M32">
            <v>2549.8559000000005</v>
          </cell>
          <cell r="N32">
            <v>119.45349999999962</v>
          </cell>
          <cell r="O32">
            <v>36.463897207298231</v>
          </cell>
          <cell r="P32">
            <v>1.251781575136679</v>
          </cell>
          <cell r="AQ32">
            <v>64.290000000000006</v>
          </cell>
          <cell r="AR32">
            <v>66.14</v>
          </cell>
          <cell r="AS32">
            <v>64.790000000000006</v>
          </cell>
          <cell r="AT32">
            <v>1.8499999999999943</v>
          </cell>
          <cell r="AU32">
            <v>-1.3499999999999943</v>
          </cell>
        </row>
        <row r="33">
          <cell r="C33">
            <v>50005</v>
          </cell>
          <cell r="D33">
            <v>52349</v>
          </cell>
          <cell r="E33">
            <v>51437</v>
          </cell>
          <cell r="F33">
            <v>2344</v>
          </cell>
          <cell r="G33">
            <v>-912</v>
          </cell>
          <cell r="H33">
            <v>4.6875312468753094</v>
          </cell>
          <cell r="I33">
            <v>-1.7421536228008128</v>
          </cell>
          <cell r="J33">
            <v>35173.517</v>
          </cell>
          <cell r="K33">
            <v>36565.776499999993</v>
          </cell>
          <cell r="L33">
            <v>34771.411999999997</v>
          </cell>
          <cell r="M33">
            <v>1392.2594999999928</v>
          </cell>
          <cell r="N33">
            <v>-1794.364499999996</v>
          </cell>
          <cell r="O33">
            <v>3.958260699377858</v>
          </cell>
          <cell r="P33">
            <v>-4.9072238353805915</v>
          </cell>
          <cell r="AQ33">
            <v>70.34</v>
          </cell>
          <cell r="AR33">
            <v>69.849999999999994</v>
          </cell>
          <cell r="AS33">
            <v>67.599999999999994</v>
          </cell>
          <cell r="AT33">
            <v>-0.49000000000000909</v>
          </cell>
          <cell r="AU33">
            <v>-2.25</v>
          </cell>
        </row>
        <row r="34">
          <cell r="C34">
            <v>3951</v>
          </cell>
          <cell r="D34">
            <v>3953</v>
          </cell>
          <cell r="E34">
            <v>3960</v>
          </cell>
          <cell r="F34">
            <v>2</v>
          </cell>
          <cell r="G34">
            <v>7</v>
          </cell>
          <cell r="H34">
            <v>5.0620096178177754E-2</v>
          </cell>
          <cell r="I34">
            <v>0.17708069820390193</v>
          </cell>
          <cell r="J34">
            <v>3047.0111999999999</v>
          </cell>
          <cell r="K34">
            <v>3060.8079000000002</v>
          </cell>
          <cell r="L34">
            <v>2346.3000000000002</v>
          </cell>
          <cell r="M34">
            <v>13.796700000000328</v>
          </cell>
          <cell r="N34">
            <v>-714.50790000000006</v>
          </cell>
          <cell r="O34">
            <v>0.45279452861874958</v>
          </cell>
          <cell r="P34">
            <v>-23.343768160033829</v>
          </cell>
          <cell r="AQ34">
            <v>77.12</v>
          </cell>
          <cell r="AR34">
            <v>77.430000000000007</v>
          </cell>
          <cell r="AS34">
            <v>59.25</v>
          </cell>
          <cell r="AT34">
            <v>0.31000000000000227</v>
          </cell>
          <cell r="AU34">
            <v>-18.180000000000007</v>
          </cell>
        </row>
        <row r="35">
          <cell r="C35">
            <v>11764</v>
          </cell>
          <cell r="D35">
            <v>12010</v>
          </cell>
          <cell r="E35">
            <v>11294</v>
          </cell>
          <cell r="F35">
            <v>246</v>
          </cell>
          <cell r="G35">
            <v>-716</v>
          </cell>
          <cell r="H35">
            <v>2.0911254675280544</v>
          </cell>
          <cell r="I35">
            <v>-5.9616985845129093</v>
          </cell>
          <cell r="J35">
            <v>7360.7348000000002</v>
          </cell>
          <cell r="K35">
            <v>7554.29</v>
          </cell>
          <cell r="L35">
            <v>7400.9582</v>
          </cell>
          <cell r="M35">
            <v>193.55519999999979</v>
          </cell>
          <cell r="N35">
            <v>-153.33179999999993</v>
          </cell>
          <cell r="O35">
            <v>2.6295635593337696</v>
          </cell>
          <cell r="P35">
            <v>-2.0297314506062092</v>
          </cell>
          <cell r="AQ35">
            <v>62.57</v>
          </cell>
          <cell r="AR35">
            <v>62.9</v>
          </cell>
          <cell r="AS35">
            <v>65.53</v>
          </cell>
          <cell r="AT35">
            <v>0.32999999999999829</v>
          </cell>
          <cell r="AU35">
            <v>2.6300000000000026</v>
          </cell>
        </row>
        <row r="36">
          <cell r="C36">
            <v>6731</v>
          </cell>
          <cell r="D36">
            <v>6543</v>
          </cell>
          <cell r="E36">
            <v>6533</v>
          </cell>
          <cell r="F36">
            <v>-188</v>
          </cell>
          <cell r="G36">
            <v>-10</v>
          </cell>
          <cell r="H36">
            <v>-2.7930470955281561</v>
          </cell>
          <cell r="I36">
            <v>-0.15283509093687586</v>
          </cell>
          <cell r="J36">
            <v>5260.2765000000009</v>
          </cell>
          <cell r="K36">
            <v>5202.3393000000005</v>
          </cell>
          <cell r="L36">
            <v>4921.9622000000008</v>
          </cell>
          <cell r="M36">
            <v>-57.937200000000303</v>
          </cell>
          <cell r="N36">
            <v>-280.3770999999997</v>
          </cell>
          <cell r="O36">
            <v>-1.101409783307028</v>
          </cell>
          <cell r="P36">
            <v>-5.3894427839414449</v>
          </cell>
          <cell r="AQ36">
            <v>78.150000000000006</v>
          </cell>
          <cell r="AR36">
            <v>79.510000000000005</v>
          </cell>
          <cell r="AS36">
            <v>75.34</v>
          </cell>
          <cell r="AT36">
            <v>1.3599999999999994</v>
          </cell>
          <cell r="AU36">
            <v>-4.1700000000000017</v>
          </cell>
        </row>
        <row r="37">
          <cell r="C37">
            <v>2655</v>
          </cell>
          <cell r="D37">
            <v>2676</v>
          </cell>
          <cell r="E37">
            <v>2650</v>
          </cell>
          <cell r="F37">
            <v>21</v>
          </cell>
          <cell r="G37">
            <v>-26</v>
          </cell>
          <cell r="H37">
            <v>0.79096045197739606</v>
          </cell>
          <cell r="I37">
            <v>-0.97159940209267104</v>
          </cell>
          <cell r="J37">
            <v>756.67499999999995</v>
          </cell>
          <cell r="K37">
            <v>1017.6828</v>
          </cell>
          <cell r="L37">
            <v>975.73</v>
          </cell>
          <cell r="M37">
            <v>261.00780000000009</v>
          </cell>
          <cell r="N37">
            <v>-41.952800000000025</v>
          </cell>
          <cell r="O37">
            <v>34.494043017147405</v>
          </cell>
          <cell r="P37">
            <v>-4.1223846958993509</v>
          </cell>
          <cell r="AQ37">
            <v>28.5</v>
          </cell>
          <cell r="AR37">
            <v>38.03</v>
          </cell>
          <cell r="AS37">
            <v>36.82</v>
          </cell>
          <cell r="AT37">
            <v>9.5300000000000011</v>
          </cell>
          <cell r="AU37">
            <v>-1.2100000000000009</v>
          </cell>
        </row>
        <row r="38">
          <cell r="C38">
            <v>2621</v>
          </cell>
          <cell r="D38">
            <v>2632</v>
          </cell>
          <cell r="E38">
            <v>2386</v>
          </cell>
          <cell r="F38">
            <v>11</v>
          </cell>
          <cell r="G38">
            <v>-246</v>
          </cell>
          <cell r="H38">
            <v>0.41968714231208626</v>
          </cell>
          <cell r="I38">
            <v>-9.3465045592705192</v>
          </cell>
          <cell r="J38">
            <v>916.03950000000009</v>
          </cell>
          <cell r="K38">
            <v>985.42079999999987</v>
          </cell>
          <cell r="L38">
            <v>976.11259999999993</v>
          </cell>
          <cell r="M38">
            <v>69.381299999999783</v>
          </cell>
          <cell r="N38">
            <v>-9.3081999999999425</v>
          </cell>
          <cell r="O38">
            <v>7.5740511189746451</v>
          </cell>
          <cell r="P38">
            <v>-0.94459138674564125</v>
          </cell>
          <cell r="AQ38">
            <v>34.950000000000003</v>
          </cell>
          <cell r="AR38">
            <v>37.44</v>
          </cell>
          <cell r="AS38">
            <v>40.909999999999997</v>
          </cell>
          <cell r="AT38">
            <v>2.4899999999999949</v>
          </cell>
          <cell r="AU38">
            <v>3.4699999999999989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234.96650000000002</v>
          </cell>
          <cell r="K39">
            <v>367.43609999999995</v>
          </cell>
          <cell r="L39">
            <v>245.45359999999999</v>
          </cell>
          <cell r="M39">
            <v>132.46959999999993</v>
          </cell>
          <cell r="N39">
            <v>-121.98249999999996</v>
          </cell>
          <cell r="O39">
            <v>56.378079428344009</v>
          </cell>
          <cell r="P39">
            <v>-33.198289444069317</v>
          </cell>
          <cell r="AQ39">
            <v>28.55</v>
          </cell>
          <cell r="AR39">
            <v>44.43</v>
          </cell>
          <cell r="AS39">
            <v>29.68</v>
          </cell>
          <cell r="AT39">
            <v>15.879999999999999</v>
          </cell>
          <cell r="AU39">
            <v>-14.75</v>
          </cell>
        </row>
        <row r="40">
          <cell r="C40">
            <v>700</v>
          </cell>
          <cell r="D40">
            <v>739</v>
          </cell>
          <cell r="E40">
            <v>717</v>
          </cell>
          <cell r="F40">
            <v>39</v>
          </cell>
          <cell r="G40">
            <v>-22</v>
          </cell>
          <cell r="H40">
            <v>5.5714285714285605</v>
          </cell>
          <cell r="I40">
            <v>-2.976995940460081</v>
          </cell>
          <cell r="J40">
            <v>147.97999999999999</v>
          </cell>
          <cell r="K40">
            <v>221.40440000000004</v>
          </cell>
          <cell r="L40">
            <v>172.58189999999999</v>
          </cell>
          <cell r="M40">
            <v>73.424400000000048</v>
          </cell>
          <cell r="N40">
            <v>-48.822500000000048</v>
          </cell>
          <cell r="O40">
            <v>49.617786187322643</v>
          </cell>
          <cell r="P40">
            <v>-22.051278113714112</v>
          </cell>
          <cell r="AQ40">
            <v>21.14</v>
          </cell>
          <cell r="AR40">
            <v>29.96</v>
          </cell>
          <cell r="AS40">
            <v>24.07</v>
          </cell>
          <cell r="AT40">
            <v>8.82</v>
          </cell>
          <cell r="AU40">
            <v>-5.8900000000000006</v>
          </cell>
        </row>
        <row r="42">
          <cell r="C42">
            <v>236913</v>
          </cell>
          <cell r="D42">
            <v>239455</v>
          </cell>
          <cell r="E42">
            <v>239702</v>
          </cell>
          <cell r="F42">
            <v>2542</v>
          </cell>
          <cell r="G42">
            <v>247</v>
          </cell>
          <cell r="H42">
            <v>1.0729677138865412</v>
          </cell>
          <cell r="I42">
            <v>0.10315090518051573</v>
          </cell>
          <cell r="J42">
            <v>117857.5399</v>
          </cell>
          <cell r="K42">
            <v>116997.96059999999</v>
          </cell>
          <cell r="L42">
            <v>125816.6238</v>
          </cell>
          <cell r="M42">
            <v>-859.57930000001215</v>
          </cell>
          <cell r="N42">
            <v>8818.66320000001</v>
          </cell>
          <cell r="O42">
            <v>-0.72933755509350107</v>
          </cell>
          <cell r="P42">
            <v>7.5374503579167529</v>
          </cell>
          <cell r="AQ42">
            <v>49.747181412586059</v>
          </cell>
          <cell r="AR42">
            <v>48.860103401474177</v>
          </cell>
          <cell r="AS42">
            <v>52.488766802112622</v>
          </cell>
          <cell r="AT42">
            <v>-0.88707801111188189</v>
          </cell>
          <cell r="AU42">
            <v>3.6286634006384446</v>
          </cell>
        </row>
        <row r="43">
          <cell r="C43">
            <v>100104</v>
          </cell>
          <cell r="D43">
            <v>101314</v>
          </cell>
          <cell r="E43">
            <v>101571</v>
          </cell>
          <cell r="F43">
            <v>1210</v>
          </cell>
          <cell r="G43">
            <v>257</v>
          </cell>
          <cell r="H43">
            <v>1.2087429073763367</v>
          </cell>
          <cell r="I43">
            <v>0.25366681801133328</v>
          </cell>
          <cell r="J43">
            <v>51917.5455</v>
          </cell>
          <cell r="K43">
            <v>54763.412700000001</v>
          </cell>
          <cell r="L43">
            <v>56041.89</v>
          </cell>
          <cell r="M43">
            <v>2845.8672000000006</v>
          </cell>
          <cell r="N43">
            <v>1278.4772999999986</v>
          </cell>
          <cell r="O43">
            <v>5.4815133739325228</v>
          </cell>
          <cell r="P43">
            <v>2.3345464370594149</v>
          </cell>
          <cell r="AQ43">
            <v>51.863607348357711</v>
          </cell>
          <cell r="AR43">
            <v>54.05315425311408</v>
          </cell>
          <cell r="AS43">
            <v>55.175089346368544</v>
          </cell>
          <cell r="AT43">
            <v>2.1895469047563694</v>
          </cell>
          <cell r="AU43">
            <v>1.1219350932544643</v>
          </cell>
        </row>
        <row r="44">
          <cell r="C44">
            <v>61321</v>
          </cell>
          <cell r="D44">
            <v>61381</v>
          </cell>
          <cell r="E44">
            <v>61409</v>
          </cell>
          <cell r="F44">
            <v>60</v>
          </cell>
          <cell r="G44">
            <v>28</v>
          </cell>
          <cell r="H44">
            <v>9.7845762463100172E-2</v>
          </cell>
          <cell r="I44">
            <v>4.5616721786867487E-2</v>
          </cell>
          <cell r="J44">
            <v>29421.815799999997</v>
          </cell>
          <cell r="K44">
            <v>33250.087700000004</v>
          </cell>
          <cell r="L44">
            <v>32878.378599999996</v>
          </cell>
          <cell r="M44">
            <v>3828.271900000007</v>
          </cell>
          <cell r="N44">
            <v>-371.70910000000731</v>
          </cell>
          <cell r="O44">
            <v>13.011677885632089</v>
          </cell>
          <cell r="P44">
            <v>-1.1179191566463409</v>
          </cell>
          <cell r="AQ44">
            <v>47.98</v>
          </cell>
          <cell r="AR44">
            <v>54.17</v>
          </cell>
          <cell r="AS44">
            <v>53.54</v>
          </cell>
          <cell r="AT44">
            <v>6.1900000000000048</v>
          </cell>
          <cell r="AU44">
            <v>-0.63000000000000256</v>
          </cell>
        </row>
        <row r="45">
          <cell r="C45">
            <v>22171</v>
          </cell>
          <cell r="D45">
            <v>22414</v>
          </cell>
          <cell r="E45">
            <v>22625</v>
          </cell>
          <cell r="F45">
            <v>243</v>
          </cell>
          <cell r="G45">
            <v>211</v>
          </cell>
          <cell r="H45">
            <v>1.0960263407153503</v>
          </cell>
          <cell r="I45">
            <v>0.94137592576069018</v>
          </cell>
          <cell r="J45">
            <v>12786.0157</v>
          </cell>
          <cell r="K45">
            <v>10669.064</v>
          </cell>
          <cell r="L45">
            <v>12339.674999999999</v>
          </cell>
          <cell r="M45">
            <v>-2116.9516999999996</v>
          </cell>
          <cell r="N45">
            <v>1670.610999999999</v>
          </cell>
          <cell r="O45">
            <v>-16.556773819697401</v>
          </cell>
          <cell r="P45">
            <v>15.658458886365278</v>
          </cell>
          <cell r="AQ45">
            <v>57.67</v>
          </cell>
          <cell r="AR45">
            <v>47.6</v>
          </cell>
          <cell r="AS45">
            <v>54.54</v>
          </cell>
          <cell r="AT45">
            <v>-10.07</v>
          </cell>
          <cell r="AU45">
            <v>6.9399999999999977</v>
          </cell>
        </row>
        <row r="46">
          <cell r="C46">
            <v>16612</v>
          </cell>
          <cell r="D46">
            <v>17519</v>
          </cell>
          <cell r="E46">
            <v>17537</v>
          </cell>
          <cell r="F46">
            <v>907</v>
          </cell>
          <cell r="G46">
            <v>18</v>
          </cell>
          <cell r="H46">
            <v>5.4599084998796066</v>
          </cell>
          <cell r="I46">
            <v>0.10274559050174048</v>
          </cell>
          <cell r="J46">
            <v>9709.7139999999999</v>
          </cell>
          <cell r="K46">
            <v>10844.261</v>
          </cell>
          <cell r="L46">
            <v>10823.8364</v>
          </cell>
          <cell r="M46">
            <v>1134.5470000000005</v>
          </cell>
          <cell r="N46">
            <v>-20.424600000000282</v>
          </cell>
          <cell r="O46">
            <v>11.684659300984567</v>
          </cell>
          <cell r="P46">
            <v>-0.18834478439794244</v>
          </cell>
          <cell r="AQ46">
            <v>58.45</v>
          </cell>
          <cell r="AR46">
            <v>61.9</v>
          </cell>
          <cell r="AS46">
            <v>61.72</v>
          </cell>
          <cell r="AT46">
            <v>3.4499999999999957</v>
          </cell>
          <cell r="AU46">
            <v>-0.17999999999999972</v>
          </cell>
        </row>
        <row r="47">
          <cell r="C47">
            <v>121384</v>
          </cell>
          <cell r="D47">
            <v>122556</v>
          </cell>
          <cell r="E47">
            <v>122306</v>
          </cell>
          <cell r="F47">
            <v>1172</v>
          </cell>
          <cell r="G47">
            <v>-250</v>
          </cell>
          <cell r="H47">
            <v>0.96553087721611419</v>
          </cell>
          <cell r="I47">
            <v>-0.20398838082182902</v>
          </cell>
          <cell r="J47">
            <v>55753.322000000007</v>
          </cell>
          <cell r="K47">
            <v>52045.739799999996</v>
          </cell>
          <cell r="L47">
            <v>59084.264599999995</v>
          </cell>
          <cell r="M47">
            <v>-3707.5822000000117</v>
          </cell>
          <cell r="N47">
            <v>7038.5247999999992</v>
          </cell>
          <cell r="O47">
            <v>-6.6499754041562049</v>
          </cell>
          <cell r="P47">
            <v>13.523728987324347</v>
          </cell>
          <cell r="AQ47">
            <v>45.931359981546173</v>
          </cell>
          <cell r="AR47">
            <v>42.466904761904757</v>
          </cell>
          <cell r="AS47">
            <v>48.308557715892917</v>
          </cell>
          <cell r="AT47">
            <v>-3.4644552196414153</v>
          </cell>
          <cell r="AU47">
            <v>5.8416529539881594</v>
          </cell>
        </row>
        <row r="48">
          <cell r="C48">
            <v>6318</v>
          </cell>
          <cell r="D48">
            <v>6275</v>
          </cell>
          <cell r="E48">
            <v>6433</v>
          </cell>
          <cell r="F48">
            <v>-43</v>
          </cell>
          <cell r="G48">
            <v>158</v>
          </cell>
          <cell r="H48">
            <v>-0.68059512503957365</v>
          </cell>
          <cell r="I48">
            <v>2.5179282868525998</v>
          </cell>
          <cell r="J48">
            <v>3195.6444000000001</v>
          </cell>
          <cell r="K48">
            <v>2676.2874999999999</v>
          </cell>
          <cell r="L48">
            <v>3142.5205000000001</v>
          </cell>
          <cell r="M48">
            <v>-519.35690000000022</v>
          </cell>
          <cell r="N48">
            <v>466.23300000000017</v>
          </cell>
          <cell r="O48">
            <v>-16.252024161386668</v>
          </cell>
          <cell r="P48">
            <v>17.420886208974196</v>
          </cell>
          <cell r="AQ48">
            <v>50.58</v>
          </cell>
          <cell r="AR48">
            <v>42.65</v>
          </cell>
          <cell r="AS48">
            <v>48.85</v>
          </cell>
          <cell r="AT48">
            <v>-7.93</v>
          </cell>
          <cell r="AU48">
            <v>6.2000000000000028</v>
          </cell>
        </row>
        <row r="49">
          <cell r="C49">
            <v>2093</v>
          </cell>
          <cell r="D49">
            <v>2076</v>
          </cell>
          <cell r="E49">
            <v>1951</v>
          </cell>
          <cell r="F49">
            <v>-17</v>
          </cell>
          <cell r="G49">
            <v>-125</v>
          </cell>
          <cell r="H49">
            <v>-0.81223124701385041</v>
          </cell>
          <cell r="I49">
            <v>-6.0211946050096383</v>
          </cell>
          <cell r="J49">
            <v>900.82720000000006</v>
          </cell>
          <cell r="K49">
            <v>864.654</v>
          </cell>
          <cell r="L49">
            <v>829.5652</v>
          </cell>
          <cell r="M49">
            <v>-36.173200000000065</v>
          </cell>
          <cell r="N49">
            <v>-35.088799999999992</v>
          </cell>
          <cell r="O49">
            <v>-4.0155537044174627</v>
          </cell>
          <cell r="P49">
            <v>-4.058131923289543</v>
          </cell>
          <cell r="AQ49">
            <v>43.04</v>
          </cell>
          <cell r="AR49">
            <v>41.65</v>
          </cell>
          <cell r="AS49">
            <v>42.52</v>
          </cell>
          <cell r="AT49">
            <v>-1.3900000000000006</v>
          </cell>
          <cell r="AU49">
            <v>0.87000000000000455</v>
          </cell>
        </row>
        <row r="50">
          <cell r="C50">
            <v>2632</v>
          </cell>
          <cell r="D50">
            <v>2686</v>
          </cell>
          <cell r="E50">
            <v>2583</v>
          </cell>
          <cell r="F50">
            <v>54</v>
          </cell>
          <cell r="G50">
            <v>-103</v>
          </cell>
          <cell r="H50">
            <v>2.0516717325227862</v>
          </cell>
          <cell r="I50">
            <v>-3.8346984363365588</v>
          </cell>
          <cell r="J50">
            <v>867.24400000000003</v>
          </cell>
          <cell r="K50">
            <v>1074.1314</v>
          </cell>
          <cell r="L50">
            <v>875.12040000000013</v>
          </cell>
          <cell r="M50">
            <v>206.88739999999996</v>
          </cell>
          <cell r="N50">
            <v>-199.01099999999985</v>
          </cell>
          <cell r="O50">
            <v>23.855731489638444</v>
          </cell>
          <cell r="P50">
            <v>-18.527621480947289</v>
          </cell>
          <cell r="AQ50">
            <v>32.950000000000003</v>
          </cell>
          <cell r="AR50">
            <v>39.99</v>
          </cell>
          <cell r="AS50">
            <v>33.880000000000003</v>
          </cell>
          <cell r="AT50">
            <v>7.0399999999999991</v>
          </cell>
          <cell r="AU50">
            <v>-6.1099999999999994</v>
          </cell>
        </row>
        <row r="51">
          <cell r="C51">
            <v>5003</v>
          </cell>
          <cell r="D51">
            <v>4884</v>
          </cell>
          <cell r="E51">
            <v>4885</v>
          </cell>
          <cell r="F51">
            <v>-119</v>
          </cell>
          <cell r="G51">
            <v>1</v>
          </cell>
          <cell r="H51">
            <v>-2.3785728562862318</v>
          </cell>
          <cell r="I51">
            <v>2.0475020475019257E-2</v>
          </cell>
          <cell r="J51">
            <v>3318.9901999999997</v>
          </cell>
          <cell r="K51">
            <v>3005.6135999999997</v>
          </cell>
          <cell r="L51">
            <v>3098.067</v>
          </cell>
          <cell r="M51">
            <v>-313.37660000000005</v>
          </cell>
          <cell r="N51">
            <v>92.453400000000329</v>
          </cell>
          <cell r="O51">
            <v>-9.4419260412398902</v>
          </cell>
          <cell r="P51">
            <v>3.0760241436224689</v>
          </cell>
          <cell r="AQ51">
            <v>66.34</v>
          </cell>
          <cell r="AR51">
            <v>61.54</v>
          </cell>
          <cell r="AS51">
            <v>63.42</v>
          </cell>
          <cell r="AT51">
            <v>-4.8000000000000043</v>
          </cell>
          <cell r="AU51">
            <v>1.8800000000000026</v>
          </cell>
        </row>
        <row r="52">
          <cell r="C52">
            <v>1946</v>
          </cell>
          <cell r="D52">
            <v>1945</v>
          </cell>
          <cell r="E52">
            <v>1944</v>
          </cell>
          <cell r="F52">
            <v>-1</v>
          </cell>
          <cell r="G52">
            <v>-1</v>
          </cell>
          <cell r="H52">
            <v>-5.1387461459406758E-2</v>
          </cell>
          <cell r="I52">
            <v>-5.1413881748074708E-2</v>
          </cell>
          <cell r="J52">
            <v>878.81359999999995</v>
          </cell>
          <cell r="K52">
            <v>845.88049999999998</v>
          </cell>
          <cell r="L52">
            <v>922.62240000000008</v>
          </cell>
          <cell r="M52">
            <v>-32.933099999999968</v>
          </cell>
          <cell r="N52">
            <v>76.741900000000101</v>
          </cell>
          <cell r="O52">
            <v>-3.7474499711884213</v>
          </cell>
          <cell r="P52">
            <v>9.0724280793800247</v>
          </cell>
          <cell r="AQ52">
            <v>45.16</v>
          </cell>
          <cell r="AR52">
            <v>43.49</v>
          </cell>
          <cell r="AS52">
            <v>47.46</v>
          </cell>
          <cell r="AT52">
            <v>-1.6699999999999946</v>
          </cell>
          <cell r="AU52">
            <v>3.9699999999999989</v>
          </cell>
        </row>
        <row r="53">
          <cell r="C53">
            <v>1231</v>
          </cell>
          <cell r="D53">
            <v>1162</v>
          </cell>
          <cell r="E53">
            <v>1162</v>
          </cell>
          <cell r="F53">
            <v>-69</v>
          </cell>
          <cell r="G53">
            <v>0</v>
          </cell>
          <cell r="H53">
            <v>-5.6051990251827828</v>
          </cell>
          <cell r="I53">
            <v>0</v>
          </cell>
          <cell r="J53">
            <v>512.83459999999991</v>
          </cell>
          <cell r="K53">
            <v>429.01040000000006</v>
          </cell>
          <cell r="L53">
            <v>746.2364</v>
          </cell>
          <cell r="M53">
            <v>-83.824199999999848</v>
          </cell>
          <cell r="N53">
            <v>317.22599999999994</v>
          </cell>
          <cell r="O53">
            <v>-16.345269995433199</v>
          </cell>
          <cell r="P53">
            <v>73.943661971830949</v>
          </cell>
          <cell r="AQ53">
            <v>41.66</v>
          </cell>
          <cell r="AR53">
            <v>36.92</v>
          </cell>
          <cell r="AS53">
            <v>64.22</v>
          </cell>
          <cell r="AT53">
            <v>-4.7399999999999949</v>
          </cell>
          <cell r="AU53">
            <v>27.299999999999997</v>
          </cell>
        </row>
        <row r="54">
          <cell r="C54">
            <v>1382</v>
          </cell>
          <cell r="D54">
            <v>1382</v>
          </cell>
          <cell r="E54">
            <v>1382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300.4468</v>
          </cell>
          <cell r="K54">
            <v>284.69200000000001</v>
          </cell>
          <cell r="L54">
            <v>259.40140000000002</v>
          </cell>
          <cell r="M54">
            <v>-15.754799999999989</v>
          </cell>
          <cell r="N54">
            <v>-25.290599999999984</v>
          </cell>
          <cell r="O54">
            <v>-5.2437902483900567</v>
          </cell>
          <cell r="P54">
            <v>-8.8834951456310591</v>
          </cell>
          <cell r="AQ54">
            <v>21.74</v>
          </cell>
          <cell r="AR54">
            <v>20.6</v>
          </cell>
          <cell r="AS54">
            <v>18.77</v>
          </cell>
          <cell r="AT54">
            <v>-1.139999999999997</v>
          </cell>
          <cell r="AU54">
            <v>-1.8300000000000018</v>
          </cell>
        </row>
        <row r="55">
          <cell r="C55">
            <v>2500</v>
          </cell>
          <cell r="D55">
            <v>2500</v>
          </cell>
          <cell r="F55">
            <v>0</v>
          </cell>
          <cell r="H55">
            <v>0</v>
          </cell>
          <cell r="J55">
            <v>1332.0000000000002</v>
          </cell>
          <cell r="K55">
            <v>915.25</v>
          </cell>
          <cell r="L55">
            <v>617.12099999999998</v>
          </cell>
          <cell r="N55">
            <v>-298.12900000000002</v>
          </cell>
          <cell r="O55">
            <v>-31.287537537537546</v>
          </cell>
          <cell r="AQ55">
            <v>53.28</v>
          </cell>
          <cell r="AR55">
            <v>36.61</v>
          </cell>
          <cell r="AT55">
            <v>-16.670000000000002</v>
          </cell>
        </row>
        <row r="56">
          <cell r="C56">
            <v>1928</v>
          </cell>
          <cell r="D56">
            <v>1933</v>
          </cell>
          <cell r="E56">
            <v>1935</v>
          </cell>
          <cell r="F56">
            <v>5</v>
          </cell>
          <cell r="G56">
            <v>2</v>
          </cell>
          <cell r="H56">
            <v>0.25933609958506132</v>
          </cell>
          <cell r="I56">
            <v>0.10346611484739476</v>
          </cell>
          <cell r="J56">
            <v>845.23520000000008</v>
          </cell>
          <cell r="K56">
            <v>878.54849999999999</v>
          </cell>
          <cell r="L56">
            <v>1028.0654999999999</v>
          </cell>
          <cell r="M56">
            <v>33.313299999999913</v>
          </cell>
          <cell r="N56">
            <v>149.51699999999994</v>
          </cell>
          <cell r="O56">
            <v>3.9413053313444468</v>
          </cell>
          <cell r="P56">
            <v>17.018639266927195</v>
          </cell>
          <cell r="AQ56">
            <v>43.84</v>
          </cell>
          <cell r="AR56">
            <v>45.45</v>
          </cell>
          <cell r="AS56">
            <v>53.13</v>
          </cell>
          <cell r="AT56">
            <v>1.6099999999999994</v>
          </cell>
          <cell r="AU56">
            <v>7.68</v>
          </cell>
        </row>
        <row r="57">
          <cell r="C57">
            <v>369</v>
          </cell>
        </row>
        <row r="58">
          <cell r="C58">
            <v>3290</v>
          </cell>
          <cell r="D58">
            <v>3409</v>
          </cell>
          <cell r="E58">
            <v>3607</v>
          </cell>
          <cell r="F58">
            <v>119</v>
          </cell>
          <cell r="G58">
            <v>198</v>
          </cell>
          <cell r="H58">
            <v>3.6170212765957555</v>
          </cell>
          <cell r="I58">
            <v>5.8081548841302455</v>
          </cell>
          <cell r="J58">
            <v>779.072</v>
          </cell>
          <cell r="K58">
            <v>709.75379999999996</v>
          </cell>
          <cell r="L58">
            <v>963.06900000000007</v>
          </cell>
          <cell r="M58">
            <v>-69.318200000000047</v>
          </cell>
          <cell r="N58">
            <v>253.31520000000012</v>
          </cell>
          <cell r="O58">
            <v>-8.8975345025876997</v>
          </cell>
          <cell r="P58">
            <v>35.690573266391823</v>
          </cell>
          <cell r="AQ58">
            <v>23.68</v>
          </cell>
          <cell r="AR58">
            <v>20.82</v>
          </cell>
          <cell r="AS58">
            <v>26.7</v>
          </cell>
          <cell r="AT58">
            <v>-2.8599999999999994</v>
          </cell>
          <cell r="AU58">
            <v>5.879999999999999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2089.9969999999998</v>
          </cell>
          <cell r="K59">
            <v>1402.2008000000001</v>
          </cell>
          <cell r="L59">
            <v>1845.5710000000001</v>
          </cell>
          <cell r="M59">
            <v>-687.79619999999977</v>
          </cell>
          <cell r="N59">
            <v>443.37020000000007</v>
          </cell>
          <cell r="O59">
            <v>-32.908956328645445</v>
          </cell>
          <cell r="P59">
            <v>31.619593998234773</v>
          </cell>
          <cell r="AQ59">
            <v>67.55</v>
          </cell>
          <cell r="AR59">
            <v>45.32</v>
          </cell>
          <cell r="AS59">
            <v>59.65</v>
          </cell>
          <cell r="AT59">
            <v>-22.229999999999997</v>
          </cell>
          <cell r="AU59">
            <v>14.329999999999998</v>
          </cell>
        </row>
        <row r="60">
          <cell r="C60">
            <v>2522</v>
          </cell>
          <cell r="D60">
            <v>2616</v>
          </cell>
          <cell r="E60">
            <v>2780</v>
          </cell>
          <cell r="F60">
            <v>94</v>
          </cell>
          <cell r="G60">
            <v>164</v>
          </cell>
          <cell r="H60">
            <v>3.7272006344171382</v>
          </cell>
          <cell r="I60">
            <v>6.2691131498471053</v>
          </cell>
          <cell r="J60">
            <v>920.27779999999996</v>
          </cell>
          <cell r="K60">
            <v>810.1751999999999</v>
          </cell>
          <cell r="L60">
            <v>973.27799999999991</v>
          </cell>
          <cell r="M60">
            <v>-110.10260000000005</v>
          </cell>
          <cell r="N60">
            <v>163.1028</v>
          </cell>
          <cell r="O60">
            <v>-11.96406128671148</v>
          </cell>
          <cell r="P60">
            <v>20.131793715729639</v>
          </cell>
          <cell r="AQ60">
            <v>36.49</v>
          </cell>
          <cell r="AR60">
            <v>30.97</v>
          </cell>
          <cell r="AS60">
            <v>35.01</v>
          </cell>
          <cell r="AT60">
            <v>-5.5200000000000031</v>
          </cell>
          <cell r="AU60">
            <v>4.0399999999999991</v>
          </cell>
        </row>
        <row r="61">
          <cell r="C61">
            <v>6171</v>
          </cell>
          <cell r="D61">
            <v>6765</v>
          </cell>
          <cell r="E61">
            <v>6596</v>
          </cell>
          <cell r="F61">
            <v>594</v>
          </cell>
          <cell r="G61">
            <v>-169</v>
          </cell>
          <cell r="H61">
            <v>9.625668449197855</v>
          </cell>
          <cell r="I61">
            <v>-2.4981522542498191</v>
          </cell>
          <cell r="J61">
            <v>2319.0617999999999</v>
          </cell>
          <cell r="K61">
            <v>2233.1264999999999</v>
          </cell>
          <cell r="L61">
            <v>2366.6448</v>
          </cell>
          <cell r="M61">
            <v>-85.935300000000097</v>
          </cell>
          <cell r="N61">
            <v>133.51830000000018</v>
          </cell>
          <cell r="O61">
            <v>-3.7056062930276412</v>
          </cell>
          <cell r="P61">
            <v>5.9789850686918111</v>
          </cell>
          <cell r="AQ61">
            <v>37.58</v>
          </cell>
          <cell r="AR61">
            <v>33.01</v>
          </cell>
          <cell r="AS61">
            <v>35.880000000000003</v>
          </cell>
          <cell r="AT61">
            <v>-4.57</v>
          </cell>
          <cell r="AU61">
            <v>2.8700000000000045</v>
          </cell>
        </row>
        <row r="62">
          <cell r="C62">
            <v>1342</v>
          </cell>
          <cell r="J62">
            <v>861.16140000000007</v>
          </cell>
          <cell r="AQ62">
            <v>64.17</v>
          </cell>
        </row>
        <row r="63">
          <cell r="C63">
            <v>7939</v>
          </cell>
          <cell r="D63">
            <v>8321</v>
          </cell>
          <cell r="E63">
            <v>8449</v>
          </cell>
          <cell r="F63">
            <v>382</v>
          </cell>
          <cell r="G63">
            <v>128</v>
          </cell>
          <cell r="H63">
            <v>4.8116891296132946</v>
          </cell>
          <cell r="I63">
            <v>1.5382766494411726</v>
          </cell>
          <cell r="J63">
            <v>3841.6821</v>
          </cell>
          <cell r="K63">
            <v>4131.3765000000003</v>
          </cell>
          <cell r="L63">
            <v>4330.9573999999993</v>
          </cell>
          <cell r="M63">
            <v>289.69440000000031</v>
          </cell>
          <cell r="N63">
            <v>199.58089999999902</v>
          </cell>
          <cell r="O63">
            <v>7.5408217665902111</v>
          </cell>
          <cell r="P63">
            <v>4.8308572215579826</v>
          </cell>
          <cell r="AQ63">
            <v>48.39</v>
          </cell>
          <cell r="AR63">
            <v>49.65</v>
          </cell>
          <cell r="AS63">
            <v>51.26</v>
          </cell>
          <cell r="AT63">
            <v>1.259999999999998</v>
          </cell>
          <cell r="AU63">
            <v>1.6099999999999994</v>
          </cell>
        </row>
        <row r="64">
          <cell r="C64">
            <v>4370</v>
          </cell>
          <cell r="D64">
            <v>4495</v>
          </cell>
          <cell r="E64">
            <v>4486</v>
          </cell>
          <cell r="F64">
            <v>125</v>
          </cell>
          <cell r="G64">
            <v>-9</v>
          </cell>
          <cell r="H64">
            <v>2.8604118993134975</v>
          </cell>
          <cell r="I64">
            <v>-0.2002224694104604</v>
          </cell>
          <cell r="J64">
            <v>2291.1909999999998</v>
          </cell>
          <cell r="K64">
            <v>2037.134</v>
          </cell>
          <cell r="L64">
            <v>2526.0666000000001</v>
          </cell>
          <cell r="M64">
            <v>-254.05699999999979</v>
          </cell>
          <cell r="N64">
            <v>488.93260000000009</v>
          </cell>
          <cell r="O64">
            <v>-11.088425190217654</v>
          </cell>
          <cell r="P64">
            <v>24.001003370421394</v>
          </cell>
          <cell r="AQ64">
            <v>52.43</v>
          </cell>
          <cell r="AR64">
            <v>45.32</v>
          </cell>
          <cell r="AS64">
            <v>56.31</v>
          </cell>
          <cell r="AT64">
            <v>-7.1099999999999994</v>
          </cell>
          <cell r="AU64">
            <v>10.990000000000002</v>
          </cell>
        </row>
        <row r="65">
          <cell r="C65">
            <v>6045</v>
          </cell>
          <cell r="D65">
            <v>6034</v>
          </cell>
          <cell r="E65">
            <v>5875</v>
          </cell>
          <cell r="F65">
            <v>-11</v>
          </cell>
          <cell r="G65">
            <v>-159</v>
          </cell>
          <cell r="H65">
            <v>-0.18196856906533831</v>
          </cell>
          <cell r="I65">
            <v>-2.6350679482930017</v>
          </cell>
          <cell r="J65">
            <v>2619.2984999999999</v>
          </cell>
          <cell r="K65">
            <v>2566.8636000000001</v>
          </cell>
          <cell r="L65">
            <v>3134.3125</v>
          </cell>
          <cell r="M65">
            <v>-52.434899999999743</v>
          </cell>
          <cell r="N65">
            <v>567.44889999999987</v>
          </cell>
          <cell r="O65">
            <v>-2.0018680574207082</v>
          </cell>
          <cell r="P65">
            <v>22.106702514305777</v>
          </cell>
          <cell r="AQ65">
            <v>43.33</v>
          </cell>
          <cell r="AR65">
            <v>42.54</v>
          </cell>
          <cell r="AS65">
            <v>53.35</v>
          </cell>
          <cell r="AT65">
            <v>-0.78999999999999915</v>
          </cell>
          <cell r="AU65">
            <v>10.810000000000002</v>
          </cell>
        </row>
        <row r="66">
          <cell r="C66">
            <v>1564</v>
          </cell>
          <cell r="D66">
            <v>1690</v>
          </cell>
          <cell r="E66">
            <v>1677</v>
          </cell>
          <cell r="F66">
            <v>126</v>
          </cell>
          <cell r="G66">
            <v>-13</v>
          </cell>
          <cell r="H66">
            <v>8.0562659846547433</v>
          </cell>
          <cell r="I66">
            <v>-0.7692307692307665</v>
          </cell>
          <cell r="J66">
            <v>829.702</v>
          </cell>
          <cell r="K66">
            <v>945.72399999999993</v>
          </cell>
          <cell r="L66">
            <v>1017.2681999999999</v>
          </cell>
          <cell r="M66">
            <v>116.02199999999993</v>
          </cell>
          <cell r="N66">
            <v>71.544199999999933</v>
          </cell>
          <cell r="O66">
            <v>13.983574825660284</v>
          </cell>
          <cell r="P66">
            <v>7.5650189695936509</v>
          </cell>
          <cell r="AQ66">
            <v>53.05</v>
          </cell>
          <cell r="AR66">
            <v>55.96</v>
          </cell>
          <cell r="AS66">
            <v>60.66</v>
          </cell>
          <cell r="AT66">
            <v>2.9100000000000037</v>
          </cell>
          <cell r="AU66">
            <v>4.6999999999999957</v>
          </cell>
        </row>
        <row r="67">
          <cell r="C67">
            <v>2065</v>
          </cell>
          <cell r="D67">
            <v>2069</v>
          </cell>
          <cell r="E67">
            <v>2075</v>
          </cell>
          <cell r="F67">
            <v>4</v>
          </cell>
          <cell r="G67">
            <v>6</v>
          </cell>
          <cell r="H67">
            <v>0.19370460048426796</v>
          </cell>
          <cell r="I67">
            <v>0.28999516674721448</v>
          </cell>
          <cell r="J67">
            <v>492.50250000000005</v>
          </cell>
          <cell r="K67">
            <v>502.97389999999996</v>
          </cell>
          <cell r="L67">
            <v>610.67250000000001</v>
          </cell>
          <cell r="M67">
            <v>10.471399999999903</v>
          </cell>
          <cell r="N67">
            <v>107.69860000000006</v>
          </cell>
          <cell r="O67">
            <v>2.1261617961329859</v>
          </cell>
          <cell r="P67">
            <v>21.412363544112335</v>
          </cell>
          <cell r="AQ67">
            <v>23.85</v>
          </cell>
          <cell r="AR67">
            <v>24.31</v>
          </cell>
          <cell r="AS67">
            <v>29.43</v>
          </cell>
          <cell r="AT67">
            <v>0.4599999999999973</v>
          </cell>
          <cell r="AU67">
            <v>5.120000000000001</v>
          </cell>
        </row>
        <row r="68">
          <cell r="C68">
            <v>10149</v>
          </cell>
          <cell r="D68">
            <v>10506</v>
          </cell>
          <cell r="E68">
            <v>10583</v>
          </cell>
          <cell r="F68">
            <v>357</v>
          </cell>
          <cell r="G68">
            <v>77</v>
          </cell>
          <cell r="H68">
            <v>3.5175879396984966</v>
          </cell>
          <cell r="I68">
            <v>0.73291452503332355</v>
          </cell>
          <cell r="J68">
            <v>5635.7397000000001</v>
          </cell>
          <cell r="K68">
            <v>5476.7777999999998</v>
          </cell>
          <cell r="L68">
            <v>7617.6433999999999</v>
          </cell>
          <cell r="M68">
            <v>-158.96190000000024</v>
          </cell>
          <cell r="N68">
            <v>2140.8656000000001</v>
          </cell>
          <cell r="O68">
            <v>-2.8206040105081542</v>
          </cell>
          <cell r="P68">
            <v>39.089875072163792</v>
          </cell>
          <cell r="AQ68">
            <v>55.53</v>
          </cell>
          <cell r="AR68">
            <v>52.13</v>
          </cell>
          <cell r="AS68">
            <v>71.98</v>
          </cell>
          <cell r="AT68">
            <v>-3.3999999999999986</v>
          </cell>
          <cell r="AU68">
            <v>19.850000000000001</v>
          </cell>
        </row>
        <row r="69">
          <cell r="C69">
            <v>7377</v>
          </cell>
          <cell r="D69">
            <v>7422</v>
          </cell>
          <cell r="E69">
            <v>7427</v>
          </cell>
          <cell r="F69">
            <v>45</v>
          </cell>
          <cell r="G69">
            <v>5</v>
          </cell>
          <cell r="H69">
            <v>0.61000406669378116</v>
          </cell>
          <cell r="I69">
            <v>6.736728644569645E-2</v>
          </cell>
          <cell r="J69">
            <v>4500.7076999999999</v>
          </cell>
          <cell r="K69">
            <v>3639.7487999999998</v>
          </cell>
          <cell r="L69">
            <v>4767.3913000000002</v>
          </cell>
          <cell r="M69">
            <v>-860.95890000000009</v>
          </cell>
          <cell r="N69">
            <v>1127.6425000000004</v>
          </cell>
          <cell r="O69">
            <v>-19.129411581205336</v>
          </cell>
          <cell r="P69">
            <v>30.981327612498987</v>
          </cell>
          <cell r="AQ69">
            <v>61.01</v>
          </cell>
          <cell r="AR69">
            <v>49.04</v>
          </cell>
          <cell r="AS69">
            <v>64.19</v>
          </cell>
          <cell r="AT69">
            <v>-11.969999999999999</v>
          </cell>
          <cell r="AU69">
            <v>15.149999999999999</v>
          </cell>
        </row>
        <row r="70">
          <cell r="C70">
            <v>1031</v>
          </cell>
          <cell r="D70">
            <v>1031</v>
          </cell>
          <cell r="E70">
            <v>1030</v>
          </cell>
          <cell r="F70">
            <v>0</v>
          </cell>
          <cell r="G70">
            <v>-1</v>
          </cell>
          <cell r="H70">
            <v>0</v>
          </cell>
          <cell r="I70">
            <v>-9.6993210475271319E-2</v>
          </cell>
          <cell r="J70">
            <v>321.67200000000003</v>
          </cell>
          <cell r="K70">
            <v>332.90989999999994</v>
          </cell>
          <cell r="L70">
            <v>238.95999999999998</v>
          </cell>
          <cell r="M70">
            <v>11.237899999999911</v>
          </cell>
          <cell r="N70">
            <v>-93.949899999999957</v>
          </cell>
          <cell r="O70">
            <v>3.493589743589709</v>
          </cell>
          <cell r="P70">
            <v>-28.220818906256607</v>
          </cell>
          <cell r="AQ70">
            <v>31.2</v>
          </cell>
          <cell r="AR70">
            <v>32.29</v>
          </cell>
          <cell r="AS70">
            <v>23.2</v>
          </cell>
          <cell r="AT70">
            <v>1.0899999999999999</v>
          </cell>
          <cell r="AU70">
            <v>-9.09</v>
          </cell>
        </row>
        <row r="71">
          <cell r="C71">
            <v>3285</v>
          </cell>
          <cell r="D71">
            <v>3286</v>
          </cell>
          <cell r="E71">
            <v>3284</v>
          </cell>
          <cell r="F71">
            <v>1</v>
          </cell>
          <cell r="G71">
            <v>-2</v>
          </cell>
          <cell r="H71">
            <v>3.0441400304415112E-2</v>
          </cell>
          <cell r="I71">
            <v>-6.0864272671945496E-2</v>
          </cell>
          <cell r="J71">
            <v>714.48749999999995</v>
          </cell>
          <cell r="K71">
            <v>584.57939999999996</v>
          </cell>
          <cell r="L71">
            <v>570.10239999999999</v>
          </cell>
          <cell r="M71">
            <v>-129.90809999999999</v>
          </cell>
          <cell r="N71">
            <v>-14.476999999999975</v>
          </cell>
          <cell r="O71">
            <v>-18.181997585682041</v>
          </cell>
          <cell r="P71">
            <v>-2.4764813813144881</v>
          </cell>
          <cell r="AQ71">
            <v>21.75</v>
          </cell>
          <cell r="AR71">
            <v>17.79</v>
          </cell>
          <cell r="AS71">
            <v>17.36</v>
          </cell>
          <cell r="AT71">
            <v>-3.9600000000000009</v>
          </cell>
          <cell r="AU71">
            <v>-0.42999999999999972</v>
          </cell>
        </row>
        <row r="72">
          <cell r="C72">
            <v>3676</v>
          </cell>
          <cell r="D72">
            <v>3676</v>
          </cell>
          <cell r="E72">
            <v>3676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1081.1116000000002</v>
          </cell>
          <cell r="K72">
            <v>1322.2571999999998</v>
          </cell>
          <cell r="L72">
            <v>1212.7124000000001</v>
          </cell>
          <cell r="M72">
            <v>241.1455999999996</v>
          </cell>
          <cell r="N72">
            <v>-109.54479999999967</v>
          </cell>
          <cell r="O72">
            <v>22.305338320299171</v>
          </cell>
          <cell r="P72">
            <v>-8.2846816791770639</v>
          </cell>
          <cell r="AQ72">
            <v>29.41</v>
          </cell>
          <cell r="AR72">
            <v>35.97</v>
          </cell>
          <cell r="AS72">
            <v>32.99</v>
          </cell>
          <cell r="AT72">
            <v>6.5599999999999987</v>
          </cell>
          <cell r="AU72">
            <v>-2.9799999999999969</v>
          </cell>
        </row>
        <row r="73">
          <cell r="C73">
            <v>827</v>
          </cell>
          <cell r="D73">
            <v>194</v>
          </cell>
          <cell r="F73">
            <v>-633</v>
          </cell>
          <cell r="H73">
            <v>-76.541717049576789</v>
          </cell>
          <cell r="J73">
            <v>411.4325</v>
          </cell>
          <cell r="K73">
            <v>79.28779999999999</v>
          </cell>
          <cell r="M73">
            <v>-332.1447</v>
          </cell>
          <cell r="O73">
            <v>-80.72884373499906</v>
          </cell>
          <cell r="AQ73">
            <v>49.75</v>
          </cell>
          <cell r="AR73">
            <v>40.869999999999997</v>
          </cell>
          <cell r="AT73">
            <v>-8.8800000000000026</v>
          </cell>
        </row>
        <row r="74">
          <cell r="C74">
            <v>6011</v>
          </cell>
          <cell r="D74">
            <v>6215</v>
          </cell>
          <cell r="E74">
            <v>6135</v>
          </cell>
          <cell r="F74">
            <v>204</v>
          </cell>
          <cell r="G74">
            <v>-80</v>
          </cell>
          <cell r="H74">
            <v>3.3937780735318501</v>
          </cell>
          <cell r="I74">
            <v>-1.2872083668543866</v>
          </cell>
          <cell r="J74">
            <v>3343.9193</v>
          </cell>
          <cell r="K74">
            <v>3280.8985000000002</v>
          </cell>
          <cell r="L74">
            <v>3041.1195000000002</v>
          </cell>
          <cell r="M74">
            <v>-63.020799999999781</v>
          </cell>
          <cell r="N74">
            <v>-239.779</v>
          </cell>
          <cell r="O74">
            <v>-1.8846387829993372</v>
          </cell>
          <cell r="P74">
            <v>-7.3083333727026245</v>
          </cell>
          <cell r="AQ74">
            <v>55.63</v>
          </cell>
          <cell r="AR74">
            <v>52.79</v>
          </cell>
          <cell r="AS74">
            <v>49.57</v>
          </cell>
          <cell r="AT74">
            <v>-2.8400000000000034</v>
          </cell>
          <cell r="AU74">
            <v>-3.2199999999999989</v>
          </cell>
        </row>
        <row r="75">
          <cell r="C75">
            <v>2793</v>
          </cell>
          <cell r="D75">
            <v>3017</v>
          </cell>
          <cell r="E75">
            <v>3100</v>
          </cell>
          <cell r="F75">
            <v>224</v>
          </cell>
          <cell r="G75">
            <v>83</v>
          </cell>
          <cell r="H75">
            <v>8.0200501253132828</v>
          </cell>
          <cell r="I75">
            <v>2.7510772290354701</v>
          </cell>
          <cell r="J75">
            <v>817.79039999999998</v>
          </cell>
          <cell r="K75">
            <v>1160.9415999999999</v>
          </cell>
          <cell r="L75">
            <v>1170.8700000000001</v>
          </cell>
          <cell r="M75">
            <v>343.1511999999999</v>
          </cell>
          <cell r="N75">
            <v>9.9284000000002379</v>
          </cell>
          <cell r="O75">
            <v>41.960776257583831</v>
          </cell>
          <cell r="P75">
            <v>0.85520236332303767</v>
          </cell>
          <cell r="AQ75">
            <v>29.28</v>
          </cell>
          <cell r="AR75">
            <v>38.479999999999997</v>
          </cell>
          <cell r="AS75">
            <v>37.770000000000003</v>
          </cell>
          <cell r="AT75">
            <v>9.1999999999999957</v>
          </cell>
          <cell r="AU75">
            <v>-0.70999999999999375</v>
          </cell>
        </row>
        <row r="76">
          <cell r="C76">
            <v>884</v>
          </cell>
          <cell r="D76">
            <v>901</v>
          </cell>
          <cell r="E76">
            <v>887</v>
          </cell>
          <cell r="F76">
            <v>17</v>
          </cell>
          <cell r="G76">
            <v>-14</v>
          </cell>
          <cell r="H76">
            <v>1.9230769230769162</v>
          </cell>
          <cell r="I76">
            <v>-1.5538290788013276</v>
          </cell>
          <cell r="J76">
            <v>223.74039999999999</v>
          </cell>
          <cell r="K76">
            <v>129.29349999999999</v>
          </cell>
          <cell r="L76">
            <v>130.6551</v>
          </cell>
          <cell r="M76">
            <v>-94.446899999999999</v>
          </cell>
          <cell r="N76">
            <v>1.3616000000000099</v>
          </cell>
          <cell r="O76">
            <v>-42.212716165699185</v>
          </cell>
          <cell r="P76">
            <v>1.053107851516133</v>
          </cell>
          <cell r="AQ76">
            <v>25.31</v>
          </cell>
          <cell r="AR76">
            <v>14.35</v>
          </cell>
          <cell r="AS76">
            <v>14.73</v>
          </cell>
          <cell r="AT76">
            <v>-10.959999999999999</v>
          </cell>
          <cell r="AU76">
            <v>0.38000000000000078</v>
          </cell>
        </row>
        <row r="77">
          <cell r="C77">
            <v>560</v>
          </cell>
          <cell r="D77">
            <v>571</v>
          </cell>
          <cell r="F77">
            <v>11</v>
          </cell>
          <cell r="H77">
            <v>1.9642857142857073</v>
          </cell>
          <cell r="J77">
            <v>204.56800000000001</v>
          </cell>
          <cell r="K77">
            <v>131.15869999999998</v>
          </cell>
          <cell r="M77">
            <v>-73.40930000000003</v>
          </cell>
          <cell r="O77">
            <v>-35.885035782722632</v>
          </cell>
          <cell r="AQ77">
            <v>36.53</v>
          </cell>
          <cell r="AR77">
            <v>22.97</v>
          </cell>
          <cell r="AT77">
            <v>-13.560000000000002</v>
          </cell>
        </row>
        <row r="78">
          <cell r="C78">
            <v>684</v>
          </cell>
          <cell r="D78">
            <v>677</v>
          </cell>
          <cell r="E78">
            <v>678</v>
          </cell>
          <cell r="F78">
            <v>-7</v>
          </cell>
          <cell r="G78">
            <v>1</v>
          </cell>
          <cell r="H78">
            <v>-1.0233918128654929</v>
          </cell>
          <cell r="I78">
            <v>0.1477104874446189</v>
          </cell>
          <cell r="J78">
            <v>218.05919999999998</v>
          </cell>
          <cell r="K78">
            <v>163.834</v>
          </cell>
          <cell r="L78">
            <v>368.69640000000004</v>
          </cell>
          <cell r="M78">
            <v>-54.225199999999973</v>
          </cell>
          <cell r="N78">
            <v>204.86240000000004</v>
          </cell>
          <cell r="O78">
            <v>-24.867192028586725</v>
          </cell>
          <cell r="P78">
            <v>125.04266513666273</v>
          </cell>
          <cell r="AQ78">
            <v>31.88</v>
          </cell>
          <cell r="AR78">
            <v>24.2</v>
          </cell>
          <cell r="AS78">
            <v>54.38</v>
          </cell>
          <cell r="AT78">
            <v>-7.68</v>
          </cell>
          <cell r="AU78">
            <v>30.180000000000003</v>
          </cell>
        </row>
        <row r="79">
          <cell r="C79">
            <v>3631</v>
          </cell>
          <cell r="D79">
            <v>3631</v>
          </cell>
          <cell r="E79">
            <v>3461</v>
          </cell>
          <cell r="F79">
            <v>0</v>
          </cell>
          <cell r="G79">
            <v>-170</v>
          </cell>
          <cell r="H79">
            <v>0</v>
          </cell>
          <cell r="I79">
            <v>-4.6819058110713296</v>
          </cell>
          <cell r="J79">
            <v>2115.4205999999999</v>
          </cell>
          <cell r="K79">
            <v>1816.5892999999999</v>
          </cell>
          <cell r="L79">
            <v>2102.2114000000001</v>
          </cell>
          <cell r="M79">
            <v>-298.83130000000006</v>
          </cell>
          <cell r="N79">
            <v>285.62210000000027</v>
          </cell>
          <cell r="O79">
            <v>-14.126330243734985</v>
          </cell>
          <cell r="P79">
            <v>15.722987028493463</v>
          </cell>
          <cell r="AQ79">
            <v>58.26</v>
          </cell>
          <cell r="AR79">
            <v>50.03</v>
          </cell>
          <cell r="AS79">
            <v>60.74</v>
          </cell>
          <cell r="AT79">
            <v>-8.2299999999999969</v>
          </cell>
          <cell r="AU79">
            <v>10.71</v>
          </cell>
        </row>
        <row r="80">
          <cell r="C80">
            <v>4175</v>
          </cell>
          <cell r="D80">
            <v>4183</v>
          </cell>
          <cell r="E80">
            <v>4180</v>
          </cell>
          <cell r="F80">
            <v>8</v>
          </cell>
          <cell r="G80">
            <v>-3</v>
          </cell>
          <cell r="H80">
            <v>0.19161676646706205</v>
          </cell>
          <cell r="I80">
            <v>-7.17188620607212E-2</v>
          </cell>
          <cell r="J80">
            <v>1635.3475000000001</v>
          </cell>
          <cell r="K80">
            <v>1780.2848000000001</v>
          </cell>
          <cell r="L80">
            <v>1877.2379999999998</v>
          </cell>
          <cell r="M80">
            <v>144.93730000000005</v>
          </cell>
          <cell r="N80">
            <v>96.953199999999697</v>
          </cell>
          <cell r="O80">
            <v>8.862782986490636</v>
          </cell>
          <cell r="P80">
            <v>5.4459376387418379</v>
          </cell>
          <cell r="AQ80">
            <v>39.17</v>
          </cell>
          <cell r="AR80">
            <v>42.56</v>
          </cell>
          <cell r="AS80">
            <v>44.91</v>
          </cell>
          <cell r="AT80">
            <v>3.3900000000000006</v>
          </cell>
          <cell r="AU80">
            <v>2.3499999999999943</v>
          </cell>
        </row>
        <row r="81">
          <cell r="C81">
            <v>1206</v>
          </cell>
          <cell r="D81">
            <v>1291</v>
          </cell>
          <cell r="E81">
            <v>1291</v>
          </cell>
          <cell r="F81">
            <v>85</v>
          </cell>
          <cell r="G81">
            <v>0</v>
          </cell>
          <cell r="H81">
            <v>7.0480928689883982</v>
          </cell>
          <cell r="I81">
            <v>0</v>
          </cell>
          <cell r="J81">
            <v>269.66159999999996</v>
          </cell>
          <cell r="K81">
            <v>133.10210000000001</v>
          </cell>
          <cell r="L81">
            <v>254.71430000000001</v>
          </cell>
          <cell r="M81">
            <v>-136.55949999999996</v>
          </cell>
          <cell r="N81">
            <v>121.6122</v>
          </cell>
          <cell r="O81">
            <v>-50.641062724540674</v>
          </cell>
          <cell r="P81">
            <v>91.367604267701253</v>
          </cell>
          <cell r="AQ81">
            <v>22.36</v>
          </cell>
          <cell r="AR81">
            <v>10.31</v>
          </cell>
          <cell r="AS81">
            <v>19.73</v>
          </cell>
          <cell r="AT81">
            <v>-12.049999999999999</v>
          </cell>
          <cell r="AU81">
            <v>9.42</v>
          </cell>
        </row>
        <row r="82">
          <cell r="C82">
            <v>5189</v>
          </cell>
          <cell r="D82">
            <v>5213</v>
          </cell>
          <cell r="E82">
            <v>5222</v>
          </cell>
          <cell r="F82">
            <v>24</v>
          </cell>
          <cell r="G82">
            <v>9</v>
          </cell>
          <cell r="H82">
            <v>0.46251686259395353</v>
          </cell>
          <cell r="I82">
            <v>0.17264530980241055</v>
          </cell>
          <cell r="J82">
            <v>2645.3521999999994</v>
          </cell>
          <cell r="K82">
            <v>3099.6498000000001</v>
          </cell>
          <cell r="L82">
            <v>2892.9879999999998</v>
          </cell>
          <cell r="M82">
            <v>454.29760000000078</v>
          </cell>
          <cell r="N82">
            <v>-206.66180000000031</v>
          </cell>
          <cell r="O82">
            <v>17.173425905253794</v>
          </cell>
          <cell r="P82">
            <v>-6.6672628630498938</v>
          </cell>
          <cell r="AQ82">
            <v>50.98</v>
          </cell>
          <cell r="AR82">
            <v>59.46</v>
          </cell>
          <cell r="AS82">
            <v>55.4</v>
          </cell>
          <cell r="AT82">
            <v>8.480000000000004</v>
          </cell>
          <cell r="AU82">
            <v>-4.0600000000000023</v>
          </cell>
        </row>
        <row r="83">
          <cell r="C83">
            <v>3117</v>
          </cell>
          <cell r="D83">
            <v>3131</v>
          </cell>
          <cell r="E83">
            <v>3196</v>
          </cell>
          <cell r="F83">
            <v>14</v>
          </cell>
          <cell r="G83">
            <v>65</v>
          </cell>
          <cell r="H83">
            <v>0.44914982354828936</v>
          </cell>
          <cell r="I83">
            <v>2.0760140530182047</v>
          </cell>
          <cell r="J83">
            <v>1456.2624000000001</v>
          </cell>
          <cell r="K83">
            <v>1280.8920999999998</v>
          </cell>
          <cell r="L83">
            <v>1615.2583999999999</v>
          </cell>
          <cell r="M83">
            <v>-175.37030000000027</v>
          </cell>
          <cell r="N83">
            <v>334.36630000000014</v>
          </cell>
          <cell r="O83">
            <v>-12.042493166066793</v>
          </cell>
          <cell r="P83">
            <v>26.10417380199317</v>
          </cell>
          <cell r="AQ83">
            <v>46.72</v>
          </cell>
          <cell r="AR83">
            <v>40.909999999999997</v>
          </cell>
          <cell r="AS83">
            <v>50.54</v>
          </cell>
          <cell r="AT83">
            <v>-5.8100000000000023</v>
          </cell>
          <cell r="AU83">
            <v>9.6300000000000026</v>
          </cell>
        </row>
        <row r="84">
          <cell r="C84">
            <v>2985</v>
          </cell>
          <cell r="D84">
            <v>3171</v>
          </cell>
          <cell r="E84">
            <v>3094</v>
          </cell>
          <cell r="F84">
            <v>186</v>
          </cell>
          <cell r="G84">
            <v>-77</v>
          </cell>
          <cell r="H84">
            <v>6.2311557788944816</v>
          </cell>
          <cell r="I84">
            <v>-2.4282560706401779</v>
          </cell>
          <cell r="J84">
            <v>915.49950000000013</v>
          </cell>
          <cell r="K84">
            <v>653.54309999999998</v>
          </cell>
          <cell r="L84">
            <v>947.38280000000009</v>
          </cell>
          <cell r="M84">
            <v>-261.95640000000014</v>
          </cell>
          <cell r="N84">
            <v>293.83970000000011</v>
          </cell>
          <cell r="O84">
            <v>-28.613494600488597</v>
          </cell>
          <cell r="P84">
            <v>44.961028584036789</v>
          </cell>
          <cell r="AQ84">
            <v>30.67</v>
          </cell>
          <cell r="AR84">
            <v>20.61</v>
          </cell>
          <cell r="AS84">
            <v>30.62</v>
          </cell>
          <cell r="AT84">
            <v>-10.060000000000002</v>
          </cell>
          <cell r="AU84">
            <v>10.010000000000002</v>
          </cell>
        </row>
        <row r="85">
          <cell r="C85">
            <v>15425</v>
          </cell>
          <cell r="D85">
            <v>15585</v>
          </cell>
          <cell r="E85">
            <v>15825</v>
          </cell>
          <cell r="F85">
            <v>160</v>
          </cell>
          <cell r="G85">
            <v>240</v>
          </cell>
          <cell r="H85">
            <v>1.0372771474878473</v>
          </cell>
          <cell r="I85">
            <v>1.5399422521655382</v>
          </cell>
          <cell r="J85">
            <v>10186.672399999999</v>
          </cell>
          <cell r="K85">
            <v>10188.808099999998</v>
          </cell>
          <cell r="L85">
            <v>10690.4692</v>
          </cell>
          <cell r="M85">
            <v>2.1356999999989057</v>
          </cell>
          <cell r="N85">
            <v>501.66110000000117</v>
          </cell>
          <cell r="O85">
            <v>2.0965629561220389E-2</v>
          </cell>
          <cell r="P85">
            <v>4.9236485276427988</v>
          </cell>
          <cell r="AQ85">
            <v>66.040015559157212</v>
          </cell>
          <cell r="AR85">
            <v>65.375733718318884</v>
          </cell>
          <cell r="AS85">
            <v>67.554307740916258</v>
          </cell>
          <cell r="AT85">
            <v>-0.66428184083832775</v>
          </cell>
          <cell r="AU85">
            <v>2.178574022597374</v>
          </cell>
        </row>
        <row r="86">
          <cell r="C86">
            <v>4542</v>
          </cell>
          <cell r="D86">
            <v>4541</v>
          </cell>
          <cell r="E86">
            <v>4541</v>
          </cell>
          <cell r="F86">
            <v>-1</v>
          </cell>
          <cell r="G86">
            <v>0</v>
          </cell>
          <cell r="H86">
            <v>-2.2016732716867438E-2</v>
          </cell>
          <cell r="I86">
            <v>0</v>
          </cell>
          <cell r="J86">
            <v>3337.0074</v>
          </cell>
          <cell r="K86">
            <v>3121.0293000000001</v>
          </cell>
          <cell r="L86">
            <v>3420.7352999999998</v>
          </cell>
          <cell r="M86">
            <v>-215.97809999999981</v>
          </cell>
          <cell r="N86">
            <v>299.70599999999968</v>
          </cell>
          <cell r="O86">
            <v>-6.4722092015738308</v>
          </cell>
          <cell r="P86">
            <v>9.6027935399388689</v>
          </cell>
          <cell r="AQ86">
            <v>73.47</v>
          </cell>
          <cell r="AR86">
            <v>68.73</v>
          </cell>
          <cell r="AS86">
            <v>75.33</v>
          </cell>
          <cell r="AT86">
            <v>-4.7399999999999949</v>
          </cell>
          <cell r="AU86">
            <v>6.5999999999999943</v>
          </cell>
        </row>
        <row r="87">
          <cell r="C87">
            <v>2784</v>
          </cell>
          <cell r="D87">
            <v>2839</v>
          </cell>
          <cell r="E87">
            <v>2839</v>
          </cell>
          <cell r="F87">
            <v>55</v>
          </cell>
          <cell r="G87">
            <v>0</v>
          </cell>
          <cell r="H87">
            <v>1.9755747126436685</v>
          </cell>
          <cell r="I87">
            <v>0</v>
          </cell>
          <cell r="J87">
            <v>1882.8191999999997</v>
          </cell>
          <cell r="K87">
            <v>1607.4417999999998</v>
          </cell>
          <cell r="L87">
            <v>1566.5601999999999</v>
          </cell>
          <cell r="M87">
            <v>-275.37739999999985</v>
          </cell>
          <cell r="N87">
            <v>-40.881599999999935</v>
          </cell>
          <cell r="O87">
            <v>-14.625801563952601</v>
          </cell>
          <cell r="P87">
            <v>-2.5432709290003519</v>
          </cell>
          <cell r="AQ87">
            <v>67.63</v>
          </cell>
          <cell r="AR87">
            <v>56.62</v>
          </cell>
          <cell r="AS87">
            <v>55.18</v>
          </cell>
          <cell r="AT87">
            <v>-11.009999999999998</v>
          </cell>
          <cell r="AU87">
            <v>-1.4399999999999977</v>
          </cell>
        </row>
        <row r="88">
          <cell r="C88">
            <v>1145</v>
          </cell>
          <cell r="D88">
            <v>1258</v>
          </cell>
          <cell r="E88">
            <v>1258</v>
          </cell>
          <cell r="F88">
            <v>113</v>
          </cell>
          <cell r="G88">
            <v>0</v>
          </cell>
          <cell r="H88">
            <v>9.8689956331877724</v>
          </cell>
          <cell r="I88">
            <v>0</v>
          </cell>
          <cell r="J88">
            <v>590.59100000000001</v>
          </cell>
          <cell r="K88">
            <v>811.66160000000002</v>
          </cell>
          <cell r="L88">
            <v>677.68459999999993</v>
          </cell>
          <cell r="M88">
            <v>221.07060000000001</v>
          </cell>
          <cell r="N88">
            <v>-133.97700000000009</v>
          </cell>
          <cell r="O88">
            <v>37.432097678427212</v>
          </cell>
          <cell r="P88">
            <v>-16.506509609423446</v>
          </cell>
          <cell r="AQ88">
            <v>51.58</v>
          </cell>
          <cell r="AR88">
            <v>64.52</v>
          </cell>
          <cell r="AS88">
            <v>53.87</v>
          </cell>
          <cell r="AT88">
            <v>12.939999999999998</v>
          </cell>
          <cell r="AU88">
            <v>-10.649999999999999</v>
          </cell>
        </row>
        <row r="89">
          <cell r="C89">
            <v>600</v>
          </cell>
          <cell r="D89">
            <v>601</v>
          </cell>
          <cell r="E89">
            <v>678</v>
          </cell>
          <cell r="F89">
            <v>1</v>
          </cell>
          <cell r="G89">
            <v>77</v>
          </cell>
          <cell r="H89">
            <v>0.16666666666667052</v>
          </cell>
          <cell r="I89">
            <v>12.81198003327788</v>
          </cell>
          <cell r="J89">
            <v>333.84000000000003</v>
          </cell>
          <cell r="K89">
            <v>431.75840000000005</v>
          </cell>
          <cell r="L89">
            <v>484.15979999999996</v>
          </cell>
          <cell r="M89">
            <v>97.91840000000002</v>
          </cell>
          <cell r="N89">
            <v>52.40139999999991</v>
          </cell>
          <cell r="O89">
            <v>29.330936975796785</v>
          </cell>
          <cell r="P89">
            <v>12.13674128864659</v>
          </cell>
          <cell r="AQ89">
            <v>55.64</v>
          </cell>
          <cell r="AR89">
            <v>71.84</v>
          </cell>
          <cell r="AS89">
            <v>71.41</v>
          </cell>
          <cell r="AT89">
            <v>16.200000000000003</v>
          </cell>
          <cell r="AU89">
            <v>-0.43000000000000682</v>
          </cell>
        </row>
        <row r="90">
          <cell r="C90">
            <v>6354</v>
          </cell>
          <cell r="D90">
            <v>6346</v>
          </cell>
          <cell r="E90">
            <v>6509</v>
          </cell>
          <cell r="F90">
            <v>-8</v>
          </cell>
          <cell r="G90">
            <v>163</v>
          </cell>
          <cell r="H90">
            <v>-0.12590494176896172</v>
          </cell>
          <cell r="I90">
            <v>2.568547116293729</v>
          </cell>
          <cell r="J90">
            <v>4042.4148</v>
          </cell>
          <cell r="K90">
            <v>4216.9169999999995</v>
          </cell>
          <cell r="L90">
            <v>4541.3293000000003</v>
          </cell>
          <cell r="M90">
            <v>174.50219999999945</v>
          </cell>
          <cell r="N90">
            <v>324.41230000000087</v>
          </cell>
          <cell r="O90">
            <v>4.3167811477436535</v>
          </cell>
          <cell r="P90">
            <v>7.6931156102906684</v>
          </cell>
          <cell r="AQ90">
            <v>63.62</v>
          </cell>
          <cell r="AR90">
            <v>66.45</v>
          </cell>
          <cell r="AS90">
            <v>69.77</v>
          </cell>
          <cell r="AT90">
            <v>2.8300000000000054</v>
          </cell>
          <cell r="AU90">
            <v>3.3199999999999932</v>
          </cell>
        </row>
      </sheetData>
      <sheetData sheetId="4">
        <row r="10">
          <cell r="C10">
            <v>442147.04895104899</v>
          </cell>
          <cell r="D10">
            <v>445918.80944055947</v>
          </cell>
          <cell r="E10">
            <v>442560.18181818177</v>
          </cell>
          <cell r="F10">
            <v>3771.7604895104887</v>
          </cell>
          <cell r="G10">
            <v>-3358.6276223777095</v>
          </cell>
          <cell r="H10">
            <v>0.85305567422844231</v>
          </cell>
          <cell r="I10">
            <v>-0.75319263311439677</v>
          </cell>
          <cell r="J10">
            <v>264383.87574968702</v>
          </cell>
          <cell r="K10">
            <v>269517.55472596001</v>
          </cell>
          <cell r="L10">
            <v>263280.05059173558</v>
          </cell>
          <cell r="M10">
            <v>5133.6789762729895</v>
          </cell>
          <cell r="N10">
            <v>-6237.5041342244367</v>
          </cell>
          <cell r="O10">
            <v>1.9417519172513664</v>
          </cell>
          <cell r="P10">
            <v>-2.3143220264693398</v>
          </cell>
          <cell r="AQ10">
            <v>59.795463155733394</v>
          </cell>
          <cell r="AR10">
            <v>60.440947773450326</v>
          </cell>
          <cell r="AS10">
            <v>59.490225602785848</v>
          </cell>
          <cell r="AT10">
            <v>0.64548461771693155</v>
          </cell>
          <cell r="AU10">
            <v>-0.95072217066447706</v>
          </cell>
        </row>
        <row r="12">
          <cell r="C12">
            <v>206363.95804195805</v>
          </cell>
          <cell r="D12">
            <v>207436.71853146853</v>
          </cell>
          <cell r="E12">
            <v>204004.27272727271</v>
          </cell>
          <cell r="F12">
            <v>1072.7604895104887</v>
          </cell>
          <cell r="G12">
            <v>-3432.4458041958278</v>
          </cell>
          <cell r="H12">
            <v>0.51983907446297994</v>
          </cell>
          <cell r="I12">
            <v>-1.654695383004301</v>
          </cell>
          <cell r="J12">
            <v>142774.10227840603</v>
          </cell>
          <cell r="K12">
            <v>144101.69213525753</v>
          </cell>
          <cell r="L12">
            <v>140660.91599070249</v>
          </cell>
          <cell r="M12">
            <v>1327.5898568514967</v>
          </cell>
          <cell r="N12">
            <v>-3440.7761445550423</v>
          </cell>
          <cell r="O12">
            <v>0.92985340875246791</v>
          </cell>
          <cell r="P12">
            <v>-2.387741666021137</v>
          </cell>
          <cell r="AQ12">
            <v>69.185580482700914</v>
          </cell>
          <cell r="AR12">
            <v>69.467784274362714</v>
          </cell>
          <cell r="AS12">
            <v>68.949985267586982</v>
          </cell>
          <cell r="AT12">
            <v>0.2822037916618001</v>
          </cell>
          <cell r="AU12">
            <v>-0.5177990067757321</v>
          </cell>
        </row>
        <row r="13">
          <cell r="C13">
            <v>68820.958041958045</v>
          </cell>
          <cell r="D13">
            <v>68970.76398601399</v>
          </cell>
          <cell r="E13">
            <v>69774.181818181823</v>
          </cell>
          <cell r="F13">
            <v>149.80594405594456</v>
          </cell>
          <cell r="G13">
            <v>803.41783216783369</v>
          </cell>
          <cell r="H13">
            <v>0.21767488904267385</v>
          </cell>
          <cell r="I13">
            <v>1.164867236110001</v>
          </cell>
          <cell r="J13">
            <v>50435.436467249005</v>
          </cell>
          <cell r="K13">
            <v>51698.108009431089</v>
          </cell>
          <cell r="L13">
            <v>51909.034009504132</v>
          </cell>
          <cell r="M13">
            <v>1262.6715421820845</v>
          </cell>
          <cell r="N13">
            <v>210.92600007304281</v>
          </cell>
          <cell r="O13">
            <v>2.5035404283692886</v>
          </cell>
          <cell r="P13">
            <v>0.40799558860948881</v>
          </cell>
          <cell r="AQ13">
            <v>73.284996172968192</v>
          </cell>
          <cell r="AR13">
            <v>74.956554084154433</v>
          </cell>
          <cell r="AS13">
            <v>74.395761665495627</v>
          </cell>
          <cell r="AT13">
            <v>1.6715579111862411</v>
          </cell>
          <cell r="AU13">
            <v>-0.56079241865880647</v>
          </cell>
        </row>
        <row r="14">
          <cell r="C14">
            <v>4346.272727272727</v>
          </cell>
          <cell r="D14">
            <v>4343.045454545455</v>
          </cell>
          <cell r="E14">
            <v>4386.772727272727</v>
          </cell>
          <cell r="F14">
            <v>-3.2272727272720658</v>
          </cell>
          <cell r="G14">
            <v>43.727272727272066</v>
          </cell>
          <cell r="H14">
            <v>-7.425380158545547E-2</v>
          </cell>
          <cell r="I14">
            <v>1.0068343328414109</v>
          </cell>
          <cell r="J14">
            <v>2987.0944665289258</v>
          </cell>
          <cell r="K14">
            <v>3132.8755797520662</v>
          </cell>
          <cell r="L14">
            <v>3151.8962045454541</v>
          </cell>
          <cell r="M14">
            <v>145.78111322314044</v>
          </cell>
          <cell r="N14">
            <v>19.020624793387924</v>
          </cell>
          <cell r="O14">
            <v>4.880365012109622</v>
          </cell>
          <cell r="P14">
            <v>0.60712991337157352</v>
          </cell>
          <cell r="AQ14">
            <v>68.727727272727279</v>
          </cell>
          <cell r="AR14">
            <v>72.135454545454536</v>
          </cell>
          <cell r="AS14">
            <v>71.849999999999994</v>
          </cell>
          <cell r="AT14">
            <v>3.4077272727272572</v>
          </cell>
          <cell r="AU14">
            <v>-0.28545454545454163</v>
          </cell>
        </row>
        <row r="15">
          <cell r="C15">
            <v>35026.272727272728</v>
          </cell>
          <cell r="D15">
            <v>35444.454545454544</v>
          </cell>
          <cell r="E15">
            <v>35555.5</v>
          </cell>
          <cell r="F15">
            <v>418.1818181818162</v>
          </cell>
          <cell r="G15">
            <v>111.04545454545587</v>
          </cell>
          <cell r="H15">
            <v>1.1939089877987641</v>
          </cell>
          <cell r="I15">
            <v>0.31329429658184527</v>
          </cell>
          <cell r="J15">
            <v>27042.352279752064</v>
          </cell>
          <cell r="K15">
            <v>27689.207890909089</v>
          </cell>
          <cell r="L15">
            <v>26744.523868181819</v>
          </cell>
          <cell r="M15">
            <v>646.85561115702512</v>
          </cell>
          <cell r="N15">
            <v>-944.68402272726962</v>
          </cell>
          <cell r="O15">
            <v>2.3920094097781508</v>
          </cell>
          <cell r="P15">
            <v>-3.4117408719280373</v>
          </cell>
          <cell r="AQ15">
            <v>77.205909090909088</v>
          </cell>
          <cell r="AR15">
            <v>78.12</v>
          </cell>
          <cell r="AS15">
            <v>75.219090909090909</v>
          </cell>
          <cell r="AT15">
            <v>0.91409090909091617</v>
          </cell>
          <cell r="AU15">
            <v>-2.9009090909090958</v>
          </cell>
        </row>
        <row r="16">
          <cell r="C16">
            <v>6226.2307692307695</v>
          </cell>
          <cell r="D16">
            <v>6291.6730769230771</v>
          </cell>
          <cell r="E16">
            <v>6808.045454545455</v>
          </cell>
          <cell r="F16">
            <v>65.442307692307622</v>
          </cell>
          <cell r="G16">
            <v>516.37237762237783</v>
          </cell>
          <cell r="H16">
            <v>1.0510742392606964</v>
          </cell>
          <cell r="I16">
            <v>8.2072347261073588</v>
          </cell>
          <cell r="J16">
            <v>2776.5397174556219</v>
          </cell>
          <cell r="K16">
            <v>3565.09185343935</v>
          </cell>
          <cell r="L16">
            <v>4448.8720305785137</v>
          </cell>
          <cell r="M16">
            <v>788.55213598372802</v>
          </cell>
          <cell r="N16">
            <v>883.7801771391637</v>
          </cell>
          <cell r="O16">
            <v>28.400535062626254</v>
          </cell>
          <cell r="P16">
            <v>24.789829083549542</v>
          </cell>
          <cell r="AQ16">
            <v>44.594230769230776</v>
          </cell>
          <cell r="AR16">
            <v>56.663653846153856</v>
          </cell>
          <cell r="AS16">
            <v>65.347272727272738</v>
          </cell>
          <cell r="AT16">
            <v>12.06942307692308</v>
          </cell>
          <cell r="AU16">
            <v>8.6836188811188819</v>
          </cell>
        </row>
        <row r="17">
          <cell r="C17">
            <v>909.13636363636363</v>
          </cell>
          <cell r="J17">
            <v>497.59512644628103</v>
          </cell>
          <cell r="AQ17">
            <v>54.732727272727281</v>
          </cell>
        </row>
        <row r="18">
          <cell r="C18">
            <v>22313.045454545456</v>
          </cell>
          <cell r="D18">
            <v>22117.909090909092</v>
          </cell>
          <cell r="E18">
            <v>22361</v>
          </cell>
          <cell r="F18">
            <v>-195.13636363636397</v>
          </cell>
          <cell r="G18">
            <v>243.0909090909081</v>
          </cell>
          <cell r="H18">
            <v>-0.87453935427094232</v>
          </cell>
          <cell r="I18">
            <v>1.0990682170351374</v>
          </cell>
          <cell r="J18">
            <v>17131.854877066118</v>
          </cell>
          <cell r="K18">
            <v>16955.689645041326</v>
          </cell>
          <cell r="L18">
            <v>17180.769427272728</v>
          </cell>
          <cell r="M18">
            <v>-176.1652320247922</v>
          </cell>
          <cell r="N18">
            <v>225.07978223140162</v>
          </cell>
          <cell r="O18">
            <v>-1.0282904757769051</v>
          </cell>
          <cell r="P18">
            <v>1.3274587288593542</v>
          </cell>
          <cell r="AQ18">
            <v>76.779545454545456</v>
          </cell>
          <cell r="AR18">
            <v>76.660454545454556</v>
          </cell>
          <cell r="AS18">
            <v>76.833636363636359</v>
          </cell>
          <cell r="AT18">
            <v>-0.11909090909090025</v>
          </cell>
          <cell r="AU18">
            <v>0.17318181818180278</v>
          </cell>
        </row>
        <row r="19">
          <cell r="C19">
            <v>9143.818181818182</v>
          </cell>
          <cell r="D19">
            <v>9145.318181818182</v>
          </cell>
          <cell r="E19">
            <v>9386.318181818182</v>
          </cell>
          <cell r="F19">
            <v>1.5</v>
          </cell>
          <cell r="G19">
            <v>241</v>
          </cell>
          <cell r="H19">
            <v>1.6404525660651537E-2</v>
          </cell>
          <cell r="I19">
            <v>2.6352281594655969</v>
          </cell>
          <cell r="J19">
            <v>7394.1485727272729</v>
          </cell>
          <cell r="K19">
            <v>7269.9875493801665</v>
          </cell>
          <cell r="L19">
            <v>7528.9791390495875</v>
          </cell>
          <cell r="M19">
            <v>-124.16102334710649</v>
          </cell>
          <cell r="N19">
            <v>258.99158966942105</v>
          </cell>
          <cell r="O19">
            <v>-1.6791794501542001</v>
          </cell>
          <cell r="P19">
            <v>3.5624763854169572</v>
          </cell>
          <cell r="AQ19">
            <v>80.864999999999995</v>
          </cell>
          <cell r="AR19">
            <v>79.494090909090914</v>
          </cell>
          <cell r="AS19">
            <v>80.212272727272733</v>
          </cell>
          <cell r="AT19">
            <v>-1.3709090909090804</v>
          </cell>
          <cell r="AU19">
            <v>0.7181818181818187</v>
          </cell>
        </row>
        <row r="20">
          <cell r="C20">
            <v>3553.2272727272725</v>
          </cell>
          <cell r="D20">
            <v>3649.3636363636365</v>
          </cell>
          <cell r="E20">
            <v>3334.6363636363635</v>
          </cell>
          <cell r="F20">
            <v>96.136363636363967</v>
          </cell>
          <cell r="G20">
            <v>-314.72727272727298</v>
          </cell>
          <cell r="H20">
            <v>2.7056069386345305</v>
          </cell>
          <cell r="I20">
            <v>-8.6241685972647808</v>
          </cell>
          <cell r="J20">
            <v>2457.5088880165285</v>
          </cell>
          <cell r="K20">
            <v>2661.8126603305782</v>
          </cell>
          <cell r="L20">
            <v>2343.7946404958675</v>
          </cell>
          <cell r="M20">
            <v>204.30377231404964</v>
          </cell>
          <cell r="N20">
            <v>-318.01801983471069</v>
          </cell>
          <cell r="O20">
            <v>8.3134499862966837</v>
          </cell>
          <cell r="P20">
            <v>-11.947423069030528</v>
          </cell>
          <cell r="AQ20">
            <v>69.162727272727267</v>
          </cell>
          <cell r="AR20">
            <v>72.939090909090893</v>
          </cell>
          <cell r="AS20">
            <v>70.286363636363632</v>
          </cell>
          <cell r="AT20">
            <v>3.7763636363636266</v>
          </cell>
          <cell r="AU20">
            <v>-2.6527272727272617</v>
          </cell>
        </row>
        <row r="21">
          <cell r="C21">
            <v>4020</v>
          </cell>
          <cell r="D21">
            <v>4020.5454545454545</v>
          </cell>
          <cell r="E21">
            <v>4028.5454545454545</v>
          </cell>
          <cell r="F21">
            <v>0.54545454545450411</v>
          </cell>
          <cell r="G21">
            <v>8</v>
          </cell>
          <cell r="H21">
            <v>1.3568521031204206E-2</v>
          </cell>
          <cell r="I21">
            <v>0.19897797675576534</v>
          </cell>
          <cell r="J21">
            <v>2731.6082727272728</v>
          </cell>
          <cell r="K21">
            <v>2703.268561983471</v>
          </cell>
          <cell r="L21">
            <v>2794.5104239669417</v>
          </cell>
          <cell r="M21">
            <v>-28.339710743801788</v>
          </cell>
          <cell r="N21">
            <v>91.241861983470699</v>
          </cell>
          <cell r="O21">
            <v>-1.0374734557201726</v>
          </cell>
          <cell r="P21">
            <v>3.3752422258972237</v>
          </cell>
          <cell r="AQ21">
            <v>67.950454545454548</v>
          </cell>
          <cell r="AR21">
            <v>67.236363636363635</v>
          </cell>
          <cell r="AS21">
            <v>69.367727272727265</v>
          </cell>
          <cell r="AT21">
            <v>-0.71409090909091333</v>
          </cell>
          <cell r="AU21">
            <v>2.1313636363636306</v>
          </cell>
        </row>
        <row r="22">
          <cell r="C22">
            <v>67709.727272727279</v>
          </cell>
          <cell r="D22">
            <v>63547.818181818191</v>
          </cell>
          <cell r="E22">
            <v>61568.454545454544</v>
          </cell>
          <cell r="F22">
            <v>-4161.9090909090883</v>
          </cell>
          <cell r="G22">
            <v>-1979.3636363636469</v>
          </cell>
          <cell r="H22">
            <v>-6.1466930359139971</v>
          </cell>
          <cell r="I22">
            <v>-3.1147625410213764</v>
          </cell>
          <cell r="J22">
            <v>40539.39169359504</v>
          </cell>
          <cell r="K22">
            <v>34642.402266942147</v>
          </cell>
          <cell r="L22">
            <v>35024.347660123967</v>
          </cell>
          <cell r="M22">
            <v>-5896.9894266528936</v>
          </cell>
          <cell r="N22">
            <v>381.94539318182069</v>
          </cell>
          <cell r="O22">
            <v>-14.546319469279501</v>
          </cell>
          <cell r="P22">
            <v>1.1025372612403883</v>
          </cell>
          <cell r="AQ22">
            <v>59.872330500323621</v>
          </cell>
          <cell r="AR22">
            <v>54.513912921173677</v>
          </cell>
          <cell r="AS22">
            <v>56.886839078064419</v>
          </cell>
          <cell r="AT22">
            <v>-5.3584175791499433</v>
          </cell>
          <cell r="AU22">
            <v>2.3729261568907418</v>
          </cell>
        </row>
        <row r="23">
          <cell r="C23">
            <v>21872.68181818182</v>
          </cell>
          <cell r="D23">
            <v>17438.909090909092</v>
          </cell>
          <cell r="E23">
            <v>16871.454545454544</v>
          </cell>
          <cell r="F23">
            <v>-4433.7727272727279</v>
          </cell>
          <cell r="G23">
            <v>-567.45454545454777</v>
          </cell>
          <cell r="H23">
            <v>-20.270823505452007</v>
          </cell>
          <cell r="I23">
            <v>-3.2539566695164557</v>
          </cell>
          <cell r="J23">
            <v>11556.530859917357</v>
          </cell>
          <cell r="K23">
            <v>5374.9888528925612</v>
          </cell>
          <cell r="L23">
            <v>8245.5399669421477</v>
          </cell>
          <cell r="M23">
            <v>-6181.5420070247956</v>
          </cell>
          <cell r="N23">
            <v>2870.5511140495864</v>
          </cell>
          <cell r="O23">
            <v>-53.489598928557712</v>
          </cell>
          <cell r="P23">
            <v>53.405712878916823</v>
          </cell>
          <cell r="AQ23">
            <v>52.835454545454553</v>
          </cell>
          <cell r="AR23">
            <v>30.821818181818177</v>
          </cell>
          <cell r="AS23">
            <v>48.872727272727275</v>
          </cell>
          <cell r="AT23">
            <v>-22.013636363636376</v>
          </cell>
          <cell r="AU23">
            <v>18.050909090909098</v>
          </cell>
        </row>
        <row r="24">
          <cell r="C24">
            <v>5176.181818181818</v>
          </cell>
          <cell r="D24">
            <v>5175.772727272727</v>
          </cell>
          <cell r="E24">
            <v>4731.727272727273</v>
          </cell>
          <cell r="F24">
            <v>-0.40909090909099177</v>
          </cell>
          <cell r="G24">
            <v>-444.04545454545405</v>
          </cell>
          <cell r="H24">
            <v>-7.9033334504208241E-3</v>
          </cell>
          <cell r="I24">
            <v>-8.5793074376245837</v>
          </cell>
          <cell r="J24">
            <v>2868.098817355371</v>
          </cell>
          <cell r="K24">
            <v>2997.5487749999998</v>
          </cell>
          <cell r="L24">
            <v>2653.9828115702476</v>
          </cell>
          <cell r="M24">
            <v>129.44995764462874</v>
          </cell>
          <cell r="N24">
            <v>-343.56596342975217</v>
          </cell>
          <cell r="O24">
            <v>4.5134413382587946</v>
          </cell>
          <cell r="P24">
            <v>-11.461563738183111</v>
          </cell>
          <cell r="AQ24">
            <v>55.409545454545444</v>
          </cell>
          <cell r="AR24">
            <v>57.914999999999992</v>
          </cell>
          <cell r="AS24">
            <v>56.089090909090899</v>
          </cell>
          <cell r="AT24">
            <v>2.5054545454545476</v>
          </cell>
          <cell r="AU24">
            <v>-1.8259090909090929</v>
          </cell>
        </row>
        <row r="25">
          <cell r="C25">
            <v>2728.181818181818</v>
          </cell>
          <cell r="D25">
            <v>2728.7727272727275</v>
          </cell>
          <cell r="E25">
            <v>2738.6363636363635</v>
          </cell>
          <cell r="F25">
            <v>0.59090909090946298</v>
          </cell>
          <cell r="G25">
            <v>9.8636363636360329</v>
          </cell>
          <cell r="H25">
            <v>2.1659446851063358E-2</v>
          </cell>
          <cell r="I25">
            <v>0.36146785934401127</v>
          </cell>
          <cell r="J25">
            <v>1954.6926694214874</v>
          </cell>
          <cell r="K25">
            <v>1864.1114745867771</v>
          </cell>
          <cell r="L25">
            <v>1717.734969008264</v>
          </cell>
          <cell r="M25">
            <v>-90.581194834710232</v>
          </cell>
          <cell r="N25">
            <v>-146.37650557851316</v>
          </cell>
          <cell r="O25">
            <v>-4.6340376802824323</v>
          </cell>
          <cell r="P25">
            <v>-7.8523472213999916</v>
          </cell>
          <cell r="AQ25">
            <v>71.648181818181811</v>
          </cell>
          <cell r="AR25">
            <v>68.313181818181818</v>
          </cell>
          <cell r="AS25">
            <v>62.72227272727271</v>
          </cell>
          <cell r="AT25">
            <v>-3.3349999999999937</v>
          </cell>
          <cell r="AU25">
            <v>-5.5909090909091077</v>
          </cell>
        </row>
        <row r="26">
          <cell r="C26">
            <v>4388.090909090909</v>
          </cell>
          <cell r="D26">
            <v>4320.136363636364</v>
          </cell>
          <cell r="E26">
            <v>3999.7727272727275</v>
          </cell>
          <cell r="F26">
            <v>-67.954545454545041</v>
          </cell>
          <cell r="G26">
            <v>-320.36363636363649</v>
          </cell>
          <cell r="H26">
            <v>-1.5486129814166305</v>
          </cell>
          <cell r="I26">
            <v>-7.4155908378312985</v>
          </cell>
          <cell r="J26">
            <v>2437.4847706611572</v>
          </cell>
          <cell r="K26">
            <v>2376.7622944214877</v>
          </cell>
          <cell r="L26">
            <v>2548.2188429752059</v>
          </cell>
          <cell r="M26">
            <v>-60.722476239669504</v>
          </cell>
          <cell r="N26">
            <v>171.45654855371822</v>
          </cell>
          <cell r="O26">
            <v>-2.4911940772125885</v>
          </cell>
          <cell r="P26">
            <v>7.2138702703314017</v>
          </cell>
          <cell r="AQ26">
            <v>55.547727272727272</v>
          </cell>
          <cell r="AR26">
            <v>55.015909090909084</v>
          </cell>
          <cell r="AS26">
            <v>63.709090909090897</v>
          </cell>
          <cell r="AT26">
            <v>-0.53181818181818841</v>
          </cell>
          <cell r="AU26">
            <v>8.693181818181813</v>
          </cell>
        </row>
        <row r="27">
          <cell r="C27">
            <v>9827.636363636364</v>
          </cell>
          <cell r="D27">
            <v>10089.636363636364</v>
          </cell>
          <cell r="E27">
            <v>10093</v>
          </cell>
          <cell r="F27">
            <v>262</v>
          </cell>
          <cell r="G27">
            <v>3.3636363636360329</v>
          </cell>
          <cell r="H27">
            <v>2.6659513061496387</v>
          </cell>
          <cell r="I27">
            <v>3.3337538067867989E-2</v>
          </cell>
          <cell r="J27">
            <v>6255.0671900826437</v>
          </cell>
          <cell r="K27">
            <v>6445.7641909090917</v>
          </cell>
          <cell r="L27">
            <v>4830.4180454545449</v>
          </cell>
          <cell r="M27">
            <v>190.69700082644795</v>
          </cell>
          <cell r="N27">
            <v>-1615.3461454545468</v>
          </cell>
          <cell r="O27">
            <v>3.0486802944146962</v>
          </cell>
          <cell r="P27">
            <v>-25.06058393716577</v>
          </cell>
          <cell r="AQ27">
            <v>63.647727272727259</v>
          </cell>
          <cell r="AR27">
            <v>63.884999999999998</v>
          </cell>
          <cell r="AS27">
            <v>47.859090909090902</v>
          </cell>
          <cell r="AT27">
            <v>0.23727272727273885</v>
          </cell>
          <cell r="AU27">
            <v>-16.025909090909096</v>
          </cell>
        </row>
        <row r="28">
          <cell r="C28">
            <v>13271.90909090909</v>
          </cell>
          <cell r="D28">
            <v>13350.59090909091</v>
          </cell>
          <cell r="E28">
            <v>12867.681818181818</v>
          </cell>
          <cell r="F28">
            <v>78.681818181819835</v>
          </cell>
          <cell r="G28">
            <v>-482.9090909090919</v>
          </cell>
          <cell r="H28">
            <v>0.59284476440328859</v>
          </cell>
          <cell r="I28">
            <v>-3.6171364563366337</v>
          </cell>
          <cell r="J28">
            <v>10450.904486776857</v>
          </cell>
          <cell r="K28">
            <v>10141.04817004132</v>
          </cell>
          <cell r="L28">
            <v>10053.461315082646</v>
          </cell>
          <cell r="M28">
            <v>-309.85631673553689</v>
          </cell>
          <cell r="N28">
            <v>-87.586854958673939</v>
          </cell>
          <cell r="O28">
            <v>-2.9648755964384432</v>
          </cell>
          <cell r="P28">
            <v>-0.86368641081325803</v>
          </cell>
          <cell r="AQ28">
            <v>78.744545454545445</v>
          </cell>
          <cell r="AR28">
            <v>75.959545454545434</v>
          </cell>
          <cell r="AS28">
            <v>78.129545454545465</v>
          </cell>
          <cell r="AT28">
            <v>-2.7850000000000108</v>
          </cell>
          <cell r="AU28">
            <v>2.1700000000000301</v>
          </cell>
        </row>
        <row r="29">
          <cell r="C29">
            <v>10445.045454545454</v>
          </cell>
          <cell r="D29">
            <v>10444</v>
          </cell>
          <cell r="E29">
            <v>10266.181818181818</v>
          </cell>
          <cell r="F29">
            <v>-1.0454545454540494</v>
          </cell>
          <cell r="G29">
            <v>-177.81818181818198</v>
          </cell>
          <cell r="H29">
            <v>-1.0009095221308328E-2</v>
          </cell>
          <cell r="I29">
            <v>-1.7025869572786512</v>
          </cell>
          <cell r="J29">
            <v>5016.6128993801658</v>
          </cell>
          <cell r="K29">
            <v>5442.1785090909079</v>
          </cell>
          <cell r="L29">
            <v>4974.9917090909084</v>
          </cell>
          <cell r="M29">
            <v>425.56560971074214</v>
          </cell>
          <cell r="N29">
            <v>-467.18679999999949</v>
          </cell>
          <cell r="O29">
            <v>8.4831263293869696</v>
          </cell>
          <cell r="P29">
            <v>-8.5845548656587667</v>
          </cell>
          <cell r="AQ29">
            <v>48.028636363636366</v>
          </cell>
          <cell r="AR29">
            <v>52.108181818181812</v>
          </cell>
          <cell r="AS29">
            <v>48.459999999999994</v>
          </cell>
          <cell r="AT29">
            <v>4.0795454545454461</v>
          </cell>
          <cell r="AU29">
            <v>-3.6481818181818184</v>
          </cell>
        </row>
        <row r="30">
          <cell r="C30">
            <v>69833.272727272721</v>
          </cell>
          <cell r="D30">
            <v>74918.136363636353</v>
          </cell>
          <cell r="E30">
            <v>72661.636363636368</v>
          </cell>
          <cell r="F30">
            <v>5084.8636363636324</v>
          </cell>
          <cell r="G30">
            <v>-2256.4999999999854</v>
          </cell>
          <cell r="H30">
            <v>7.2814339608886502</v>
          </cell>
          <cell r="I30">
            <v>-3.0119542603775251</v>
          </cell>
          <cell r="J30">
            <v>51799.274117561996</v>
          </cell>
          <cell r="K30">
            <v>57761.181858884294</v>
          </cell>
          <cell r="L30">
            <v>53727.534321074389</v>
          </cell>
          <cell r="M30">
            <v>5961.9077413222985</v>
          </cell>
          <cell r="N30">
            <v>-4033.6475378099058</v>
          </cell>
          <cell r="O30">
            <v>11.509635690630216</v>
          </cell>
          <cell r="P30">
            <v>-6.9833189141878416</v>
          </cell>
          <cell r="AQ30">
            <v>74.175635903331056</v>
          </cell>
          <cell r="AR30">
            <v>77.099063941639002</v>
          </cell>
          <cell r="AS30">
            <v>73.942092429895254</v>
          </cell>
          <cell r="AT30">
            <v>2.9234280383079465</v>
          </cell>
          <cell r="AU30">
            <v>-3.1569715117437482</v>
          </cell>
        </row>
        <row r="31">
          <cell r="C31">
            <v>1639</v>
          </cell>
          <cell r="D31">
            <v>1638.5454545454545</v>
          </cell>
          <cell r="E31">
            <v>1638.3636363636363</v>
          </cell>
          <cell r="F31">
            <v>-0.45454545454549589</v>
          </cell>
          <cell r="G31">
            <v>-0.18181818181824383</v>
          </cell>
          <cell r="H31">
            <v>-2.773309667757351E-2</v>
          </cell>
          <cell r="I31">
            <v>-1.1096316023084807E-2</v>
          </cell>
          <cell r="J31">
            <v>1077.7393500000003</v>
          </cell>
          <cell r="K31">
            <v>941.76144793388414</v>
          </cell>
          <cell r="L31">
            <v>1000.9731578512393</v>
          </cell>
          <cell r="M31">
            <v>-135.97790206611614</v>
          </cell>
          <cell r="N31">
            <v>59.211709917355165</v>
          </cell>
          <cell r="O31">
            <v>-12.616956230290388</v>
          </cell>
          <cell r="P31">
            <v>6.2873363575519869</v>
          </cell>
          <cell r="AQ31">
            <v>65.7559090909091</v>
          </cell>
          <cell r="AR31">
            <v>57.475454545454539</v>
          </cell>
          <cell r="AS31">
            <v>61.095909090909075</v>
          </cell>
          <cell r="AT31">
            <v>-8.2804545454545604</v>
          </cell>
          <cell r="AU31">
            <v>3.6204545454545354</v>
          </cell>
        </row>
        <row r="32">
          <cell r="C32">
            <v>10873.727272727272</v>
          </cell>
          <cell r="D32">
            <v>14488.5</v>
          </cell>
          <cell r="E32">
            <v>12763.318181818182</v>
          </cell>
          <cell r="F32">
            <v>3614.7727272727279</v>
          </cell>
          <cell r="G32">
            <v>-1725.181818181818</v>
          </cell>
          <cell r="H32">
            <v>33.243179975085901</v>
          </cell>
          <cell r="I32">
            <v>-11.907249323130886</v>
          </cell>
          <cell r="J32">
            <v>8639.0774661157029</v>
          </cell>
          <cell r="K32">
            <v>11785.011756818185</v>
          </cell>
          <cell r="L32">
            <v>9864.0144266528932</v>
          </cell>
          <cell r="M32">
            <v>3145.934290702482</v>
          </cell>
          <cell r="N32">
            <v>-1920.9973301652917</v>
          </cell>
          <cell r="O32">
            <v>36.41516473305748</v>
          </cell>
          <cell r="P32">
            <v>-16.300342925444301</v>
          </cell>
          <cell r="AQ32">
            <v>79.449090909090913</v>
          </cell>
          <cell r="AR32">
            <v>81.340454545454563</v>
          </cell>
          <cell r="AS32">
            <v>77.284090909090907</v>
          </cell>
          <cell r="AT32">
            <v>1.8913636363636499</v>
          </cell>
          <cell r="AU32">
            <v>-4.0563636363636562</v>
          </cell>
        </row>
        <row r="33">
          <cell r="C33">
            <v>50524.13636363636</v>
          </cell>
          <cell r="D33">
            <v>51967.681818181816</v>
          </cell>
          <cell r="E33">
            <v>51628.772727272728</v>
          </cell>
          <cell r="F33">
            <v>1443.5454545454559</v>
          </cell>
          <cell r="G33">
            <v>-338.90909090908826</v>
          </cell>
          <cell r="H33">
            <v>2.8571402866856666</v>
          </cell>
          <cell r="I33">
            <v>-0.65215356747069242</v>
          </cell>
          <cell r="J33">
            <v>39620.109115702486</v>
          </cell>
          <cell r="K33">
            <v>42230.827979338836</v>
          </cell>
          <cell r="L33">
            <v>40298.838552272733</v>
          </cell>
          <cell r="M33">
            <v>2610.7188636363499</v>
          </cell>
          <cell r="N33">
            <v>-1931.9894270661025</v>
          </cell>
          <cell r="O33">
            <v>6.5893782776121901</v>
          </cell>
          <cell r="P33">
            <v>-4.5748319876922956</v>
          </cell>
          <cell r="AQ33">
            <v>78.418181818181836</v>
          </cell>
          <cell r="AR33">
            <v>81.263636363636351</v>
          </cell>
          <cell r="AS33">
            <v>78.055000000000007</v>
          </cell>
          <cell r="AT33">
            <v>2.8454545454545155</v>
          </cell>
          <cell r="AU33">
            <v>-3.2086363636363444</v>
          </cell>
        </row>
        <row r="34">
          <cell r="C34">
            <v>4377.5</v>
          </cell>
          <cell r="D34">
            <v>3996.2727272727275</v>
          </cell>
          <cell r="E34">
            <v>3960.0454545454545</v>
          </cell>
          <cell r="F34">
            <v>-381.22727272727252</v>
          </cell>
          <cell r="G34">
            <v>-36.227272727272975</v>
          </cell>
          <cell r="H34">
            <v>-8.7087897824619667</v>
          </cell>
          <cell r="I34">
            <v>-0.9065265360904573</v>
          </cell>
          <cell r="J34">
            <v>3762.1627840909086</v>
          </cell>
          <cell r="K34">
            <v>3345.0255917355366</v>
          </cell>
          <cell r="L34">
            <v>2937.0757126033063</v>
          </cell>
          <cell r="M34">
            <v>-417.13719235537201</v>
          </cell>
          <cell r="N34">
            <v>-407.94987913223031</v>
          </cell>
          <cell r="O34">
            <v>-11.087696527096691</v>
          </cell>
          <cell r="P34">
            <v>-12.195717729040423</v>
          </cell>
          <cell r="AQ34">
            <v>85.943181818181813</v>
          </cell>
          <cell r="AR34">
            <v>83.703636363636349</v>
          </cell>
          <cell r="AS34">
            <v>74.167727272727291</v>
          </cell>
          <cell r="AT34">
            <v>-2.2395454545454641</v>
          </cell>
          <cell r="AU34">
            <v>-9.5359090909090582</v>
          </cell>
        </row>
        <row r="35">
          <cell r="C35">
            <v>11440.363636363636</v>
          </cell>
          <cell r="D35">
            <v>11982.318181818182</v>
          </cell>
          <cell r="E35">
            <v>11466.40909090909</v>
          </cell>
          <cell r="F35">
            <v>541.95454545454595</v>
          </cell>
          <cell r="G35">
            <v>-515.9090909090919</v>
          </cell>
          <cell r="H35">
            <v>4.7372143288515911</v>
          </cell>
          <cell r="I35">
            <v>-4.3055866409216659</v>
          </cell>
          <cell r="J35">
            <v>8412.9834099173568</v>
          </cell>
          <cell r="K35">
            <v>9236.0797847107442</v>
          </cell>
          <cell r="L35">
            <v>8837.0572462809905</v>
          </cell>
          <cell r="M35">
            <v>823.09637479338744</v>
          </cell>
          <cell r="N35">
            <v>-399.02253842975369</v>
          </cell>
          <cell r="O35">
            <v>9.7836443350536975</v>
          </cell>
          <cell r="P35">
            <v>-4.3202586782575159</v>
          </cell>
          <cell r="AQ35">
            <v>73.537727272727295</v>
          </cell>
          <cell r="AR35">
            <v>77.080909090909103</v>
          </cell>
          <cell r="AS35">
            <v>77.069090909090903</v>
          </cell>
          <cell r="AT35">
            <v>3.5431818181818073</v>
          </cell>
          <cell r="AU35">
            <v>-1.1818181818199491E-2</v>
          </cell>
        </row>
        <row r="36">
          <cell r="C36">
            <v>6730.909090909091</v>
          </cell>
          <cell r="D36">
            <v>6621.454545454545</v>
          </cell>
          <cell r="E36">
            <v>6534.909090909091</v>
          </cell>
          <cell r="F36">
            <v>-109.45454545454595</v>
          </cell>
          <cell r="G36">
            <v>-86.545454545454049</v>
          </cell>
          <cell r="H36">
            <v>-1.626148028092933</v>
          </cell>
          <cell r="I36">
            <v>-1.3070459662804068</v>
          </cell>
          <cell r="J36">
            <v>5630.2218842975208</v>
          </cell>
          <cell r="K36">
            <v>6012.3409223140479</v>
          </cell>
          <cell r="L36">
            <v>5678.5092545454545</v>
          </cell>
          <cell r="M36">
            <v>382.11903801652716</v>
          </cell>
          <cell r="N36">
            <v>-333.83166776859343</v>
          </cell>
          <cell r="O36">
            <v>6.7869268009177919</v>
          </cell>
          <cell r="P36">
            <v>-5.5524407561390765</v>
          </cell>
          <cell r="AQ36">
            <v>83.647272727272721</v>
          </cell>
          <cell r="AR36">
            <v>90.800909090909073</v>
          </cell>
          <cell r="AS36">
            <v>86.894999999999996</v>
          </cell>
          <cell r="AT36">
            <v>7.1536363636363518</v>
          </cell>
          <cell r="AU36">
            <v>-3.905909090909077</v>
          </cell>
        </row>
        <row r="37">
          <cell r="C37">
            <v>2655.818181818182</v>
          </cell>
          <cell r="D37">
            <v>2633.409090909091</v>
          </cell>
          <cell r="E37">
            <v>2635.090909090909</v>
          </cell>
          <cell r="F37">
            <v>-22.409090909090992</v>
          </cell>
          <cell r="G37">
            <v>1.6818181818180165</v>
          </cell>
          <cell r="H37">
            <v>-0.84377353323749071</v>
          </cell>
          <cell r="I37">
            <v>6.3864675929914405E-2</v>
          </cell>
          <cell r="J37">
            <v>1171.7831975206611</v>
          </cell>
          <cell r="K37">
            <v>1318.3803512396689</v>
          </cell>
          <cell r="L37">
            <v>1252.7940842975204</v>
          </cell>
          <cell r="M37">
            <v>146.59715371900779</v>
          </cell>
          <cell r="N37">
            <v>-65.586266942148541</v>
          </cell>
          <cell r="O37">
            <v>12.510603841153213</v>
          </cell>
          <cell r="P37">
            <v>-4.9747606508605768</v>
          </cell>
          <cell r="AQ37">
            <v>44.121363636363633</v>
          </cell>
          <cell r="AR37">
            <v>50.063636363636348</v>
          </cell>
          <cell r="AS37">
            <v>47.542727272727262</v>
          </cell>
          <cell r="AT37">
            <v>5.9422727272727158</v>
          </cell>
          <cell r="AU37">
            <v>-2.5209090909090861</v>
          </cell>
        </row>
        <row r="38">
          <cell r="C38">
            <v>2620.5</v>
          </cell>
          <cell r="D38">
            <v>2625.181818181818</v>
          </cell>
          <cell r="E38">
            <v>2479.3636363636365</v>
          </cell>
          <cell r="F38">
            <v>4.6818181818180165</v>
          </cell>
          <cell r="G38">
            <v>-145.81818181818153</v>
          </cell>
          <cell r="H38">
            <v>0.17866125479175654</v>
          </cell>
          <cell r="I38">
            <v>-5.5545936212210272</v>
          </cell>
          <cell r="J38">
            <v>835.83229772727293</v>
          </cell>
          <cell r="K38">
            <v>931.4264417355372</v>
          </cell>
          <cell r="L38">
            <v>817.9646033057852</v>
          </cell>
          <cell r="M38">
            <v>95.594144008264266</v>
          </cell>
          <cell r="N38">
            <v>-113.46183842975199</v>
          </cell>
          <cell r="O38">
            <v>11.43700049258638</v>
          </cell>
          <cell r="P38">
            <v>-12.18151357377586</v>
          </cell>
          <cell r="AQ38">
            <v>31.895909090909097</v>
          </cell>
          <cell r="AR38">
            <v>35.480454545454549</v>
          </cell>
          <cell r="AS38">
            <v>32.990909090909092</v>
          </cell>
          <cell r="AT38">
            <v>3.5845454545454523</v>
          </cell>
          <cell r="AU38">
            <v>-2.4895454545454569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256.62262272727276</v>
          </cell>
          <cell r="K39">
            <v>289.08160909090907</v>
          </cell>
          <cell r="L39">
            <v>236.44305909090909</v>
          </cell>
          <cell r="M39">
            <v>32.458986363636313</v>
          </cell>
          <cell r="N39">
            <v>-52.638549999999981</v>
          </cell>
          <cell r="O39">
            <v>12.648528808051452</v>
          </cell>
          <cell r="P39">
            <v>-18.20888923565056</v>
          </cell>
          <cell r="AQ39">
            <v>31.181363636363642</v>
          </cell>
          <cell r="AR39">
            <v>34.955454545454543</v>
          </cell>
          <cell r="AS39">
            <v>28.590454545454545</v>
          </cell>
          <cell r="AT39">
            <v>3.7740909090909014</v>
          </cell>
          <cell r="AU39">
            <v>-6.3649999999999984</v>
          </cell>
        </row>
        <row r="40">
          <cell r="C40">
            <v>697.09090909090912</v>
          </cell>
          <cell r="D40">
            <v>737.81818181818187</v>
          </cell>
          <cell r="E40">
            <v>689.72727272727275</v>
          </cell>
          <cell r="F40">
            <v>40.727272727272748</v>
          </cell>
          <cell r="G40">
            <v>-48.090909090909122</v>
          </cell>
          <cell r="H40">
            <v>5.8424621804903598</v>
          </cell>
          <cell r="I40">
            <v>-6.5179891572203053</v>
          </cell>
          <cell r="J40">
            <v>198.11006776859509</v>
          </cell>
          <cell r="K40">
            <v>264.69227272727267</v>
          </cell>
          <cell r="L40">
            <v>256.50643760330581</v>
          </cell>
          <cell r="M40">
            <v>66.582204958677579</v>
          </cell>
          <cell r="N40">
            <v>-8.1858351239668536</v>
          </cell>
          <cell r="O40">
            <v>33.608693242409934</v>
          </cell>
          <cell r="P40">
            <v>-3.0925856050211142</v>
          </cell>
          <cell r="AQ40">
            <v>28.41954545454546</v>
          </cell>
          <cell r="AR40">
            <v>35.874999999999993</v>
          </cell>
          <cell r="AS40">
            <v>37.18954545454546</v>
          </cell>
          <cell r="AT40">
            <v>7.4554545454545327</v>
          </cell>
          <cell r="AU40">
            <v>1.3145454545454669</v>
          </cell>
        </row>
        <row r="42">
          <cell r="C42">
            <v>235783.09090909091</v>
          </cell>
          <cell r="D42">
            <v>238482.09090909091</v>
          </cell>
          <cell r="E42">
            <v>238555.90909090909</v>
          </cell>
          <cell r="F42">
            <v>2699</v>
          </cell>
          <cell r="G42">
            <v>73.818181818176527</v>
          </cell>
          <cell r="H42">
            <v>1.1446961652736398</v>
          </cell>
          <cell r="I42">
            <v>3.0953343933193267E-2</v>
          </cell>
          <cell r="J42">
            <v>121609.77347128101</v>
          </cell>
          <cell r="K42">
            <v>125415.86259070248</v>
          </cell>
          <cell r="L42">
            <v>122619.13460103307</v>
          </cell>
          <cell r="M42">
            <v>3806.0891194214782</v>
          </cell>
          <cell r="N42">
            <v>-2796.727989669409</v>
          </cell>
          <cell r="O42">
            <v>3.1297559487028614</v>
          </cell>
          <cell r="P42">
            <v>-2.2299635244678706</v>
          </cell>
          <cell r="AQ42">
            <v>51.576969748932996</v>
          </cell>
          <cell r="AR42">
            <v>52.589216285641704</v>
          </cell>
          <cell r="AS42">
            <v>51.400585744579175</v>
          </cell>
          <cell r="AT42">
            <v>1.0122465367087088</v>
          </cell>
          <cell r="AU42">
            <v>-1.1886305410625297</v>
          </cell>
        </row>
        <row r="43">
          <cell r="C43">
            <v>99215.5</v>
          </cell>
          <cell r="D43">
            <v>100797.90909090909</v>
          </cell>
          <cell r="E43">
            <v>101534.04545454546</v>
          </cell>
          <cell r="F43">
            <v>1582.4090909090883</v>
          </cell>
          <cell r="G43">
            <v>736.13636363636761</v>
          </cell>
          <cell r="H43">
            <v>1.5949212481004338</v>
          </cell>
          <cell r="I43">
            <v>0.73030916045335736</v>
          </cell>
          <cell r="J43">
            <v>54743.207566322322</v>
          </cell>
          <cell r="K43">
            <v>57413.791475826452</v>
          </cell>
          <cell r="L43">
            <v>55724.106393595051</v>
          </cell>
          <cell r="M43">
            <v>2670.5839095041301</v>
          </cell>
          <cell r="N43">
            <v>-1689.6850822314009</v>
          </cell>
          <cell r="O43">
            <v>4.8783840557180991</v>
          </cell>
          <cell r="P43">
            <v>-2.9429951215516392</v>
          </cell>
          <cell r="AQ43">
            <v>55.176063786729216</v>
          </cell>
          <cell r="AR43">
            <v>56.959307979340387</v>
          </cell>
          <cell r="AS43">
            <v>54.882188672903318</v>
          </cell>
          <cell r="AT43">
            <v>1.7832441926111713</v>
          </cell>
          <cell r="AU43">
            <v>-2.0771193064370692</v>
          </cell>
        </row>
        <row r="44">
          <cell r="C44">
            <v>60544.63636363636</v>
          </cell>
          <cell r="D44">
            <v>61382.954545454544</v>
          </cell>
          <cell r="E44">
            <v>61455.727272727272</v>
          </cell>
          <cell r="F44">
            <v>838.3181818181838</v>
          </cell>
          <cell r="G44">
            <v>72.772727272727934</v>
          </cell>
          <cell r="H44">
            <v>1.3846283208031274</v>
          </cell>
          <cell r="I44">
            <v>0.11855526963733265</v>
          </cell>
          <cell r="J44">
            <v>32955.271181404962</v>
          </cell>
          <cell r="K44">
            <v>35197.544163223145</v>
          </cell>
          <cell r="L44">
            <v>33451.190387190094</v>
          </cell>
          <cell r="M44">
            <v>2242.2729818181833</v>
          </cell>
          <cell r="N44">
            <v>-1746.353776033051</v>
          </cell>
          <cell r="O44">
            <v>6.8039888656215464</v>
          </cell>
          <cell r="P44">
            <v>-4.9615784781307681</v>
          </cell>
          <cell r="AQ44">
            <v>54.431363636363649</v>
          </cell>
          <cell r="AR44">
            <v>57.340909090909093</v>
          </cell>
          <cell r="AS44">
            <v>54.431363636363649</v>
          </cell>
          <cell r="AT44">
            <v>2.9095454545454444</v>
          </cell>
          <cell r="AU44">
            <v>-2.9095454545454444</v>
          </cell>
        </row>
        <row r="45">
          <cell r="C45">
            <v>22019.272727272728</v>
          </cell>
          <cell r="D45">
            <v>22345.909090909092</v>
          </cell>
          <cell r="E45">
            <v>22576.954545454544</v>
          </cell>
          <cell r="F45">
            <v>326.63636363636397</v>
          </cell>
          <cell r="G45">
            <v>231.04545454545223</v>
          </cell>
          <cell r="H45">
            <v>1.4834112265288191</v>
          </cell>
          <cell r="I45">
            <v>1.033949675555812</v>
          </cell>
          <cell r="J45">
            <v>11993.697679338844</v>
          </cell>
          <cell r="K45">
            <v>11491.688466942149</v>
          </cell>
          <cell r="L45">
            <v>11265.592450619833</v>
          </cell>
          <cell r="M45">
            <v>-502.00921239669515</v>
          </cell>
          <cell r="N45">
            <v>-226.09601632231534</v>
          </cell>
          <cell r="O45">
            <v>-4.1856083571415237</v>
          </cell>
          <cell r="P45">
            <v>-1.9674742921609867</v>
          </cell>
          <cell r="AQ45">
            <v>54.469090909090916</v>
          </cell>
          <cell r="AR45">
            <v>51.426363636363639</v>
          </cell>
          <cell r="AS45">
            <v>49.898636363636363</v>
          </cell>
          <cell r="AT45">
            <v>-3.0427272727272765</v>
          </cell>
          <cell r="AU45">
            <v>-1.5277272727272759</v>
          </cell>
        </row>
        <row r="46">
          <cell r="C46">
            <v>16651.590909090908</v>
          </cell>
          <cell r="D46">
            <v>17069.045454545456</v>
          </cell>
          <cell r="E46">
            <v>17501.363636363636</v>
          </cell>
          <cell r="F46">
            <v>417.45454545454777</v>
          </cell>
          <cell r="G46">
            <v>432.31818181818016</v>
          </cell>
          <cell r="H46">
            <v>2.5069949636262079</v>
          </cell>
          <cell r="I46">
            <v>2.5327613249928715</v>
          </cell>
          <cell r="J46">
            <v>9794.238705578513</v>
          </cell>
          <cell r="K46">
            <v>10724.558845661157</v>
          </cell>
          <cell r="L46">
            <v>11007.32355578512</v>
          </cell>
          <cell r="M46">
            <v>930.32014008264377</v>
          </cell>
          <cell r="N46">
            <v>282.7647101239636</v>
          </cell>
          <cell r="O46">
            <v>9.4986467866334579</v>
          </cell>
          <cell r="P46">
            <v>2.6366092460610835</v>
          </cell>
          <cell r="AQ46">
            <v>58.818636363636365</v>
          </cell>
          <cell r="AR46">
            <v>62.830454545454543</v>
          </cell>
          <cell r="AS46">
            <v>62.894090909090892</v>
          </cell>
          <cell r="AT46">
            <v>4.0118181818181782</v>
          </cell>
          <cell r="AU46">
            <v>6.3636363636348392E-2</v>
          </cell>
        </row>
        <row r="47">
          <cell r="C47">
            <v>121156.49999999999</v>
          </cell>
          <cell r="D47">
            <v>122127.27272727274</v>
          </cell>
          <cell r="E47">
            <v>121349.59090909091</v>
          </cell>
          <cell r="F47">
            <v>970.77272727274976</v>
          </cell>
          <cell r="G47">
            <v>-777.68181818182347</v>
          </cell>
          <cell r="H47">
            <v>0.80125517596889573</v>
          </cell>
          <cell r="I47">
            <v>-0.63677981241626602</v>
          </cell>
          <cell r="J47">
            <v>56554.194573347115</v>
          </cell>
          <cell r="K47">
            <v>58312.820352479335</v>
          </cell>
          <cell r="L47">
            <v>57094.200934090914</v>
          </cell>
          <cell r="M47">
            <v>1758.6257791322205</v>
          </cell>
          <cell r="N47">
            <v>-1218.6194183884218</v>
          </cell>
          <cell r="O47">
            <v>3.1096292545575777</v>
          </cell>
          <cell r="P47">
            <v>-2.0897967394173711</v>
          </cell>
          <cell r="AQ47">
            <v>46.678630179434968</v>
          </cell>
          <cell r="AR47">
            <v>47.747582542598828</v>
          </cell>
          <cell r="AS47">
            <v>47.049355919842412</v>
          </cell>
          <cell r="AT47">
            <v>1.0689523631638593</v>
          </cell>
          <cell r="AU47">
            <v>-0.69822662275641534</v>
          </cell>
        </row>
        <row r="48">
          <cell r="C48">
            <v>6320.818181818182</v>
          </cell>
          <cell r="D48">
            <v>6104.454545454545</v>
          </cell>
          <cell r="E48">
            <v>6399.636363636364</v>
          </cell>
          <cell r="F48">
            <v>-216.36363636363694</v>
          </cell>
          <cell r="G48">
            <v>295.18181818181893</v>
          </cell>
          <cell r="H48">
            <v>-3.423032116095448</v>
          </cell>
          <cell r="I48">
            <v>4.835515048623229</v>
          </cell>
          <cell r="J48">
            <v>3056.9200586776869</v>
          </cell>
          <cell r="K48">
            <v>3035.8284880165293</v>
          </cell>
          <cell r="L48">
            <v>3251.8297719008269</v>
          </cell>
          <cell r="M48">
            <v>-21.091570661157675</v>
          </cell>
          <cell r="N48">
            <v>216.00128388429766</v>
          </cell>
          <cell r="O48">
            <v>-0.6899614728649861</v>
          </cell>
          <cell r="P48">
            <v>7.1150687443948035</v>
          </cell>
          <cell r="AQ48">
            <v>48.362727272727284</v>
          </cell>
          <cell r="AR48">
            <v>49.731363636363646</v>
          </cell>
          <cell r="AS48">
            <v>50.81272727272728</v>
          </cell>
          <cell r="AT48">
            <v>1.3686363636363623</v>
          </cell>
          <cell r="AU48">
            <v>1.0813636363636334</v>
          </cell>
        </row>
        <row r="49">
          <cell r="C49">
            <v>2092.909090909091</v>
          </cell>
          <cell r="D49">
            <v>2075.7727272727275</v>
          </cell>
          <cell r="E49">
            <v>2054.590909090909</v>
          </cell>
          <cell r="F49">
            <v>-17.136363636363512</v>
          </cell>
          <cell r="G49">
            <v>-21.181818181818471</v>
          </cell>
          <cell r="H49">
            <v>-0.81878203457561582</v>
          </cell>
          <cell r="I49">
            <v>-1.0204305078065246</v>
          </cell>
          <cell r="J49">
            <v>1034.5344768595041</v>
          </cell>
          <cell r="K49">
            <v>1089.5353632231408</v>
          </cell>
          <cell r="L49">
            <v>993.0024644628096</v>
          </cell>
          <cell r="M49">
            <v>55.00088636363671</v>
          </cell>
          <cell r="N49">
            <v>-96.53289876033125</v>
          </cell>
          <cell r="O49">
            <v>5.3164865544743201</v>
          </cell>
          <cell r="P49">
            <v>-8.8600060189658052</v>
          </cell>
          <cell r="AQ49">
            <v>49.430454545454545</v>
          </cell>
          <cell r="AR49">
            <v>52.488181818181829</v>
          </cell>
          <cell r="AS49">
            <v>48.330909090909081</v>
          </cell>
          <cell r="AT49">
            <v>3.0577272727272842</v>
          </cell>
          <cell r="AU49">
            <v>-4.1572727272727477</v>
          </cell>
        </row>
        <row r="50">
          <cell r="C50">
            <v>2636.7272727272725</v>
          </cell>
          <cell r="D50">
            <v>2701.681818181818</v>
          </cell>
          <cell r="E50">
            <v>2545.2727272727275</v>
          </cell>
          <cell r="F50">
            <v>64.954545454545496</v>
          </cell>
          <cell r="G50">
            <v>-156.40909090909054</v>
          </cell>
          <cell r="H50">
            <v>2.4634533167839034</v>
          </cell>
          <cell r="I50">
            <v>-5.7893231488803103</v>
          </cell>
          <cell r="J50">
            <v>875.05787107437993</v>
          </cell>
          <cell r="K50">
            <v>947.05000061983458</v>
          </cell>
          <cell r="L50">
            <v>828.046634710744</v>
          </cell>
          <cell r="M50">
            <v>71.992129545454645</v>
          </cell>
          <cell r="N50">
            <v>-119.00336590909058</v>
          </cell>
          <cell r="O50">
            <v>8.2271278192223019</v>
          </cell>
          <cell r="P50">
            <v>-12.565689861274921</v>
          </cell>
          <cell r="AQ50">
            <v>33.18727272727272</v>
          </cell>
          <cell r="AR50">
            <v>35.05409090909091</v>
          </cell>
          <cell r="AS50">
            <v>32.532727272727278</v>
          </cell>
          <cell r="AT50">
            <v>1.8668181818181893</v>
          </cell>
          <cell r="AU50">
            <v>-2.5213636363636311</v>
          </cell>
        </row>
        <row r="51">
          <cell r="C51">
            <v>5006.681818181818</v>
          </cell>
          <cell r="D51">
            <v>4906.909090909091</v>
          </cell>
          <cell r="E51">
            <v>4884.318181818182</v>
          </cell>
          <cell r="F51">
            <v>-99.772727272727025</v>
          </cell>
          <cell r="G51">
            <v>-22.590909090909008</v>
          </cell>
          <cell r="H51">
            <v>-1.992791451424003</v>
          </cell>
          <cell r="I51">
            <v>-0.46038980287534947</v>
          </cell>
          <cell r="J51">
            <v>3018.3464070247928</v>
          </cell>
          <cell r="K51">
            <v>2964.8659933884301</v>
          </cell>
          <cell r="L51">
            <v>2841.8073254132228</v>
          </cell>
          <cell r="M51">
            <v>-53.480413636362755</v>
          </cell>
          <cell r="N51">
            <v>-123.0586679752073</v>
          </cell>
          <cell r="O51">
            <v>-1.7718447926286518</v>
          </cell>
          <cell r="P51">
            <v>-4.1505642497713158</v>
          </cell>
          <cell r="AQ51">
            <v>60.286363636363632</v>
          </cell>
          <cell r="AR51">
            <v>60.422272727272734</v>
          </cell>
          <cell r="AS51">
            <v>58.182272727272725</v>
          </cell>
          <cell r="AT51">
            <v>0.1359090909091023</v>
          </cell>
          <cell r="AU51">
            <v>-2.2400000000000091</v>
          </cell>
        </row>
        <row r="52">
          <cell r="C52">
            <v>1946.590909090909</v>
          </cell>
          <cell r="D52">
            <v>1943.3181818181818</v>
          </cell>
          <cell r="E52">
            <v>1944.7272727272727</v>
          </cell>
          <cell r="F52">
            <v>-3.2727272727272521</v>
          </cell>
          <cell r="G52">
            <v>1.4090909090909918</v>
          </cell>
          <cell r="H52">
            <v>-0.16812609457093064</v>
          </cell>
          <cell r="I52">
            <v>7.2509531494868718E-2</v>
          </cell>
          <cell r="J52">
            <v>834.17614152892577</v>
          </cell>
          <cell r="K52">
            <v>924.86045578512415</v>
          </cell>
          <cell r="L52">
            <v>903.97995371900811</v>
          </cell>
          <cell r="M52">
            <v>90.684314256198377</v>
          </cell>
          <cell r="N52">
            <v>-20.880502066116037</v>
          </cell>
          <cell r="O52">
            <v>10.87112298488746</v>
          </cell>
          <cell r="P52">
            <v>-2.2576921670188987</v>
          </cell>
          <cell r="AQ52">
            <v>42.853181818181831</v>
          </cell>
          <cell r="AR52">
            <v>47.591818181818191</v>
          </cell>
          <cell r="AS52">
            <v>46.483636363636357</v>
          </cell>
          <cell r="AT52">
            <v>4.7386363636363598</v>
          </cell>
          <cell r="AU52">
            <v>-1.1081818181818335</v>
          </cell>
        </row>
        <row r="53">
          <cell r="C53">
            <v>1189.8181818181818</v>
          </cell>
          <cell r="D53">
            <v>1166.5454545454545</v>
          </cell>
          <cell r="E53">
            <v>1162</v>
          </cell>
          <cell r="F53">
            <v>-23.272727272727252</v>
          </cell>
          <cell r="G53">
            <v>-4.5454545454545041</v>
          </cell>
          <cell r="H53">
            <v>-1.9559902200488977</v>
          </cell>
          <cell r="I53">
            <v>-0.38965087281794819</v>
          </cell>
          <cell r="J53">
            <v>495.63498842975201</v>
          </cell>
          <cell r="K53">
            <v>487.30315371900826</v>
          </cell>
          <cell r="L53">
            <v>494.8746727272727</v>
          </cell>
          <cell r="M53">
            <v>-8.3318347107437489</v>
          </cell>
          <cell r="N53">
            <v>7.5715190082644312</v>
          </cell>
          <cell r="O53">
            <v>-1.6810424819160286</v>
          </cell>
          <cell r="P53">
            <v>1.5537594925212339</v>
          </cell>
          <cell r="AQ53">
            <v>41.656363636363636</v>
          </cell>
          <cell r="AR53">
            <v>41.773181818181818</v>
          </cell>
          <cell r="AS53">
            <v>42.588181818181816</v>
          </cell>
          <cell r="AT53">
            <v>0.11681818181818215</v>
          </cell>
          <cell r="AU53">
            <v>0.81499999999999773</v>
          </cell>
        </row>
        <row r="54">
          <cell r="C54">
            <v>1381.5</v>
          </cell>
          <cell r="D54">
            <v>1381.8636363636363</v>
          </cell>
          <cell r="E54">
            <v>1381.8636363636363</v>
          </cell>
          <cell r="F54">
            <v>0.36363636363626028</v>
          </cell>
          <cell r="G54">
            <v>0</v>
          </cell>
          <cell r="H54">
            <v>2.6321850426080928E-2</v>
          </cell>
          <cell r="I54">
            <v>0</v>
          </cell>
          <cell r="J54">
            <v>351.70478181818174</v>
          </cell>
          <cell r="K54">
            <v>310.63666425619834</v>
          </cell>
          <cell r="L54">
            <v>281.98811859504127</v>
          </cell>
          <cell r="M54">
            <v>-41.068117561983399</v>
          </cell>
          <cell r="N54">
            <v>-28.648545661157073</v>
          </cell>
          <cell r="O54">
            <v>-11.676872105541658</v>
          </cell>
          <cell r="P54">
            <v>-9.2225255282580303</v>
          </cell>
          <cell r="AQ54">
            <v>25.458181818181814</v>
          </cell>
          <cell r="AR54">
            <v>22.479545454545459</v>
          </cell>
          <cell r="AS54">
            <v>20.406363636363633</v>
          </cell>
          <cell r="AT54">
            <v>-2.9786363636363546</v>
          </cell>
          <cell r="AU54">
            <v>-2.0731818181818262</v>
          </cell>
        </row>
        <row r="55">
          <cell r="C55">
            <v>2500</v>
          </cell>
          <cell r="D55">
            <v>2498.5</v>
          </cell>
          <cell r="F55">
            <v>-1.5</v>
          </cell>
          <cell r="H55">
            <v>-6.0000000000004494E-2</v>
          </cell>
          <cell r="J55">
            <v>1312.4772727272727</v>
          </cell>
          <cell r="K55">
            <v>1187.2872</v>
          </cell>
          <cell r="M55">
            <v>-125.19007272727276</v>
          </cell>
          <cell r="O55">
            <v>-9.5384564234878511</v>
          </cell>
          <cell r="AQ55">
            <v>52.49909090909091</v>
          </cell>
          <cell r="AR55">
            <v>47.52</v>
          </cell>
          <cell r="AT55">
            <v>-4.9790909090909068</v>
          </cell>
        </row>
        <row r="56">
          <cell r="C56">
            <v>1926.8636363636363</v>
          </cell>
          <cell r="D56">
            <v>1932.9545454545455</v>
          </cell>
          <cell r="E56">
            <v>1931.8181818181818</v>
          </cell>
          <cell r="F56">
            <v>6.0909090909092356</v>
          </cell>
          <cell r="G56">
            <v>-1.1363636363637397</v>
          </cell>
          <cell r="H56">
            <v>0.31610483357316088</v>
          </cell>
          <cell r="I56">
            <v>-5.8788947677845815E-2</v>
          </cell>
          <cell r="J56">
            <v>896.86743801652892</v>
          </cell>
          <cell r="K56">
            <v>971.1515082644629</v>
          </cell>
          <cell r="L56">
            <v>973.27634297520706</v>
          </cell>
          <cell r="M56">
            <v>74.284070247933983</v>
          </cell>
          <cell r="N56">
            <v>2.1248347107441532</v>
          </cell>
          <cell r="O56">
            <v>8.2826142525830981</v>
          </cell>
          <cell r="P56">
            <v>0.21879538801741205</v>
          </cell>
          <cell r="AQ56">
            <v>46.545454545454547</v>
          </cell>
          <cell r="AR56">
            <v>50.241818181818182</v>
          </cell>
          <cell r="AS56">
            <v>50.381363636363659</v>
          </cell>
          <cell r="AT56">
            <v>3.6963636363636354</v>
          </cell>
          <cell r="AU56">
            <v>0.13954545454547684</v>
          </cell>
        </row>
        <row r="57">
          <cell r="C57">
            <v>369.77272727272725</v>
          </cell>
        </row>
        <row r="58">
          <cell r="C58">
            <v>3257.6363636363635</v>
          </cell>
          <cell r="D58">
            <v>3361.5454545454545</v>
          </cell>
          <cell r="E58">
            <v>3393.2272727272725</v>
          </cell>
          <cell r="F58">
            <v>103.90909090909099</v>
          </cell>
          <cell r="G58">
            <v>31.681818181818016</v>
          </cell>
          <cell r="H58">
            <v>3.1897080984539805</v>
          </cell>
          <cell r="I58">
            <v>0.94247775644318299</v>
          </cell>
          <cell r="J58">
            <v>870.95869669421495</v>
          </cell>
          <cell r="K58">
            <v>942.53150619834719</v>
          </cell>
          <cell r="L58">
            <v>1012.1996954545455</v>
          </cell>
          <cell r="M58">
            <v>71.572809504132238</v>
          </cell>
          <cell r="N58">
            <v>69.668189256198275</v>
          </cell>
          <cell r="O58">
            <v>8.217704212127618</v>
          </cell>
          <cell r="P58">
            <v>7.3916032300290313</v>
          </cell>
          <cell r="AQ58">
            <v>26.735909090909093</v>
          </cell>
          <cell r="AR58">
            <v>28.038636363636364</v>
          </cell>
          <cell r="AS58">
            <v>29.83</v>
          </cell>
          <cell r="AT58">
            <v>1.302727272727271</v>
          </cell>
          <cell r="AU58">
            <v>1.7913636363636343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1855.5421181818181</v>
          </cell>
          <cell r="K59">
            <v>1752.8072545454545</v>
          </cell>
          <cell r="L59">
            <v>2034.1502999999996</v>
          </cell>
          <cell r="M59">
            <v>-102.73486363636357</v>
          </cell>
          <cell r="N59">
            <v>281.34304545454506</v>
          </cell>
          <cell r="O59">
            <v>-5.5366495122746056</v>
          </cell>
          <cell r="P59">
            <v>16.050997320153382</v>
          </cell>
          <cell r="AQ59">
            <v>59.972272727272724</v>
          </cell>
          <cell r="AR59">
            <v>56.651818181818179</v>
          </cell>
          <cell r="AS59">
            <v>65.74499999999999</v>
          </cell>
          <cell r="AT59">
            <v>-3.3204545454545453</v>
          </cell>
          <cell r="AU59">
            <v>9.0931818181818116</v>
          </cell>
        </row>
        <row r="60">
          <cell r="C60">
            <v>2485.090909090909</v>
          </cell>
          <cell r="D60">
            <v>2476.818181818182</v>
          </cell>
          <cell r="E60">
            <v>2623.2272727272725</v>
          </cell>
          <cell r="F60">
            <v>-8.2727272727270247</v>
          </cell>
          <cell r="G60">
            <v>146.40909090909054</v>
          </cell>
          <cell r="H60">
            <v>-0.33289435177055182</v>
          </cell>
          <cell r="I60">
            <v>5.9111763626353397</v>
          </cell>
          <cell r="J60">
            <v>897.75038677685939</v>
          </cell>
          <cell r="K60">
            <v>885.78898966942177</v>
          </cell>
          <cell r="L60">
            <v>843.53450082644622</v>
          </cell>
          <cell r="M60">
            <v>-11.96139710743762</v>
          </cell>
          <cell r="N60">
            <v>-42.254488842975547</v>
          </cell>
          <cell r="O60">
            <v>-1.3323744866746257</v>
          </cell>
          <cell r="P60">
            <v>-4.770265755814485</v>
          </cell>
          <cell r="AQ60">
            <v>36.125454545454545</v>
          </cell>
          <cell r="AR60">
            <v>35.763181818181828</v>
          </cell>
          <cell r="AS60">
            <v>32.156363636363636</v>
          </cell>
          <cell r="AT60">
            <v>-0.36227272727271753</v>
          </cell>
          <cell r="AU60">
            <v>-3.6068181818181912</v>
          </cell>
        </row>
        <row r="61">
          <cell r="C61">
            <v>6217.727272727273</v>
          </cell>
          <cell r="D61">
            <v>6640.545454545455</v>
          </cell>
          <cell r="E61">
            <v>6824.090909090909</v>
          </cell>
          <cell r="F61">
            <v>422.81818181818198</v>
          </cell>
          <cell r="G61">
            <v>183.54545454545405</v>
          </cell>
          <cell r="H61">
            <v>6.80020469332554</v>
          </cell>
          <cell r="I61">
            <v>2.7640117186430446</v>
          </cell>
          <cell r="J61">
            <v>2559.1882830578515</v>
          </cell>
          <cell r="K61">
            <v>2743.6620917355376</v>
          </cell>
          <cell r="L61">
            <v>2809.1990599173555</v>
          </cell>
          <cell r="M61">
            <v>184.47380867768607</v>
          </cell>
          <cell r="N61">
            <v>65.536968181817883</v>
          </cell>
          <cell r="O61">
            <v>7.2082937351239718</v>
          </cell>
          <cell r="P61">
            <v>2.3886676270823637</v>
          </cell>
          <cell r="AQ61">
            <v>41.159545454545459</v>
          </cell>
          <cell r="AR61">
            <v>41.316818181818185</v>
          </cell>
          <cell r="AS61">
            <v>41.165909090909089</v>
          </cell>
          <cell r="AT61">
            <v>0.15727272727272634</v>
          </cell>
          <cell r="AU61">
            <v>-0.15090909090909577</v>
          </cell>
        </row>
        <row r="62">
          <cell r="C62">
            <v>1341.590909090909</v>
          </cell>
          <cell r="J62">
            <v>781.18399380165306</v>
          </cell>
          <cell r="AQ62">
            <v>58.228181818181831</v>
          </cell>
        </row>
        <row r="63">
          <cell r="C63">
            <v>7939.954545454545</v>
          </cell>
          <cell r="D63">
            <v>8262.7272727272721</v>
          </cell>
          <cell r="E63">
            <v>8453.545454545454</v>
          </cell>
          <cell r="F63">
            <v>322.77272727272702</v>
          </cell>
          <cell r="G63">
            <v>190.81818181818198</v>
          </cell>
          <cell r="H63">
            <v>4.0651709707520522</v>
          </cell>
          <cell r="I63">
            <v>2.3093849708438752</v>
          </cell>
          <cell r="J63">
            <v>4587.561373553719</v>
          </cell>
          <cell r="K63">
            <v>4817.0197685950416</v>
          </cell>
          <cell r="L63">
            <v>4854.7174537190076</v>
          </cell>
          <cell r="M63">
            <v>229.45839504132255</v>
          </cell>
          <cell r="N63">
            <v>37.697685123966039</v>
          </cell>
          <cell r="O63">
            <v>5.0017509599784349</v>
          </cell>
          <cell r="P63">
            <v>0.78259353158023348</v>
          </cell>
          <cell r="AQ63">
            <v>57.778181818181814</v>
          </cell>
          <cell r="AR63">
            <v>58.298181818181824</v>
          </cell>
          <cell r="AS63">
            <v>57.428181818181812</v>
          </cell>
          <cell r="AT63">
            <v>0.52000000000001023</v>
          </cell>
          <cell r="AU63">
            <v>-0.87000000000001165</v>
          </cell>
        </row>
        <row r="64">
          <cell r="C64">
            <v>4407.409090909091</v>
          </cell>
          <cell r="D64">
            <v>4435.409090909091</v>
          </cell>
          <cell r="E64">
            <v>4117.136363636364</v>
          </cell>
          <cell r="F64">
            <v>28</v>
          </cell>
          <cell r="G64">
            <v>-318.27272727272702</v>
          </cell>
          <cell r="H64">
            <v>0.63529387498324486</v>
          </cell>
          <cell r="I64">
            <v>-7.1757242849383562</v>
          </cell>
          <cell r="J64">
            <v>2270.6570962809919</v>
          </cell>
          <cell r="K64">
            <v>2138.5728150826449</v>
          </cell>
          <cell r="L64">
            <v>2141.8279076446274</v>
          </cell>
          <cell r="M64">
            <v>-132.08428119834707</v>
          </cell>
          <cell r="N64">
            <v>3.2550925619825648</v>
          </cell>
          <cell r="O64">
            <v>-5.817006954272486</v>
          </cell>
          <cell r="P64">
            <v>0.15220863835103682</v>
          </cell>
          <cell r="AQ64">
            <v>51.519090909090913</v>
          </cell>
          <cell r="AR64">
            <v>48.215909090909093</v>
          </cell>
          <cell r="AS64">
            <v>52.022272727272714</v>
          </cell>
          <cell r="AT64">
            <v>-3.3031818181818196</v>
          </cell>
          <cell r="AU64">
            <v>3.8063636363636206</v>
          </cell>
        </row>
        <row r="65">
          <cell r="C65">
            <v>6059.590909090909</v>
          </cell>
          <cell r="D65">
            <v>6048.363636363636</v>
          </cell>
          <cell r="E65">
            <v>5994.545454545455</v>
          </cell>
          <cell r="F65">
            <v>-11.227272727272975</v>
          </cell>
          <cell r="G65">
            <v>-53.818181818181074</v>
          </cell>
          <cell r="H65">
            <v>-0.18528103457329248</v>
          </cell>
          <cell r="I65">
            <v>-0.88979739072926334</v>
          </cell>
          <cell r="J65">
            <v>3129.5583557851232</v>
          </cell>
          <cell r="K65">
            <v>3244.4797173553716</v>
          </cell>
          <cell r="L65">
            <v>3296.2098099173554</v>
          </cell>
          <cell r="M65">
            <v>114.92136157024834</v>
          </cell>
          <cell r="N65">
            <v>51.730092561983838</v>
          </cell>
          <cell r="O65">
            <v>3.6721271344185347</v>
          </cell>
          <cell r="P65">
            <v>1.5944033271426905</v>
          </cell>
          <cell r="AQ65">
            <v>51.646363636363624</v>
          </cell>
          <cell r="AR65">
            <v>53.642272727272719</v>
          </cell>
          <cell r="AS65">
            <v>54.986818181818172</v>
          </cell>
          <cell r="AT65">
            <v>1.9959090909090946</v>
          </cell>
          <cell r="AU65">
            <v>1.3445454545454538</v>
          </cell>
        </row>
        <row r="66">
          <cell r="C66">
            <v>1569.4545454545455</v>
          </cell>
          <cell r="D66">
            <v>1680.409090909091</v>
          </cell>
          <cell r="E66">
            <v>1682</v>
          </cell>
          <cell r="F66">
            <v>110.9545454545455</v>
          </cell>
          <cell r="G66">
            <v>1.5909090909090082</v>
          </cell>
          <cell r="H66">
            <v>7.0696246524559747</v>
          </cell>
          <cell r="I66">
            <v>9.4673915983656265E-2</v>
          </cell>
          <cell r="J66">
            <v>796.04161322314053</v>
          </cell>
          <cell r="K66">
            <v>940.50205351239663</v>
          </cell>
          <cell r="L66">
            <v>1145.1667636363636</v>
          </cell>
          <cell r="M66">
            <v>144.4604402892561</v>
          </cell>
          <cell r="N66">
            <v>204.66471012396698</v>
          </cell>
          <cell r="O66">
            <v>18.14734781318046</v>
          </cell>
          <cell r="P66">
            <v>21.761218846851715</v>
          </cell>
          <cell r="AQ66">
            <v>50.720909090909096</v>
          </cell>
          <cell r="AR66">
            <v>55.968636363636364</v>
          </cell>
          <cell r="AS66">
            <v>68.083636363636373</v>
          </cell>
          <cell r="AT66">
            <v>5.2477272727272677</v>
          </cell>
          <cell r="AU66">
            <v>12.115000000000009</v>
          </cell>
        </row>
        <row r="67">
          <cell r="C67">
            <v>2065.7272727272725</v>
          </cell>
          <cell r="D67">
            <v>2071.2272727272725</v>
          </cell>
          <cell r="E67">
            <v>2071.818181818182</v>
          </cell>
          <cell r="F67">
            <v>5.5</v>
          </cell>
          <cell r="G67">
            <v>0.59090909090946298</v>
          </cell>
          <cell r="H67">
            <v>0.26625005501035304</v>
          </cell>
          <cell r="I67">
            <v>2.85294182193363E-2</v>
          </cell>
          <cell r="J67">
            <v>745.32378966942133</v>
          </cell>
          <cell r="K67">
            <v>771.72045247933886</v>
          </cell>
          <cell r="L67">
            <v>777.44035537190098</v>
          </cell>
          <cell r="M67">
            <v>26.39666280991753</v>
          </cell>
          <cell r="N67">
            <v>5.7199028925621178</v>
          </cell>
          <cell r="O67">
            <v>3.5416369604444498</v>
          </cell>
          <cell r="P67">
            <v>0.74118845421105028</v>
          </cell>
          <cell r="AQ67">
            <v>36.080454545454543</v>
          </cell>
          <cell r="AR67">
            <v>37.259090909090915</v>
          </cell>
          <cell r="AS67">
            <v>37.524545454545461</v>
          </cell>
          <cell r="AT67">
            <v>1.1786363636363717</v>
          </cell>
          <cell r="AU67">
            <v>0.26545454545454561</v>
          </cell>
        </row>
        <row r="68">
          <cell r="C68">
            <v>10127.045454545454</v>
          </cell>
          <cell r="D68">
            <v>10200.954545454546</v>
          </cell>
          <cell r="E68">
            <v>10209.818181818182</v>
          </cell>
          <cell r="F68">
            <v>73.909090909091901</v>
          </cell>
          <cell r="G68">
            <v>8.8636363636360329</v>
          </cell>
          <cell r="H68">
            <v>0.72981889180638859</v>
          </cell>
          <cell r="I68">
            <v>8.689026428008173E-2</v>
          </cell>
          <cell r="J68">
            <v>5486.1427469008268</v>
          </cell>
          <cell r="K68">
            <v>5754.9612427685961</v>
          </cell>
          <cell r="L68">
            <v>5818.8538314049583</v>
          </cell>
          <cell r="M68">
            <v>268.81849586776934</v>
          </cell>
          <cell r="N68">
            <v>63.892588636362234</v>
          </cell>
          <cell r="O68">
            <v>4.8999544537849937</v>
          </cell>
          <cell r="P68">
            <v>1.1102175312934781</v>
          </cell>
          <cell r="AQ68">
            <v>54.173181818181824</v>
          </cell>
          <cell r="AR68">
            <v>56.415909090909103</v>
          </cell>
          <cell r="AS68">
            <v>56.992727272727272</v>
          </cell>
          <cell r="AT68">
            <v>2.2427272727272793</v>
          </cell>
          <cell r="AU68">
            <v>0.5768181818181688</v>
          </cell>
        </row>
        <row r="69">
          <cell r="C69">
            <v>7288.727272727273</v>
          </cell>
          <cell r="D69">
            <v>7421.045454545455</v>
          </cell>
          <cell r="E69">
            <v>7207.545454545455</v>
          </cell>
          <cell r="F69">
            <v>132.31818181818198</v>
          </cell>
          <cell r="G69">
            <v>-213.5</v>
          </cell>
          <cell r="H69">
            <v>1.8153811614448179</v>
          </cell>
          <cell r="I69">
            <v>-2.8769531369630563</v>
          </cell>
          <cell r="J69">
            <v>4168.655041322314</v>
          </cell>
          <cell r="K69">
            <v>4318.4075460743807</v>
          </cell>
          <cell r="L69">
            <v>4085.0074326446288</v>
          </cell>
          <cell r="M69">
            <v>149.75250475206667</v>
          </cell>
          <cell r="N69">
            <v>-233.40011342975185</v>
          </cell>
          <cell r="O69">
            <v>3.592345811002029</v>
          </cell>
          <cell r="P69">
            <v>-5.4047727302144688</v>
          </cell>
          <cell r="AQ69">
            <v>57.19318181818182</v>
          </cell>
          <cell r="AR69">
            <v>58.19136363636364</v>
          </cell>
          <cell r="AS69">
            <v>56.676818181818184</v>
          </cell>
          <cell r="AT69">
            <v>0.99818181818181984</v>
          </cell>
          <cell r="AU69">
            <v>-1.5145454545454555</v>
          </cell>
        </row>
        <row r="70">
          <cell r="C70">
            <v>993.36363636363637</v>
          </cell>
          <cell r="D70">
            <v>1031</v>
          </cell>
          <cell r="E70">
            <v>1021.5</v>
          </cell>
          <cell r="F70">
            <v>37.636363636363626</v>
          </cell>
          <cell r="G70">
            <v>-9.5</v>
          </cell>
          <cell r="H70">
            <v>3.7887800860254339</v>
          </cell>
          <cell r="I70">
            <v>-0.92143549951503312</v>
          </cell>
          <cell r="J70">
            <v>311.2750107438016</v>
          </cell>
          <cell r="K70">
            <v>384.7832590909091</v>
          </cell>
          <cell r="L70">
            <v>353.87081590909094</v>
          </cell>
          <cell r="M70">
            <v>73.508248347107497</v>
          </cell>
          <cell r="N70">
            <v>-30.912443181818162</v>
          </cell>
          <cell r="O70">
            <v>23.61521028349085</v>
          </cell>
          <cell r="P70">
            <v>-8.0337287164862765</v>
          </cell>
          <cell r="AQ70">
            <v>31.335454545454539</v>
          </cell>
          <cell r="AR70">
            <v>37.321363636363635</v>
          </cell>
          <cell r="AS70">
            <v>34.642272727272733</v>
          </cell>
          <cell r="AT70">
            <v>5.9859090909090966</v>
          </cell>
          <cell r="AU70">
            <v>-2.6790909090909025</v>
          </cell>
        </row>
        <row r="71">
          <cell r="C71">
            <v>3299.2727272727275</v>
          </cell>
          <cell r="D71">
            <v>3286.909090909091</v>
          </cell>
          <cell r="E71">
            <v>3279.7272727272725</v>
          </cell>
          <cell r="F71">
            <v>-12.363636363636488</v>
          </cell>
          <cell r="G71">
            <v>-7.1818181818184712</v>
          </cell>
          <cell r="H71">
            <v>-0.37473823432161435</v>
          </cell>
          <cell r="I71">
            <v>-0.21849762141831208</v>
          </cell>
          <cell r="J71">
            <v>1065.410147107438</v>
          </cell>
          <cell r="K71">
            <v>873.22716198347109</v>
          </cell>
          <cell r="L71">
            <v>775.23808016528915</v>
          </cell>
          <cell r="M71">
            <v>-192.18298512396689</v>
          </cell>
          <cell r="N71">
            <v>-97.989081818181944</v>
          </cell>
          <cell r="O71">
            <v>-18.038403862187625</v>
          </cell>
          <cell r="P71">
            <v>-11.221488071397934</v>
          </cell>
          <cell r="AQ71">
            <v>32.292272727272724</v>
          </cell>
          <cell r="AR71">
            <v>26.566818181818178</v>
          </cell>
          <cell r="AS71">
            <v>23.637272727272727</v>
          </cell>
          <cell r="AT71">
            <v>-5.7254545454545465</v>
          </cell>
          <cell r="AU71">
            <v>-2.9295454545454511</v>
          </cell>
        </row>
        <row r="72">
          <cell r="C72">
            <v>3676</v>
          </cell>
          <cell r="D72">
            <v>3675.8636363636365</v>
          </cell>
          <cell r="E72">
            <v>3616.0454545454545</v>
          </cell>
          <cell r="F72">
            <v>-0.13636363636351234</v>
          </cell>
          <cell r="G72">
            <v>-59.818181818181984</v>
          </cell>
          <cell r="H72">
            <v>-3.7095657335006749E-3</v>
          </cell>
          <cell r="I72">
            <v>-1.6273232017213091</v>
          </cell>
          <cell r="J72">
            <v>1117.5708363636363</v>
          </cell>
          <cell r="K72">
            <v>1365.4997985537193</v>
          </cell>
          <cell r="L72">
            <v>1408.4825776859502</v>
          </cell>
          <cell r="M72">
            <v>247.92896219008298</v>
          </cell>
          <cell r="N72">
            <v>42.982779132230917</v>
          </cell>
          <cell r="O72">
            <v>22.18463064021936</v>
          </cell>
          <cell r="P72">
            <v>3.1477689837637879</v>
          </cell>
          <cell r="AQ72">
            <v>30.401818181818182</v>
          </cell>
          <cell r="AR72">
            <v>37.14772727272728</v>
          </cell>
          <cell r="AS72">
            <v>38.950909090909086</v>
          </cell>
          <cell r="AT72">
            <v>6.7459090909090982</v>
          </cell>
          <cell r="AU72">
            <v>1.8031818181818053</v>
          </cell>
        </row>
        <row r="73">
          <cell r="C73">
            <v>827.0454545454545</v>
          </cell>
          <cell r="D73">
            <v>786.5454545454545</v>
          </cell>
          <cell r="F73">
            <v>-40.5</v>
          </cell>
          <cell r="H73">
            <v>-4.8969497114591976</v>
          </cell>
          <cell r="J73">
            <v>385.41070041322314</v>
          </cell>
          <cell r="K73">
            <v>396.46538677685959</v>
          </cell>
          <cell r="M73">
            <v>11.054686363636449</v>
          </cell>
          <cell r="O73">
            <v>2.8682873495167627</v>
          </cell>
          <cell r="AQ73">
            <v>46.600909090909092</v>
          </cell>
          <cell r="AR73">
            <v>50.405909090909105</v>
          </cell>
          <cell r="AT73">
            <v>3.8050000000000139</v>
          </cell>
        </row>
        <row r="74">
          <cell r="C74">
            <v>5994.681818181818</v>
          </cell>
          <cell r="D74">
            <v>6139.090909090909</v>
          </cell>
          <cell r="E74">
            <v>6124.818181818182</v>
          </cell>
          <cell r="F74">
            <v>144.40909090909099</v>
          </cell>
          <cell r="G74">
            <v>-14.272727272727025</v>
          </cell>
          <cell r="H74">
            <v>2.4089533905052196</v>
          </cell>
          <cell r="I74">
            <v>-0.23248926403079961</v>
          </cell>
          <cell r="J74">
            <v>3342.9615644628102</v>
          </cell>
          <cell r="K74">
            <v>3253.6065619834712</v>
          </cell>
          <cell r="L74">
            <v>3151.0797541322313</v>
          </cell>
          <cell r="M74">
            <v>-89.355002479338964</v>
          </cell>
          <cell r="N74">
            <v>-102.52680785123994</v>
          </cell>
          <cell r="O74">
            <v>-2.6729293997640569</v>
          </cell>
          <cell r="P74">
            <v>-3.1511741170308305</v>
          </cell>
          <cell r="AQ74">
            <v>55.765454545454553</v>
          </cell>
          <cell r="AR74">
            <v>52.99818181818182</v>
          </cell>
          <cell r="AS74">
            <v>51.447727272727278</v>
          </cell>
          <cell r="AT74">
            <v>-2.7672727272727329</v>
          </cell>
          <cell r="AU74">
            <v>-1.5504545454545422</v>
          </cell>
        </row>
        <row r="75">
          <cell r="C75">
            <v>2761.6363636363635</v>
          </cell>
          <cell r="D75">
            <v>3065.0454545454545</v>
          </cell>
          <cell r="E75">
            <v>3120.4545454545455</v>
          </cell>
          <cell r="F75">
            <v>303.40909090909099</v>
          </cell>
          <cell r="G75">
            <v>55.409090909090992</v>
          </cell>
          <cell r="H75">
            <v>10.986569227730602</v>
          </cell>
          <cell r="I75">
            <v>1.8077738725511994</v>
          </cell>
          <cell r="J75">
            <v>1096.1436842975206</v>
          </cell>
          <cell r="K75">
            <v>1224.3184747933885</v>
          </cell>
          <cell r="L75">
            <v>1328.0229028925621</v>
          </cell>
          <cell r="M75">
            <v>128.17479049586791</v>
          </cell>
          <cell r="N75">
            <v>103.70442809917358</v>
          </cell>
          <cell r="O75">
            <v>11.693247183922839</v>
          </cell>
          <cell r="P75">
            <v>8.4703800713841417</v>
          </cell>
          <cell r="AQ75">
            <v>39.691818181818178</v>
          </cell>
          <cell r="AR75">
            <v>39.944545454545455</v>
          </cell>
          <cell r="AS75">
            <v>42.558636363636367</v>
          </cell>
          <cell r="AT75">
            <v>0.25272727272727735</v>
          </cell>
          <cell r="AU75">
            <v>2.6140909090909119</v>
          </cell>
        </row>
        <row r="76">
          <cell r="C76">
            <v>875.36363636363637</v>
          </cell>
          <cell r="D76">
            <v>907.68181818181813</v>
          </cell>
          <cell r="E76">
            <v>875.9545454545455</v>
          </cell>
          <cell r="F76">
            <v>32.318181818181756</v>
          </cell>
          <cell r="G76">
            <v>-31.727272727272634</v>
          </cell>
          <cell r="H76">
            <v>3.6919721674109285</v>
          </cell>
          <cell r="I76">
            <v>-3.4954178977414929</v>
          </cell>
          <cell r="J76">
            <v>291.0305566115702</v>
          </cell>
          <cell r="K76">
            <v>195.1722200413223</v>
          </cell>
          <cell r="L76">
            <v>238.94049194214884</v>
          </cell>
          <cell r="M76">
            <v>-95.8583365702479</v>
          </cell>
          <cell r="N76">
            <v>43.768271900826534</v>
          </cell>
          <cell r="O76">
            <v>-32.93755050545677</v>
          </cell>
          <cell r="P76">
            <v>22.425461928731359</v>
          </cell>
          <cell r="AQ76">
            <v>33.246818181818178</v>
          </cell>
          <cell r="AR76">
            <v>21.502272727272729</v>
          </cell>
          <cell r="AS76">
            <v>27.277727272727279</v>
          </cell>
          <cell r="AT76">
            <v>-11.744545454545449</v>
          </cell>
          <cell r="AU76">
            <v>5.7754545454545507</v>
          </cell>
        </row>
        <row r="77">
          <cell r="C77">
            <v>559.86363636363637</v>
          </cell>
          <cell r="D77">
            <v>562.81818181818187</v>
          </cell>
          <cell r="F77">
            <v>2.9545454545454959</v>
          </cell>
          <cell r="H77">
            <v>0.52772590728262792</v>
          </cell>
          <cell r="J77">
            <v>184.51324070247938</v>
          </cell>
          <cell r="K77">
            <v>207.94596859504131</v>
          </cell>
          <cell r="M77">
            <v>23.432727892561928</v>
          </cell>
          <cell r="O77">
            <v>12.69975412244062</v>
          </cell>
          <cell r="AQ77">
            <v>32.956818181818186</v>
          </cell>
          <cell r="AR77">
            <v>36.947272727272725</v>
          </cell>
          <cell r="AT77">
            <v>3.9904545454545399</v>
          </cell>
        </row>
        <row r="78">
          <cell r="C78">
            <v>678.09090909090912</v>
          </cell>
          <cell r="D78">
            <v>681.63636363636363</v>
          </cell>
          <cell r="E78">
            <v>684.9545454545455</v>
          </cell>
          <cell r="F78">
            <v>3.5454545454545041</v>
          </cell>
          <cell r="G78">
            <v>3.3181818181818699</v>
          </cell>
          <cell r="H78">
            <v>0.52285829199623102</v>
          </cell>
          <cell r="I78">
            <v>0.48679647906109125</v>
          </cell>
          <cell r="J78">
            <v>200.53613966942154</v>
          </cell>
          <cell r="K78">
            <v>185.39889421487604</v>
          </cell>
          <cell r="L78">
            <v>234.58759152892569</v>
          </cell>
          <cell r="M78">
            <v>-15.137245454545507</v>
          </cell>
          <cell r="N78">
            <v>49.188697314049648</v>
          </cell>
          <cell r="O78">
            <v>-7.5483877766366003</v>
          </cell>
          <cell r="P78">
            <v>26.531278690929128</v>
          </cell>
          <cell r="AQ78">
            <v>29.573636363636368</v>
          </cell>
          <cell r="AR78">
            <v>27.199090909090909</v>
          </cell>
          <cell r="AS78">
            <v>34.248636363636372</v>
          </cell>
          <cell r="AT78">
            <v>-2.3745454545454585</v>
          </cell>
          <cell r="AU78">
            <v>7.0495454545454628</v>
          </cell>
        </row>
        <row r="79">
          <cell r="C79">
            <v>3630.4545454545455</v>
          </cell>
          <cell r="D79">
            <v>3630.090909090909</v>
          </cell>
          <cell r="E79">
            <v>3595.3636363636365</v>
          </cell>
          <cell r="F79">
            <v>-0.36363636363648766</v>
          </cell>
          <cell r="G79">
            <v>-34.727272727272521</v>
          </cell>
          <cell r="H79">
            <v>-1.0016276449231754E-2</v>
          </cell>
          <cell r="I79">
            <v>-0.95665022163230473</v>
          </cell>
          <cell r="J79">
            <v>1627.6317851239671</v>
          </cell>
          <cell r="K79">
            <v>1840.7200975206611</v>
          </cell>
          <cell r="L79">
            <v>1842.8526595041321</v>
          </cell>
          <cell r="M79">
            <v>213.08831239669394</v>
          </cell>
          <cell r="N79">
            <v>2.1325619834710778</v>
          </cell>
          <cell r="O79">
            <v>13.09192375967665</v>
          </cell>
          <cell r="P79">
            <v>0.11585476718287691</v>
          </cell>
          <cell r="AQ79">
            <v>44.832727272727276</v>
          </cell>
          <cell r="AR79">
            <v>50.707272727272724</v>
          </cell>
          <cell r="AS79">
            <v>51.256363636363638</v>
          </cell>
          <cell r="AT79">
            <v>5.8745454545454479</v>
          </cell>
          <cell r="AU79">
            <v>0.54909090909091418</v>
          </cell>
        </row>
        <row r="80">
          <cell r="C80">
            <v>4185.454545454545</v>
          </cell>
          <cell r="D80">
            <v>4185.181818181818</v>
          </cell>
          <cell r="E80">
            <v>4180.727272727273</v>
          </cell>
          <cell r="F80">
            <v>-0.27272727272702468</v>
          </cell>
          <cell r="G80">
            <v>-4.4545454545450411</v>
          </cell>
          <cell r="H80">
            <v>-6.5160729800117778E-3</v>
          </cell>
          <cell r="I80">
            <v>-0.10643612746268349</v>
          </cell>
          <cell r="J80">
            <v>1659.608826446281</v>
          </cell>
          <cell r="K80">
            <v>1749.8435417355372</v>
          </cell>
          <cell r="L80">
            <v>1747.0119074380164</v>
          </cell>
          <cell r="M80">
            <v>90.234715289256201</v>
          </cell>
          <cell r="N80">
            <v>-2.8316342975208499</v>
          </cell>
          <cell r="O80">
            <v>5.4371074587784562</v>
          </cell>
          <cell r="P80">
            <v>-0.16182214180774368</v>
          </cell>
          <cell r="AQ80">
            <v>39.651818181818186</v>
          </cell>
          <cell r="AR80">
            <v>41.810454545454547</v>
          </cell>
          <cell r="AS80">
            <v>41.787272727272722</v>
          </cell>
          <cell r="AT80">
            <v>2.1586363636363615</v>
          </cell>
          <cell r="AU80">
            <v>-2.318181818182552E-2</v>
          </cell>
        </row>
        <row r="81">
          <cell r="C81">
            <v>1187.409090909091</v>
          </cell>
          <cell r="D81">
            <v>1242.9545454545455</v>
          </cell>
          <cell r="E81">
            <v>1278.7272727272727</v>
          </cell>
          <cell r="F81">
            <v>55.545454545454504</v>
          </cell>
          <cell r="G81">
            <v>35.772727272727252</v>
          </cell>
          <cell r="H81">
            <v>4.6778700761780811</v>
          </cell>
          <cell r="I81">
            <v>2.87803986103492</v>
          </cell>
          <cell r="J81">
            <v>263.29717128099179</v>
          </cell>
          <cell r="K81">
            <v>249.57962293388428</v>
          </cell>
          <cell r="L81">
            <v>322.570579338843</v>
          </cell>
          <cell r="M81">
            <v>-13.71754834710751</v>
          </cell>
          <cell r="N81">
            <v>72.990956404958723</v>
          </cell>
          <cell r="O81">
            <v>-5.2099110219714806</v>
          </cell>
          <cell r="P81">
            <v>29.245559211496452</v>
          </cell>
          <cell r="AQ81">
            <v>22.174090909090911</v>
          </cell>
          <cell r="AR81">
            <v>20.079545454545453</v>
          </cell>
          <cell r="AS81">
            <v>25.225909090909092</v>
          </cell>
          <cell r="AT81">
            <v>-2.0945454545454574</v>
          </cell>
          <cell r="AU81">
            <v>5.1463636363636382</v>
          </cell>
        </row>
        <row r="82">
          <cell r="C82">
            <v>5128.318181818182</v>
          </cell>
          <cell r="D82">
            <v>5216.545454545455</v>
          </cell>
          <cell r="E82">
            <v>5221.363636363636</v>
          </cell>
          <cell r="F82">
            <v>88.227272727272975</v>
          </cell>
          <cell r="G82">
            <v>4.818181818181074</v>
          </cell>
          <cell r="H82">
            <v>1.7203938913164851</v>
          </cell>
          <cell r="I82">
            <v>9.2363458924382691E-2</v>
          </cell>
          <cell r="J82">
            <v>2694.9545150826443</v>
          </cell>
          <cell r="K82">
            <v>3092.1547413223147</v>
          </cell>
          <cell r="L82">
            <v>2286.9335392561984</v>
          </cell>
          <cell r="M82">
            <v>397.20022623967043</v>
          </cell>
          <cell r="N82">
            <v>-805.22120206611635</v>
          </cell>
          <cell r="O82">
            <v>14.73866159954429</v>
          </cell>
          <cell r="P82">
            <v>-26.040779631933141</v>
          </cell>
          <cell r="AQ82">
            <v>52.550454545454542</v>
          </cell>
          <cell r="AR82">
            <v>59.275909090909096</v>
          </cell>
          <cell r="AS82">
            <v>43.799545454545459</v>
          </cell>
          <cell r="AT82">
            <v>6.7254545454545536</v>
          </cell>
          <cell r="AU82">
            <v>-15.476363636363637</v>
          </cell>
        </row>
        <row r="83">
          <cell r="C83">
            <v>3149.0454545454545</v>
          </cell>
          <cell r="D83">
            <v>3116.181818181818</v>
          </cell>
          <cell r="E83">
            <v>3195.909090909091</v>
          </cell>
          <cell r="F83">
            <v>-32.863636363636488</v>
          </cell>
          <cell r="G83">
            <v>79.727272727272975</v>
          </cell>
          <cell r="H83">
            <v>-1.043606287619625</v>
          </cell>
          <cell r="I83">
            <v>2.5584923274403426</v>
          </cell>
          <cell r="J83">
            <v>1404.6746665289259</v>
          </cell>
          <cell r="K83">
            <v>1434.9025760330578</v>
          </cell>
          <cell r="L83">
            <v>1437.5489628099176</v>
          </cell>
          <cell r="M83">
            <v>30.227909504131958</v>
          </cell>
          <cell r="N83">
            <v>2.6463867768597993</v>
          </cell>
          <cell r="O83">
            <v>2.1519509267457382</v>
          </cell>
          <cell r="P83">
            <v>0.18442971816079456</v>
          </cell>
          <cell r="AQ83">
            <v>44.606363636363646</v>
          </cell>
          <cell r="AR83">
            <v>46.046818181818182</v>
          </cell>
          <cell r="AS83">
            <v>44.980909090909101</v>
          </cell>
          <cell r="AT83">
            <v>1.4404545454545357</v>
          </cell>
          <cell r="AU83">
            <v>-1.0659090909090807</v>
          </cell>
        </row>
        <row r="84">
          <cell r="C84">
            <v>2984.8636363636365</v>
          </cell>
          <cell r="D84">
            <v>3037</v>
          </cell>
          <cell r="E84">
            <v>2992.409090909091</v>
          </cell>
          <cell r="F84">
            <v>52.136363636363512</v>
          </cell>
          <cell r="G84">
            <v>-44.590909090909008</v>
          </cell>
          <cell r="H84">
            <v>1.7466916411591704</v>
          </cell>
          <cell r="I84">
            <v>-1.4682551561050028</v>
          </cell>
          <cell r="J84">
            <v>797.96259049586786</v>
          </cell>
          <cell r="K84">
            <v>883.65656363636344</v>
          </cell>
          <cell r="L84">
            <v>843.85936363636358</v>
          </cell>
          <cell r="M84">
            <v>85.693973140495586</v>
          </cell>
          <cell r="N84">
            <v>-39.797199999999862</v>
          </cell>
          <cell r="O84">
            <v>10.739096564319372</v>
          </cell>
          <cell r="P84">
            <v>-4.5036953990619573</v>
          </cell>
          <cell r="AQ84">
            <v>26.733636363636364</v>
          </cell>
          <cell r="AR84">
            <v>29.09636363636363</v>
          </cell>
          <cell r="AS84">
            <v>28.2</v>
          </cell>
          <cell r="AT84">
            <v>2.3627272727272661</v>
          </cell>
          <cell r="AU84">
            <v>-0.89636363636363114</v>
          </cell>
        </row>
        <row r="85">
          <cell r="C85">
            <v>15411.090909090908</v>
          </cell>
          <cell r="D85">
            <v>15556.90909090909</v>
          </cell>
          <cell r="E85">
            <v>15672.272727272726</v>
          </cell>
          <cell r="F85">
            <v>145.81818181818198</v>
          </cell>
          <cell r="G85">
            <v>115.36363636363603</v>
          </cell>
          <cell r="H85">
            <v>0.94618987506045471</v>
          </cell>
          <cell r="I85">
            <v>0.74155885137268118</v>
          </cell>
          <cell r="J85">
            <v>10312.37133161157</v>
          </cell>
          <cell r="K85">
            <v>9689.2507623966922</v>
          </cell>
          <cell r="L85">
            <v>9800.8272733471094</v>
          </cell>
          <cell r="M85">
            <v>-623.12056921487783</v>
          </cell>
          <cell r="N85">
            <v>111.57651095041729</v>
          </cell>
          <cell r="O85">
            <v>-6.042456668572072</v>
          </cell>
          <cell r="P85">
            <v>1.1515494199348941</v>
          </cell>
          <cell r="AQ85">
            <v>66.915258578666652</v>
          </cell>
          <cell r="AR85">
            <v>62.282621218496089</v>
          </cell>
          <cell r="AS85">
            <v>62.536094438248334</v>
          </cell>
          <cell r="AT85">
            <v>-4.6326373601705626</v>
          </cell>
          <cell r="AU85">
            <v>0.25347321975224446</v>
          </cell>
        </row>
        <row r="86">
          <cell r="C86">
            <v>4541.909090909091</v>
          </cell>
          <cell r="D86">
            <v>4541.954545454545</v>
          </cell>
          <cell r="E86">
            <v>4541.909090909091</v>
          </cell>
          <cell r="F86">
            <v>4.5454545454049367E-2</v>
          </cell>
          <cell r="G86">
            <v>-4.5454545454049367E-2</v>
          </cell>
          <cell r="H86">
            <v>1.0007806088729865E-3</v>
          </cell>
          <cell r="I86">
            <v>-1.0007705933512412E-3</v>
          </cell>
          <cell r="J86">
            <v>3148.0797710743796</v>
          </cell>
          <cell r="K86">
            <v>2941.4316993801644</v>
          </cell>
          <cell r="L86">
            <v>2986.0987768595046</v>
          </cell>
          <cell r="M86">
            <v>-206.6480716942151</v>
          </cell>
          <cell r="N86">
            <v>44.667077479340151</v>
          </cell>
          <cell r="O86">
            <v>-6.5642577927334411</v>
          </cell>
          <cell r="P86">
            <v>1.5185488579847917</v>
          </cell>
          <cell r="AQ86">
            <v>69.311818181818168</v>
          </cell>
          <cell r="AR86">
            <v>64.761363636363626</v>
          </cell>
          <cell r="AS86">
            <v>65.74545454545455</v>
          </cell>
          <cell r="AT86">
            <v>-4.5504545454545422</v>
          </cell>
          <cell r="AU86">
            <v>0.98409090909092356</v>
          </cell>
        </row>
        <row r="87">
          <cell r="C87">
            <v>2783.8636363636365</v>
          </cell>
          <cell r="D87">
            <v>2830.5</v>
          </cell>
          <cell r="E87">
            <v>2838.7727272727275</v>
          </cell>
          <cell r="F87">
            <v>46.636363636363512</v>
          </cell>
          <cell r="G87">
            <v>8.2727272727274794</v>
          </cell>
          <cell r="H87">
            <v>1.675238795003664</v>
          </cell>
          <cell r="I87">
            <v>0.29227088050618466</v>
          </cell>
          <cell r="J87">
            <v>1931.5964380165292</v>
          </cell>
          <cell r="K87">
            <v>1706.7014386363633</v>
          </cell>
          <cell r="L87">
            <v>1541.531011983471</v>
          </cell>
          <cell r="M87">
            <v>-224.89499938016593</v>
          </cell>
          <cell r="N87">
            <v>-165.17042665289227</v>
          </cell>
          <cell r="O87">
            <v>-11.642959934793662</v>
          </cell>
          <cell r="P87">
            <v>-9.6777575101162245</v>
          </cell>
          <cell r="AQ87">
            <v>69.38545454545455</v>
          </cell>
          <cell r="AR87">
            <v>60.296818181818168</v>
          </cell>
          <cell r="AS87">
            <v>54.302727272727267</v>
          </cell>
          <cell r="AT87">
            <v>-9.0886363636363825</v>
          </cell>
          <cell r="AU87">
            <v>-5.9940909090909003</v>
          </cell>
        </row>
        <row r="88">
          <cell r="C88">
            <v>1145.0454545454545</v>
          </cell>
          <cell r="D88">
            <v>1237.4545454545455</v>
          </cell>
          <cell r="E88">
            <v>1222.7272727272727</v>
          </cell>
          <cell r="F88">
            <v>92.409090909090992</v>
          </cell>
          <cell r="G88">
            <v>-14.727272727272748</v>
          </cell>
          <cell r="H88">
            <v>8.0703425826684096</v>
          </cell>
          <cell r="I88">
            <v>-1.1901263590949229</v>
          </cell>
          <cell r="J88">
            <v>711.55726921487587</v>
          </cell>
          <cell r="K88">
            <v>634.95480165289246</v>
          </cell>
          <cell r="L88">
            <v>673.0669008264465</v>
          </cell>
          <cell r="M88">
            <v>-76.602467561983417</v>
          </cell>
          <cell r="N88">
            <v>38.112099173554043</v>
          </cell>
          <cell r="O88">
            <v>-10.765467640644822</v>
          </cell>
          <cell r="P88">
            <v>6.0023326186906534</v>
          </cell>
          <cell r="AQ88">
            <v>62.142272727272719</v>
          </cell>
          <cell r="AR88">
            <v>51.31136363636363</v>
          </cell>
          <cell r="AS88">
            <v>55.046363636363644</v>
          </cell>
          <cell r="AT88">
            <v>-10.830909090909088</v>
          </cell>
          <cell r="AU88">
            <v>3.7350000000000136</v>
          </cell>
        </row>
        <row r="89">
          <cell r="C89">
            <v>600</v>
          </cell>
          <cell r="D89">
            <v>601</v>
          </cell>
          <cell r="E89">
            <v>660.5</v>
          </cell>
          <cell r="F89">
            <v>1</v>
          </cell>
          <cell r="G89">
            <v>59.5</v>
          </cell>
          <cell r="H89">
            <v>0.16666666666667052</v>
          </cell>
          <cell r="I89">
            <v>9.9001663893510727</v>
          </cell>
          <cell r="J89">
            <v>312.49363636363643</v>
          </cell>
          <cell r="K89">
            <v>414.52882272727277</v>
          </cell>
          <cell r="L89">
            <v>370.05713409090907</v>
          </cell>
          <cell r="M89">
            <v>102.03518636363634</v>
          </cell>
          <cell r="N89">
            <v>-44.471688636363695</v>
          </cell>
          <cell r="O89">
            <v>32.651924548281698</v>
          </cell>
          <cell r="P89">
            <v>-10.728250051172573</v>
          </cell>
          <cell r="AQ89">
            <v>52.082272727272738</v>
          </cell>
          <cell r="AR89">
            <v>68.973181818181828</v>
          </cell>
          <cell r="AS89">
            <v>56.026818181818179</v>
          </cell>
          <cell r="AT89">
            <v>16.890909090909091</v>
          </cell>
          <cell r="AU89">
            <v>-12.94636363636365</v>
          </cell>
        </row>
        <row r="90">
          <cell r="C90">
            <v>6340.272727272727</v>
          </cell>
          <cell r="D90">
            <v>6346</v>
          </cell>
          <cell r="E90">
            <v>6408.363636363636</v>
          </cell>
          <cell r="F90">
            <v>5.7272727272729753</v>
          </cell>
          <cell r="G90">
            <v>62.363636363636033</v>
          </cell>
          <cell r="H90">
            <v>9.0331646186725401E-2</v>
          </cell>
          <cell r="I90">
            <v>0.98272354811905771</v>
          </cell>
          <cell r="J90">
            <v>4208.6442169421489</v>
          </cell>
          <cell r="K90">
            <v>3991.634</v>
          </cell>
          <cell r="L90">
            <v>4230.0734495867773</v>
          </cell>
          <cell r="M90">
            <v>-217.01021694214887</v>
          </cell>
          <cell r="N90">
            <v>238.4394495867773</v>
          </cell>
          <cell r="O90">
            <v>-5.1562975095058246</v>
          </cell>
          <cell r="P90">
            <v>5.9734797726138433</v>
          </cell>
          <cell r="AQ90">
            <v>66.379545454545465</v>
          </cell>
          <cell r="AR90">
            <v>62.9</v>
          </cell>
          <cell r="AS90">
            <v>66.00863636363637</v>
          </cell>
          <cell r="AT90">
            <v>-3.479545454545466</v>
          </cell>
          <cell r="AU90">
            <v>3.1086363636363714</v>
          </cell>
        </row>
      </sheetData>
      <sheetData sheetId="5">
        <row r="1">
          <cell r="J1">
            <v>2025</v>
          </cell>
          <cell r="M1">
            <v>22</v>
          </cell>
        </row>
      </sheetData>
      <sheetData sheetId="6">
        <row r="2">
          <cell r="J2" t="str">
            <v>2025-05-26</v>
          </cell>
          <cell r="K2" t="str">
            <v>2025-06-01</v>
          </cell>
        </row>
        <row r="3">
          <cell r="J3" t="str">
            <v>2024-12-30</v>
          </cell>
        </row>
        <row r="4">
          <cell r="J4" t="str">
            <v>2024-05-27</v>
          </cell>
          <cell r="K4" t="str">
            <v>2024-06-02</v>
          </cell>
        </row>
        <row r="5">
          <cell r="J5" t="str">
            <v>2024-01-01</v>
          </cell>
        </row>
        <row r="6">
          <cell r="J6" t="str">
            <v>2023-05-29</v>
          </cell>
          <cell r="K6" t="str">
            <v>2023-06-04</v>
          </cell>
        </row>
        <row r="7">
          <cell r="J7" t="str">
            <v>2023-01-02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zoomScale="115" zoomScaleNormal="115" workbookViewId="0">
      <selection activeCell="B32" sqref="B3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tr">
        <f>"RESULTADOS PRELIMINARES COMPARATIVOS "&amp;[1]Catalogo!J1-2&amp;" - "&amp;[1]Catalogo!J1&amp;" : Semana "&amp;[1]Catalogo!M1</f>
        <v>RESULTADOS PRELIMINARES COMPARATIVOS 2023 - 2025 : Semana 22</v>
      </c>
    </row>
    <row r="3" spans="2:21" ht="18" x14ac:dyDescent="0.25">
      <c r="C3" s="2" t="str">
        <f>"Del "&amp;TEXT('[1]Base de Datos'!J2,"DD-MMMM-AAAA") &amp;" al "&amp;TEXT('[1]Base de Datos'!K2,"DD-MMMM-AAAA")</f>
        <v>Del 26-mayo-2025 al 01-junio-2025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f>[1]Semanal!C10</f>
        <v>443623</v>
      </c>
      <c r="D10" s="13">
        <f>[1]Semanal!D10</f>
        <v>448260</v>
      </c>
      <c r="E10" s="13">
        <f>[1]Semanal!E10</f>
        <v>445725</v>
      </c>
      <c r="F10" s="12">
        <f>[1]Semanal!F10</f>
        <v>4637</v>
      </c>
      <c r="G10" s="14">
        <f>[1]Semanal!G10</f>
        <v>-2535</v>
      </c>
      <c r="H10" s="15">
        <f>[1]Semanal!H10</f>
        <v>1.0452568960581443</v>
      </c>
      <c r="I10" s="15">
        <f>[1]Semanal!I10</f>
        <v>-0.565520010708076</v>
      </c>
      <c r="J10" s="13">
        <f>[1]Semanal!J10</f>
        <v>245876.83360000001</v>
      </c>
      <c r="K10" s="13">
        <f>[1]Semanal!K10</f>
        <v>246379.59659999999</v>
      </c>
      <c r="L10" s="13">
        <f>[1]Semanal!L10</f>
        <v>251172.50440000001</v>
      </c>
      <c r="M10" s="13">
        <f>[1]Semanal!M10</f>
        <v>502.76299999997718</v>
      </c>
      <c r="N10" s="13">
        <f>[1]Semanal!N10</f>
        <v>4792.9078000000154</v>
      </c>
      <c r="O10" s="16">
        <f>[1]Semanal!O10</f>
        <v>0.2044775803554888</v>
      </c>
      <c r="P10" s="16">
        <f>[1]Semanal!P10</f>
        <v>1.9453347055281345</v>
      </c>
      <c r="Q10" s="17">
        <f>[1]Semanal!AQ10</f>
        <v>55.424726310403202</v>
      </c>
      <c r="R10" s="17">
        <f>[1]Semanal!AR10</f>
        <v>54.963547182438766</v>
      </c>
      <c r="S10" s="17">
        <f>[1]Semanal!AS10</f>
        <v>56.351450872174546</v>
      </c>
      <c r="T10" s="17">
        <f>[1]Semanal!AT10</f>
        <v>-0.46117912796443505</v>
      </c>
      <c r="U10" s="17">
        <f>[1]Semanal!AU10</f>
        <v>1.3879036897357793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f>[1]Semanal!C12</f>
        <v>206710</v>
      </c>
      <c r="D12" s="26">
        <f>[1]Semanal!D12</f>
        <v>208805</v>
      </c>
      <c r="E12" s="26">
        <f>[1]Semanal!E12</f>
        <v>206023</v>
      </c>
      <c r="F12" s="26">
        <f>[1]Semanal!F12</f>
        <v>2095</v>
      </c>
      <c r="G12" s="26">
        <f>[1]Semanal!G12</f>
        <v>-2782</v>
      </c>
      <c r="H12" s="27">
        <f>[1]Semanal!H12</f>
        <v>1.0134971699482298</v>
      </c>
      <c r="I12" s="27">
        <f>[1]Semanal!I12</f>
        <v>-1.3323435741481315</v>
      </c>
      <c r="J12" s="25">
        <f>[1]Semanal!J12</f>
        <v>128019.29370000001</v>
      </c>
      <c r="K12" s="26">
        <f>[1]Semanal!K12</f>
        <v>129381.636</v>
      </c>
      <c r="L12" s="26">
        <f>[1]Semanal!L12</f>
        <v>125355.8806</v>
      </c>
      <c r="M12" s="26">
        <f>[1]Semanal!M12</f>
        <v>1362.3422999999893</v>
      </c>
      <c r="N12" s="26">
        <f>[1]Semanal!N12</f>
        <v>-4025.7553999999946</v>
      </c>
      <c r="O12" s="27">
        <f>[1]Semanal!O12</f>
        <v>1.0641695174420374</v>
      </c>
      <c r="P12" s="28">
        <f>[1]Semanal!P12</f>
        <v>-3.1115353959506264</v>
      </c>
      <c r="Q12" s="29">
        <f>[1]Semanal!AQ12</f>
        <v>61.931833825165697</v>
      </c>
      <c r="R12" s="30">
        <f>[1]Semanal!AR12</f>
        <v>61.962901271521275</v>
      </c>
      <c r="S12" s="30">
        <f>[1]Semanal!AS12</f>
        <v>60.845575785227865</v>
      </c>
      <c r="T12" s="31">
        <f>[1]Semanal!AT12</f>
        <v>3.1067446355578454E-2</v>
      </c>
      <c r="U12" s="32">
        <f>[1]Semanal!AU12</f>
        <v>-1.1173254862934101</v>
      </c>
    </row>
    <row r="13" spans="2:21" s="42" customFormat="1" ht="18" customHeight="1" x14ac:dyDescent="0.25">
      <c r="B13" s="33" t="s">
        <v>9</v>
      </c>
      <c r="C13" s="34">
        <f>[1]Semanal!C13</f>
        <v>68985</v>
      </c>
      <c r="D13" s="35">
        <f>[1]Semanal!D13</f>
        <v>69147</v>
      </c>
      <c r="E13" s="35">
        <f>[1]Semanal!E13</f>
        <v>70010</v>
      </c>
      <c r="F13" s="35">
        <f>[1]Semanal!F13</f>
        <v>162</v>
      </c>
      <c r="G13" s="35">
        <f>[1]Semanal!G13</f>
        <v>863</v>
      </c>
      <c r="H13" s="36">
        <f>[1]Semanal!H13</f>
        <v>0.23483365949119595</v>
      </c>
      <c r="I13" s="36">
        <f>[1]Semanal!I13</f>
        <v>1.2480657150707897</v>
      </c>
      <c r="J13" s="34">
        <f>[1]Semanal!J13</f>
        <v>45954.264900000002</v>
      </c>
      <c r="K13" s="35">
        <f>[1]Semanal!K13</f>
        <v>48422.077099999995</v>
      </c>
      <c r="L13" s="35">
        <f>[1]Semanal!L13</f>
        <v>46897.165699999998</v>
      </c>
      <c r="M13" s="35">
        <f>[1]Semanal!M13</f>
        <v>2467.812199999993</v>
      </c>
      <c r="N13" s="35">
        <f>[1]Semanal!N13</f>
        <v>-1524.9113999999972</v>
      </c>
      <c r="O13" s="36">
        <f>[1]Semanal!O13</f>
        <v>5.3701483537385242</v>
      </c>
      <c r="P13" s="37">
        <f>[1]Semanal!P13</f>
        <v>-3.1492069141329737</v>
      </c>
      <c r="Q13" s="38">
        <f>[1]Semanal!AQ13</f>
        <v>66.614865405522934</v>
      </c>
      <c r="R13" s="39">
        <f>[1]Semanal!AR13</f>
        <v>70.027733813469851</v>
      </c>
      <c r="S13" s="39">
        <f>[1]Semanal!AS13</f>
        <v>66.986381516926158</v>
      </c>
      <c r="T13" s="40">
        <f>[1]Semanal!AT13</f>
        <v>3.4128684079469167</v>
      </c>
      <c r="U13" s="41">
        <f>[1]Semanal!AU13</f>
        <v>-3.0413522965436925</v>
      </c>
    </row>
    <row r="14" spans="2:21" s="18" customFormat="1" ht="18" customHeight="1" x14ac:dyDescent="0.2">
      <c r="B14" s="43" t="s">
        <v>10</v>
      </c>
      <c r="C14" s="44">
        <f>[1]Semanal!C14</f>
        <v>4347</v>
      </c>
      <c r="D14" s="45">
        <f>[1]Semanal!D14</f>
        <v>4348</v>
      </c>
      <c r="E14" s="45">
        <f>[1]Semanal!E14</f>
        <v>4386</v>
      </c>
      <c r="F14" s="45">
        <f>[1]Semanal!F14</f>
        <v>1</v>
      </c>
      <c r="G14" s="45">
        <f>[1]Semanal!G14</f>
        <v>38</v>
      </c>
      <c r="H14" s="46">
        <f>[1]Semanal!H14</f>
        <v>2.3004370830448373E-2</v>
      </c>
      <c r="I14" s="46">
        <f>[1]Semanal!I14</f>
        <v>0.87396504139833908</v>
      </c>
      <c r="J14" s="44">
        <f>[1]Semanal!J14</f>
        <v>2323.9061999999999</v>
      </c>
      <c r="K14" s="45">
        <f>[1]Semanal!K14</f>
        <v>2283.1348000000003</v>
      </c>
      <c r="L14" s="45">
        <f>[1]Semanal!L14</f>
        <v>2658.3545999999997</v>
      </c>
      <c r="M14" s="45">
        <f>[1]Semanal!M14</f>
        <v>-40.77139999999963</v>
      </c>
      <c r="N14" s="45">
        <f>[1]Semanal!N14</f>
        <v>375.2197999999994</v>
      </c>
      <c r="O14" s="46">
        <f>[1]Semanal!O14</f>
        <v>-1.7544339784454133</v>
      </c>
      <c r="P14" s="47">
        <f>[1]Semanal!P14</f>
        <v>16.434412895813221</v>
      </c>
      <c r="Q14" s="48">
        <f>[1]Semanal!AQ14</f>
        <v>53.46</v>
      </c>
      <c r="R14" s="49">
        <f>[1]Semanal!AR14</f>
        <v>52.51</v>
      </c>
      <c r="S14" s="49">
        <f>[1]Semanal!AS14</f>
        <v>60.61</v>
      </c>
      <c r="T14" s="50">
        <f>[1]Semanal!AT14</f>
        <v>-0.95000000000000284</v>
      </c>
      <c r="U14" s="51">
        <f>[1]Semanal!AU14</f>
        <v>8.1000000000000014</v>
      </c>
    </row>
    <row r="15" spans="2:21" s="18" customFormat="1" ht="18" customHeight="1" x14ac:dyDescent="0.2">
      <c r="B15" s="43" t="s">
        <v>11</v>
      </c>
      <c r="C15" s="44">
        <f>[1]Semanal!C15</f>
        <v>35250</v>
      </c>
      <c r="D15" s="45">
        <f>[1]Semanal!D15</f>
        <v>35559</v>
      </c>
      <c r="E15" s="45">
        <f>[1]Semanal!E15</f>
        <v>35555</v>
      </c>
      <c r="F15" s="45">
        <f>[1]Semanal!F15</f>
        <v>309</v>
      </c>
      <c r="G15" s="45">
        <f>[1]Semanal!G15</f>
        <v>-4</v>
      </c>
      <c r="H15" s="46">
        <f>[1]Semanal!H15</f>
        <v>0.87659574468084145</v>
      </c>
      <c r="I15" s="46">
        <f>[1]Semanal!I15</f>
        <v>-1.1248910261818512E-2</v>
      </c>
      <c r="J15" s="44">
        <f>[1]Semanal!J15</f>
        <v>23511.75</v>
      </c>
      <c r="K15" s="45">
        <f>[1]Semanal!K15</f>
        <v>25837.169399999995</v>
      </c>
      <c r="L15" s="45">
        <f>[1]Semanal!L15</f>
        <v>24358.730500000001</v>
      </c>
      <c r="M15" s="45">
        <f>[1]Semanal!M15</f>
        <v>2325.4193999999952</v>
      </c>
      <c r="N15" s="45">
        <f>[1]Semanal!N15</f>
        <v>-1478.4388999999937</v>
      </c>
      <c r="O15" s="46">
        <f>[1]Semanal!O15</f>
        <v>9.8904564738906853</v>
      </c>
      <c r="P15" s="47">
        <f>[1]Semanal!P15</f>
        <v>-5.7221395932017032</v>
      </c>
      <c r="Q15" s="48">
        <f>[1]Semanal!AQ15</f>
        <v>66.7</v>
      </c>
      <c r="R15" s="49">
        <f>[1]Semanal!AR15</f>
        <v>72.66</v>
      </c>
      <c r="S15" s="49">
        <f>[1]Semanal!AS15</f>
        <v>68.510000000000005</v>
      </c>
      <c r="T15" s="50">
        <f>[1]Semanal!AT15</f>
        <v>5.9599999999999937</v>
      </c>
      <c r="U15" s="51">
        <f>[1]Semanal!AU15</f>
        <v>-4.1499999999999915</v>
      </c>
    </row>
    <row r="16" spans="2:21" s="18" customFormat="1" ht="18" customHeight="1" x14ac:dyDescent="0.2">
      <c r="B16" s="43" t="s">
        <v>12</v>
      </c>
      <c r="C16" s="44">
        <f>[1]Semanal!C16</f>
        <v>6297</v>
      </c>
      <c r="D16" s="45">
        <f>[1]Semanal!D16</f>
        <v>6291</v>
      </c>
      <c r="E16" s="45">
        <f>[1]Semanal!E16</f>
        <v>6808</v>
      </c>
      <c r="F16" s="45">
        <f>[1]Semanal!F16</f>
        <v>-6</v>
      </c>
      <c r="G16" s="45">
        <f>[1]Semanal!G16</f>
        <v>517</v>
      </c>
      <c r="H16" s="46">
        <f>[1]Semanal!H16</f>
        <v>-9.5283468318241304E-2</v>
      </c>
      <c r="I16" s="46">
        <f>[1]Semanal!I16</f>
        <v>8.2180893339691696</v>
      </c>
      <c r="J16" s="44">
        <f>[1]Semanal!J16</f>
        <v>4308.4074000000001</v>
      </c>
      <c r="K16" s="45">
        <f>[1]Semanal!K16</f>
        <v>4528.8909000000003</v>
      </c>
      <c r="L16" s="45">
        <f>[1]Semanal!L16</f>
        <v>4148.1143999999995</v>
      </c>
      <c r="M16" s="45">
        <f>[1]Semanal!M16</f>
        <v>220.48350000000028</v>
      </c>
      <c r="N16" s="45">
        <f>[1]Semanal!N16</f>
        <v>-380.77650000000085</v>
      </c>
      <c r="O16" s="46">
        <f>[1]Semanal!O16</f>
        <v>5.1175174381141497</v>
      </c>
      <c r="P16" s="47">
        <f>[1]Semanal!P16</f>
        <v>-8.4077207512329508</v>
      </c>
      <c r="Q16" s="48">
        <f>[1]Semanal!AQ16</f>
        <v>68.42</v>
      </c>
      <c r="R16" s="49">
        <f>[1]Semanal!AR16</f>
        <v>71.989999999999995</v>
      </c>
      <c r="S16" s="49">
        <f>[1]Semanal!AS16</f>
        <v>60.93</v>
      </c>
      <c r="T16" s="50">
        <f>[1]Semanal!AT16</f>
        <v>3.5699999999999932</v>
      </c>
      <c r="U16" s="51">
        <f>[1]Semanal!AU16</f>
        <v>-11.059999999999995</v>
      </c>
    </row>
    <row r="17" spans="2:21" s="18" customFormat="1" ht="18" customHeight="1" x14ac:dyDescent="0.2">
      <c r="B17" s="43" t="s">
        <v>13</v>
      </c>
      <c r="C17" s="44">
        <f>[1]Semanal!C17</f>
        <v>912</v>
      </c>
      <c r="D17" s="45" t="s">
        <v>14</v>
      </c>
      <c r="E17" s="45" t="s">
        <v>14</v>
      </c>
      <c r="F17" s="45" t="s">
        <v>15</v>
      </c>
      <c r="G17" s="45" t="s">
        <v>15</v>
      </c>
      <c r="H17" s="46" t="s">
        <v>15</v>
      </c>
      <c r="I17" s="46" t="s">
        <v>15</v>
      </c>
      <c r="J17" s="44">
        <f>[1]Semanal!J17</f>
        <v>375.83520000000004</v>
      </c>
      <c r="K17" s="45" t="s">
        <v>14</v>
      </c>
      <c r="L17" s="45" t="s">
        <v>14</v>
      </c>
      <c r="M17" s="45" t="s">
        <v>15</v>
      </c>
      <c r="N17" s="45" t="s">
        <v>15</v>
      </c>
      <c r="O17" s="46" t="s">
        <v>15</v>
      </c>
      <c r="P17" s="47" t="s">
        <v>15</v>
      </c>
      <c r="Q17" s="48">
        <f>[1]Semanal!AQ17</f>
        <v>41.21</v>
      </c>
      <c r="R17" s="49" t="s">
        <v>14</v>
      </c>
      <c r="S17" s="49" t="s">
        <v>14</v>
      </c>
      <c r="T17" s="50" t="s">
        <v>15</v>
      </c>
      <c r="U17" s="51" t="s">
        <v>16</v>
      </c>
    </row>
    <row r="18" spans="2:21" s="18" customFormat="1" ht="18" customHeight="1" x14ac:dyDescent="0.2">
      <c r="B18" s="43" t="s">
        <v>17</v>
      </c>
      <c r="C18" s="44">
        <f>[1]Semanal!C18</f>
        <v>22179</v>
      </c>
      <c r="D18" s="45">
        <f>[1]Semanal!D18</f>
        <v>22174</v>
      </c>
      <c r="E18" s="45">
        <f>[1]Semanal!E18</f>
        <v>22486</v>
      </c>
      <c r="F18" s="45">
        <f>[1]Semanal!F18</f>
        <v>-5</v>
      </c>
      <c r="G18" s="45">
        <f>[1]Semanal!G18</f>
        <v>312</v>
      </c>
      <c r="H18" s="46">
        <f>[1]Semanal!H18</f>
        <v>-2.2543847783940141E-2</v>
      </c>
      <c r="I18" s="46">
        <f>[1]Semanal!I18</f>
        <v>1.4070533056733003</v>
      </c>
      <c r="J18" s="44">
        <f>[1]Semanal!J18</f>
        <v>15434.366100000001</v>
      </c>
      <c r="K18" s="45">
        <f>[1]Semanal!K18</f>
        <v>15477.451999999999</v>
      </c>
      <c r="L18" s="45">
        <f>[1]Semanal!L18</f>
        <v>15384.921200000001</v>
      </c>
      <c r="M18" s="45">
        <f>[1]Semanal!M18</f>
        <v>43.085899999998219</v>
      </c>
      <c r="N18" s="45">
        <f>[1]Semanal!N18</f>
        <v>-92.530799999998635</v>
      </c>
      <c r="O18" s="46">
        <f>[1]Semanal!O18</f>
        <v>0.27915561754103813</v>
      </c>
      <c r="P18" s="47">
        <f>[1]Semanal!P18</f>
        <v>-0.59784259062796163</v>
      </c>
      <c r="Q18" s="48">
        <f>[1]Semanal!AQ18</f>
        <v>69.59</v>
      </c>
      <c r="R18" s="49">
        <f>[1]Semanal!AR18</f>
        <v>69.8</v>
      </c>
      <c r="S18" s="49">
        <f>[1]Semanal!AS18</f>
        <v>68.42</v>
      </c>
      <c r="T18" s="50">
        <f>[1]Semanal!AT18</f>
        <v>0.20999999999999375</v>
      </c>
      <c r="U18" s="51">
        <f>[1]Semanal!AU18</f>
        <v>-1.3799999999999955</v>
      </c>
    </row>
    <row r="19" spans="2:21" s="18" customFormat="1" ht="18" customHeight="1" x14ac:dyDescent="0.2">
      <c r="B19" s="52" t="s">
        <v>18</v>
      </c>
      <c r="C19" s="44">
        <f>[1]Semanal!C19</f>
        <v>9152</v>
      </c>
      <c r="D19" s="45">
        <f>[1]Semanal!D19</f>
        <v>8620</v>
      </c>
      <c r="E19" s="45">
        <f>[1]Semanal!E19</f>
        <v>9519</v>
      </c>
      <c r="F19" s="45">
        <f>[1]Semanal!F19</f>
        <v>-532</v>
      </c>
      <c r="G19" s="45">
        <f>[1]Semanal!G19</f>
        <v>899</v>
      </c>
      <c r="H19" s="46">
        <f>[1]Semanal!H19</f>
        <v>-5.8129370629370625</v>
      </c>
      <c r="I19" s="46">
        <f>[1]Semanal!I19</f>
        <v>10.429234338747095</v>
      </c>
      <c r="J19" s="44">
        <f>[1]Semanal!J19</f>
        <v>6874.0671999999995</v>
      </c>
      <c r="K19" s="45">
        <f>[1]Semanal!K19</f>
        <v>6235.7080000000005</v>
      </c>
      <c r="L19" s="45">
        <f>[1]Semanal!L19</f>
        <v>7109.7411000000002</v>
      </c>
      <c r="M19" s="45">
        <f>[1]Semanal!M19</f>
        <v>-638.35919999999896</v>
      </c>
      <c r="N19" s="45">
        <f>[1]Semanal!N19</f>
        <v>874.03309999999965</v>
      </c>
      <c r="O19" s="46">
        <f>[1]Semanal!O19</f>
        <v>-9.2864847175191834</v>
      </c>
      <c r="P19" s="47">
        <f>[1]Semanal!P19</f>
        <v>14.016581597470568</v>
      </c>
      <c r="Q19" s="48">
        <f>[1]Semanal!AQ19</f>
        <v>75.11</v>
      </c>
      <c r="R19" s="49">
        <f>[1]Semanal!AR19</f>
        <v>72.34</v>
      </c>
      <c r="S19" s="49">
        <f>[1]Semanal!AS19</f>
        <v>74.69</v>
      </c>
      <c r="T19" s="53">
        <f>[1]Semanal!AT19</f>
        <v>-2.769999999999996</v>
      </c>
      <c r="U19" s="54">
        <f>[1]Semanal!AU19</f>
        <v>2.3499999999999943</v>
      </c>
    </row>
    <row r="20" spans="2:21" s="18" customFormat="1" ht="18" customHeight="1" x14ac:dyDescent="0.2">
      <c r="B20" s="52" t="s">
        <v>19</v>
      </c>
      <c r="C20" s="44">
        <f>[1]Semanal!C20</f>
        <v>3411</v>
      </c>
      <c r="D20" s="45">
        <f>[1]Semanal!D20</f>
        <v>3411</v>
      </c>
      <c r="E20" s="45" t="s">
        <v>14</v>
      </c>
      <c r="F20" s="45">
        <f>[1]Semanal!F20</f>
        <v>0</v>
      </c>
      <c r="G20" s="45" t="s">
        <v>15</v>
      </c>
      <c r="H20" s="46">
        <f>[1]Semanal!H20</f>
        <v>0</v>
      </c>
      <c r="I20" s="46" t="s">
        <v>15</v>
      </c>
      <c r="J20" s="44">
        <f>[1]Semanal!J20</f>
        <v>1968.1470000000002</v>
      </c>
      <c r="K20" s="45">
        <f>[1]Semanal!K20</f>
        <v>2249.2134000000001</v>
      </c>
      <c r="L20" s="45" t="s">
        <v>14</v>
      </c>
      <c r="M20" s="45">
        <f>[1]Semanal!M20</f>
        <v>281.06639999999993</v>
      </c>
      <c r="N20" s="45" t="s">
        <v>15</v>
      </c>
      <c r="O20" s="46">
        <f>[1]Semanal!O20</f>
        <v>14.280762564991335</v>
      </c>
      <c r="P20" s="47" t="s">
        <v>15</v>
      </c>
      <c r="Q20" s="48">
        <f>[1]Semanal!AQ20</f>
        <v>57.7</v>
      </c>
      <c r="R20" s="49">
        <f>[1]Semanal!AR20</f>
        <v>65.94</v>
      </c>
      <c r="S20" s="49" t="s">
        <v>14</v>
      </c>
      <c r="T20" s="53">
        <f>[1]Semanal!AT20</f>
        <v>8.2399999999999949</v>
      </c>
      <c r="U20" s="54" t="s">
        <v>15</v>
      </c>
    </row>
    <row r="21" spans="2:21" s="18" customFormat="1" ht="18" customHeight="1" x14ac:dyDescent="0.2">
      <c r="B21" s="52" t="s">
        <v>20</v>
      </c>
      <c r="C21" s="44">
        <f>[1]Semanal!C21</f>
        <v>4020</v>
      </c>
      <c r="D21" s="45">
        <f>[1]Semanal!D21</f>
        <v>4029</v>
      </c>
      <c r="E21" s="45">
        <f>[1]Semanal!E21</f>
        <v>4021</v>
      </c>
      <c r="F21" s="45">
        <f>[1]Semanal!F21</f>
        <v>9</v>
      </c>
      <c r="G21" s="45">
        <f>[1]Semanal!G21</f>
        <v>-8</v>
      </c>
      <c r="H21" s="46">
        <f>[1]Semanal!H21</f>
        <v>0.22388059701492491</v>
      </c>
      <c r="I21" s="46">
        <f>[1]Semanal!I21</f>
        <v>-0.19856043683296187</v>
      </c>
      <c r="J21" s="44">
        <f>[1]Semanal!J21</f>
        <v>2479.5360000000001</v>
      </c>
      <c r="K21" s="45">
        <f>[1]Semanal!K21</f>
        <v>2358.5766000000003</v>
      </c>
      <c r="L21" s="45">
        <f>[1]Semanal!L21</f>
        <v>2228.0360999999998</v>
      </c>
      <c r="M21" s="45">
        <f>[1]Semanal!M21</f>
        <v>-120.95939999999973</v>
      </c>
      <c r="N21" s="45">
        <f>[1]Semanal!N21</f>
        <v>-130.54050000000052</v>
      </c>
      <c r="O21" s="46">
        <f>[1]Semanal!O21</f>
        <v>-4.87830787695761</v>
      </c>
      <c r="P21" s="47">
        <f>[1]Semanal!P21</f>
        <v>-5.5347153024413291</v>
      </c>
      <c r="Q21" s="48">
        <f>[1]Semanal!AQ21</f>
        <v>61.68</v>
      </c>
      <c r="R21" s="49">
        <f>[1]Semanal!AR21</f>
        <v>58.54</v>
      </c>
      <c r="S21" s="49">
        <f>[1]Semanal!AS21</f>
        <v>55.41</v>
      </c>
      <c r="T21" s="53">
        <f>[1]Semanal!AT21</f>
        <v>-3.1400000000000006</v>
      </c>
      <c r="U21" s="54">
        <f>[1]Semanal!AU21</f>
        <v>-3.1300000000000026</v>
      </c>
    </row>
    <row r="22" spans="2:21" s="42" customFormat="1" ht="18" customHeight="1" x14ac:dyDescent="0.2">
      <c r="B22" s="33" t="s">
        <v>21</v>
      </c>
      <c r="C22" s="55">
        <f>[1]Semanal!C22</f>
        <v>68405</v>
      </c>
      <c r="D22" s="56">
        <f>[1]Semanal!D22</f>
        <v>64369</v>
      </c>
      <c r="E22" s="56">
        <f>[1]Semanal!E22</f>
        <v>61445</v>
      </c>
      <c r="F22" s="56">
        <f>[1]Semanal!F22</f>
        <v>-4036</v>
      </c>
      <c r="G22" s="56">
        <f>[1]Semanal!G22</f>
        <v>-2924</v>
      </c>
      <c r="H22" s="57">
        <f>[1]Semanal!H22</f>
        <v>-5.9001534975513525</v>
      </c>
      <c r="I22" s="57">
        <f>[1]Semanal!I22</f>
        <v>-4.5425593064984726</v>
      </c>
      <c r="J22" s="55">
        <f>[1]Semanal!J22</f>
        <v>37021.560699999995</v>
      </c>
      <c r="K22" s="56">
        <f>[1]Semanal!K22</f>
        <v>31689.298900000005</v>
      </c>
      <c r="L22" s="56">
        <f>[1]Semanal!L22</f>
        <v>30852.672100000003</v>
      </c>
      <c r="M22" s="56">
        <f>[1]Semanal!M22</f>
        <v>-5332.2617999999893</v>
      </c>
      <c r="N22" s="56">
        <f>[1]Semanal!N22</f>
        <v>-836.62680000000182</v>
      </c>
      <c r="O22" s="57">
        <f>[1]Semanal!O22</f>
        <v>-14.403125365808766</v>
      </c>
      <c r="P22" s="58">
        <f>[1]Semanal!P22</f>
        <v>-2.6400924887612476</v>
      </c>
      <c r="Q22" s="59">
        <f>[1]Semanal!AQ22</f>
        <v>54.12113251955266</v>
      </c>
      <c r="R22" s="60">
        <f>[1]Semanal!AR22</f>
        <v>49.230683869564551</v>
      </c>
      <c r="S22" s="60">
        <f>[1]Semanal!AS22</f>
        <v>50.211851411831724</v>
      </c>
      <c r="T22" s="61">
        <f>[1]Semanal!AT22</f>
        <v>-4.8904486499881088</v>
      </c>
      <c r="U22" s="62">
        <f>[1]Semanal!AU22</f>
        <v>0.98116754226717262</v>
      </c>
    </row>
    <row r="23" spans="2:21" s="18" customFormat="1" ht="18" customHeight="1" x14ac:dyDescent="0.2">
      <c r="B23" s="43" t="s">
        <v>22</v>
      </c>
      <c r="C23" s="44">
        <f>[1]Semanal!C23</f>
        <v>22444</v>
      </c>
      <c r="D23" s="45">
        <f>[1]Semanal!D23</f>
        <v>18218</v>
      </c>
      <c r="E23" s="45">
        <f>[1]Semanal!E23</f>
        <v>17149</v>
      </c>
      <c r="F23" s="45">
        <f>[1]Semanal!F23</f>
        <v>-4226</v>
      </c>
      <c r="G23" s="45">
        <f>[1]Semanal!G23</f>
        <v>-1069</v>
      </c>
      <c r="H23" s="46">
        <f>[1]Semanal!H23</f>
        <v>-18.829085724469795</v>
      </c>
      <c r="I23" s="46">
        <f>[1]Semanal!I23</f>
        <v>-5.8678230321659868</v>
      </c>
      <c r="J23" s="44">
        <f>[1]Semanal!J23</f>
        <v>10039.2012</v>
      </c>
      <c r="K23" s="45">
        <f>[1]Semanal!K23</f>
        <v>5496.3706000000002</v>
      </c>
      <c r="L23" s="45">
        <f>[1]Semanal!L23</f>
        <v>6765.2804999999998</v>
      </c>
      <c r="M23" s="45">
        <f>[1]Semanal!M23</f>
        <v>-4542.8305999999993</v>
      </c>
      <c r="N23" s="45">
        <f>[1]Semanal!N23</f>
        <v>1268.9098999999997</v>
      </c>
      <c r="O23" s="46">
        <f>[1]Semanal!O23</f>
        <v>-45.250916975346598</v>
      </c>
      <c r="P23" s="47">
        <f>[1]Semanal!P23</f>
        <v>23.086323545941379</v>
      </c>
      <c r="Q23" s="48">
        <f>[1]Semanal!AQ23</f>
        <v>44.73</v>
      </c>
      <c r="R23" s="49">
        <f>[1]Semanal!AR23</f>
        <v>30.17</v>
      </c>
      <c r="S23" s="49">
        <f>[1]Semanal!AS23</f>
        <v>39.450000000000003</v>
      </c>
      <c r="T23" s="50">
        <f>[1]Semanal!AT23</f>
        <v>-14.559999999999995</v>
      </c>
      <c r="U23" s="51">
        <f>[1]Semanal!AU23</f>
        <v>9.2800000000000011</v>
      </c>
    </row>
    <row r="24" spans="2:21" s="18" customFormat="1" ht="18" customHeight="1" x14ac:dyDescent="0.2">
      <c r="B24" s="43" t="s">
        <v>23</v>
      </c>
      <c r="C24" s="44">
        <f>[1]Semanal!C24</f>
        <v>5170</v>
      </c>
      <c r="D24" s="45">
        <f>[1]Semanal!D24</f>
        <v>5177</v>
      </c>
      <c r="E24" s="45">
        <f>[1]Semanal!E24</f>
        <v>5177</v>
      </c>
      <c r="F24" s="45">
        <f>[1]Semanal!F24</f>
        <v>7</v>
      </c>
      <c r="G24" s="45">
        <f>[1]Semanal!G24</f>
        <v>0</v>
      </c>
      <c r="H24" s="46">
        <f>[1]Semanal!H24</f>
        <v>0.13539651837524147</v>
      </c>
      <c r="I24" s="46">
        <f>[1]Semanal!I24</f>
        <v>0</v>
      </c>
      <c r="J24" s="44">
        <f>[1]Semanal!J24</f>
        <v>2223.1</v>
      </c>
      <c r="K24" s="45">
        <f>[1]Semanal!K24</f>
        <v>2386.0793000000003</v>
      </c>
      <c r="L24" s="45">
        <f>[1]Semanal!L24</f>
        <v>2394.8801999999996</v>
      </c>
      <c r="M24" s="45">
        <f>[1]Semanal!M24</f>
        <v>162.97930000000042</v>
      </c>
      <c r="N24" s="45">
        <f>[1]Semanal!N24</f>
        <v>8.8008999999992739</v>
      </c>
      <c r="O24" s="46">
        <f>[1]Semanal!O24</f>
        <v>7.3311726867887339</v>
      </c>
      <c r="P24" s="47">
        <f>[1]Semanal!P24</f>
        <v>0.36884356693422937</v>
      </c>
      <c r="Q24" s="48">
        <f>[1]Semanal!AQ24</f>
        <v>43</v>
      </c>
      <c r="R24" s="49">
        <f>[1]Semanal!AR24</f>
        <v>46.09</v>
      </c>
      <c r="S24" s="49">
        <f>[1]Semanal!AS24</f>
        <v>46.26</v>
      </c>
      <c r="T24" s="50">
        <f>[1]Semanal!AT24</f>
        <v>3.0900000000000034</v>
      </c>
      <c r="U24" s="51">
        <f>[1]Semanal!AU24</f>
        <v>0.1699999999999946</v>
      </c>
    </row>
    <row r="25" spans="2:21" s="18" customFormat="1" ht="18" customHeight="1" x14ac:dyDescent="0.2">
      <c r="B25" s="43" t="s">
        <v>24</v>
      </c>
      <c r="C25" s="44">
        <f>[1]Semanal!C25</f>
        <v>2728</v>
      </c>
      <c r="D25" s="45">
        <f>[1]Semanal!D25</f>
        <v>2729</v>
      </c>
      <c r="E25" s="45">
        <f>[1]Semanal!E25</f>
        <v>2740</v>
      </c>
      <c r="F25" s="45">
        <f>[1]Semanal!F25</f>
        <v>1</v>
      </c>
      <c r="G25" s="45">
        <f>[1]Semanal!G25</f>
        <v>11</v>
      </c>
      <c r="H25" s="46">
        <f>[1]Semanal!H25</f>
        <v>3.6656891495612243E-2</v>
      </c>
      <c r="I25" s="46">
        <f>[1]Semanal!I25</f>
        <v>0.40307805056798429</v>
      </c>
      <c r="J25" s="44">
        <f>[1]Semanal!J25</f>
        <v>1863.2239999999999</v>
      </c>
      <c r="K25" s="45">
        <f>[1]Semanal!K25</f>
        <v>1738.373</v>
      </c>
      <c r="L25" s="45">
        <f>[1]Semanal!L25</f>
        <v>1756.8879999999999</v>
      </c>
      <c r="M25" s="45">
        <f>[1]Semanal!M25</f>
        <v>-124.85099999999989</v>
      </c>
      <c r="N25" s="45">
        <f>[1]Semanal!N25</f>
        <v>18.514999999999873</v>
      </c>
      <c r="O25" s="46">
        <f>[1]Semanal!O25</f>
        <v>-6.7008046268188792</v>
      </c>
      <c r="P25" s="47">
        <f>[1]Semanal!P25</f>
        <v>1.0650763673848873</v>
      </c>
      <c r="Q25" s="48">
        <f>[1]Semanal!AQ25</f>
        <v>68.3</v>
      </c>
      <c r="R25" s="49">
        <f>[1]Semanal!AR25</f>
        <v>63.7</v>
      </c>
      <c r="S25" s="49">
        <f>[1]Semanal!AS25</f>
        <v>64.12</v>
      </c>
      <c r="T25" s="50">
        <f>[1]Semanal!AT25</f>
        <v>-4.5999999999999943</v>
      </c>
      <c r="U25" s="51">
        <f>[1]Semanal!AU25</f>
        <v>0.42000000000000171</v>
      </c>
    </row>
    <row r="26" spans="2:21" s="18" customFormat="1" ht="18" customHeight="1" x14ac:dyDescent="0.2">
      <c r="B26" s="43" t="s">
        <v>25</v>
      </c>
      <c r="C26" s="44">
        <f>[1]Semanal!C26</f>
        <v>4390</v>
      </c>
      <c r="D26" s="45">
        <f>[1]Semanal!D26</f>
        <v>4304</v>
      </c>
      <c r="E26" s="45">
        <f>[1]Semanal!E26</f>
        <v>3909</v>
      </c>
      <c r="F26" s="45">
        <f>[1]Semanal!F26</f>
        <v>-86</v>
      </c>
      <c r="G26" s="45">
        <f>[1]Semanal!G26</f>
        <v>-395</v>
      </c>
      <c r="H26" s="46">
        <f>[1]Semanal!H26</f>
        <v>-1.9589977220956678</v>
      </c>
      <c r="I26" s="46">
        <f>[1]Semanal!I26</f>
        <v>-9.1775092936802967</v>
      </c>
      <c r="J26" s="44">
        <f>[1]Semanal!J26</f>
        <v>2356.9909999999995</v>
      </c>
      <c r="K26" s="45">
        <f>[1]Semanal!K26</f>
        <v>2367.6304</v>
      </c>
      <c r="L26" s="45">
        <f>[1]Semanal!L26</f>
        <v>2706.2007000000003</v>
      </c>
      <c r="M26" s="45">
        <f>[1]Semanal!M26</f>
        <v>10.639400000000478</v>
      </c>
      <c r="N26" s="45">
        <f>[1]Semanal!N26</f>
        <v>338.57030000000032</v>
      </c>
      <c r="O26" s="46">
        <f>[1]Semanal!O26</f>
        <v>0.45139756579470891</v>
      </c>
      <c r="P26" s="47">
        <f>[1]Semanal!P26</f>
        <v>14.299964217387995</v>
      </c>
      <c r="Q26" s="48">
        <f>[1]Semanal!AQ26</f>
        <v>53.69</v>
      </c>
      <c r="R26" s="49">
        <f>[1]Semanal!AR26</f>
        <v>55.01</v>
      </c>
      <c r="S26" s="49">
        <f>[1]Semanal!AS26</f>
        <v>69.23</v>
      </c>
      <c r="T26" s="50">
        <f>[1]Semanal!AT26</f>
        <v>1.3200000000000003</v>
      </c>
      <c r="U26" s="51">
        <f>[1]Semanal!AU26</f>
        <v>14.220000000000006</v>
      </c>
    </row>
    <row r="27" spans="2:21" s="18" customFormat="1" ht="18" customHeight="1" x14ac:dyDescent="0.2">
      <c r="B27" s="43" t="s">
        <v>26</v>
      </c>
      <c r="C27" s="44">
        <f>[1]Semanal!C27</f>
        <v>9995</v>
      </c>
      <c r="D27" s="45">
        <f>[1]Semanal!D27</f>
        <v>10093</v>
      </c>
      <c r="E27" s="45">
        <f>[1]Semanal!E27</f>
        <v>10093</v>
      </c>
      <c r="F27" s="45">
        <f>[1]Semanal!F27</f>
        <v>98</v>
      </c>
      <c r="G27" s="45">
        <f>[1]Semanal!G27</f>
        <v>0</v>
      </c>
      <c r="H27" s="46">
        <f>[1]Semanal!H27</f>
        <v>0.98049024512256722</v>
      </c>
      <c r="I27" s="46">
        <f>[1]Semanal!I27</f>
        <v>0</v>
      </c>
      <c r="J27" s="44">
        <f>[1]Semanal!J27</f>
        <v>6413.7915000000003</v>
      </c>
      <c r="K27" s="45">
        <f>[1]Semanal!K27</f>
        <v>6645.2312000000002</v>
      </c>
      <c r="L27" s="45">
        <f>[1]Semanal!L27</f>
        <v>5254.4158000000007</v>
      </c>
      <c r="M27" s="45">
        <f>[1]Semanal!M27</f>
        <v>231.4396999999999</v>
      </c>
      <c r="N27" s="45">
        <f>[1]Semanal!N27</f>
        <v>-1390.8153999999995</v>
      </c>
      <c r="O27" s="46">
        <f>[1]Semanal!O27</f>
        <v>3.6084693429775383</v>
      </c>
      <c r="P27" s="47">
        <f>[1]Semanal!P27</f>
        <v>-20.929526123936803</v>
      </c>
      <c r="Q27" s="48">
        <f>[1]Semanal!AQ27</f>
        <v>64.17</v>
      </c>
      <c r="R27" s="49">
        <f>[1]Semanal!AR27</f>
        <v>65.84</v>
      </c>
      <c r="S27" s="49">
        <f>[1]Semanal!AS27</f>
        <v>52.06</v>
      </c>
      <c r="T27" s="50">
        <f>[1]Semanal!AT27</f>
        <v>1.6700000000000017</v>
      </c>
      <c r="U27" s="51">
        <f>[1]Semanal!AU27</f>
        <v>-13.780000000000001</v>
      </c>
    </row>
    <row r="28" spans="2:21" s="18" customFormat="1" ht="18" customHeight="1" x14ac:dyDescent="0.2">
      <c r="B28" s="43" t="s">
        <v>27</v>
      </c>
      <c r="C28" s="44">
        <f>[1]Semanal!C28</f>
        <v>13251</v>
      </c>
      <c r="D28" s="45">
        <f>[1]Semanal!D28</f>
        <v>13404</v>
      </c>
      <c r="E28" s="45">
        <f>[1]Semanal!E28</f>
        <v>13397</v>
      </c>
      <c r="F28" s="45">
        <f>[1]Semanal!F28</f>
        <v>153</v>
      </c>
      <c r="G28" s="45">
        <f>[1]Semanal!G28</f>
        <v>-7</v>
      </c>
      <c r="H28" s="46">
        <f>[1]Semanal!H28</f>
        <v>1.1546298392574039</v>
      </c>
      <c r="I28" s="46">
        <f>[1]Semanal!I28</f>
        <v>-5.222321695016463E-2</v>
      </c>
      <c r="J28" s="44">
        <f>[1]Semanal!J28</f>
        <v>8477.9897999999994</v>
      </c>
      <c r="K28" s="45">
        <f>[1]Semanal!K28</f>
        <v>8156.3340000000007</v>
      </c>
      <c r="L28" s="45">
        <f>[1]Semanal!L28</f>
        <v>8784.4128999999994</v>
      </c>
      <c r="M28" s="45">
        <f>[1]Semanal!M28</f>
        <v>-321.65579999999864</v>
      </c>
      <c r="N28" s="45">
        <f>[1]Semanal!N28</f>
        <v>628.07889999999861</v>
      </c>
      <c r="O28" s="46">
        <f>[1]Semanal!O28</f>
        <v>-3.7940102263392506</v>
      </c>
      <c r="P28" s="47">
        <f>[1]Semanal!P28</f>
        <v>7.7005049082099708</v>
      </c>
      <c r="Q28" s="48">
        <f>[1]Semanal!AQ28</f>
        <v>63.98</v>
      </c>
      <c r="R28" s="49">
        <f>[1]Semanal!AR28</f>
        <v>60.85</v>
      </c>
      <c r="S28" s="49">
        <f>[1]Semanal!AS28</f>
        <v>65.569999999999993</v>
      </c>
      <c r="T28" s="50">
        <f>[1]Semanal!AT28</f>
        <v>-3.1299999999999955</v>
      </c>
      <c r="U28" s="51">
        <f>[1]Semanal!AU28</f>
        <v>4.7199999999999918</v>
      </c>
    </row>
    <row r="29" spans="2:21" s="18" customFormat="1" ht="18" customHeight="1" x14ac:dyDescent="0.2">
      <c r="B29" s="43" t="s">
        <v>28</v>
      </c>
      <c r="C29" s="44">
        <f>[1]Semanal!C29</f>
        <v>10427</v>
      </c>
      <c r="D29" s="45">
        <f>[1]Semanal!D29</f>
        <v>10444</v>
      </c>
      <c r="E29" s="45">
        <f>[1]Semanal!E29</f>
        <v>8980</v>
      </c>
      <c r="F29" s="45">
        <f>[1]Semanal!F29</f>
        <v>17</v>
      </c>
      <c r="G29" s="45">
        <f>[1]Semanal!G29</f>
        <v>-1464</v>
      </c>
      <c r="H29" s="46">
        <f>[1]Semanal!H29</f>
        <v>0.16303826604009419</v>
      </c>
      <c r="I29" s="46">
        <f>[1]Semanal!I29</f>
        <v>-14.017617770968982</v>
      </c>
      <c r="J29" s="44">
        <f>[1]Semanal!J29</f>
        <v>5647.2631999999994</v>
      </c>
      <c r="K29" s="45">
        <f>[1]Semanal!K29</f>
        <v>4899.2803999999996</v>
      </c>
      <c r="L29" s="45">
        <f>[1]Semanal!L29</f>
        <v>3190.5940000000001</v>
      </c>
      <c r="M29" s="45">
        <f>[1]Semanal!M29</f>
        <v>-747.98279999999977</v>
      </c>
      <c r="N29" s="45">
        <f>[1]Semanal!N29</f>
        <v>-1708.6863999999996</v>
      </c>
      <c r="O29" s="46">
        <f>[1]Semanal!O29</f>
        <v>-13.245049389587503</v>
      </c>
      <c r="P29" s="47">
        <f>[1]Semanal!P29</f>
        <v>-34.87627285019245</v>
      </c>
      <c r="Q29" s="48">
        <f>[1]Semanal!AQ29</f>
        <v>54.16</v>
      </c>
      <c r="R29" s="49">
        <f>[1]Semanal!AR29</f>
        <v>46.91</v>
      </c>
      <c r="S29" s="49">
        <f>[1]Semanal!AS29</f>
        <v>35.53</v>
      </c>
      <c r="T29" s="50">
        <f>[1]Semanal!AT29</f>
        <v>-7.25</v>
      </c>
      <c r="U29" s="51">
        <f>[1]Semanal!AU29</f>
        <v>-11.379999999999995</v>
      </c>
    </row>
    <row r="30" spans="2:21" s="42" customFormat="1" ht="18" customHeight="1" x14ac:dyDescent="0.2">
      <c r="B30" s="33" t="s">
        <v>29</v>
      </c>
      <c r="C30" s="55">
        <f>[1]Semanal!C30</f>
        <v>69320</v>
      </c>
      <c r="D30" s="56">
        <f>[1]Semanal!D30</f>
        <v>75289</v>
      </c>
      <c r="E30" s="56">
        <f>[1]Semanal!E30</f>
        <v>74568</v>
      </c>
      <c r="F30" s="56">
        <f>[1]Semanal!F30</f>
        <v>5969</v>
      </c>
      <c r="G30" s="56">
        <f>[1]Semanal!G30</f>
        <v>-721</v>
      </c>
      <c r="H30" s="57">
        <f>[1]Semanal!H30</f>
        <v>8.6107905366416659</v>
      </c>
      <c r="I30" s="57">
        <f>[1]Semanal!I30</f>
        <v>-0.95764321481225378</v>
      </c>
      <c r="J30" s="55">
        <f>[1]Semanal!J30</f>
        <v>45043.468100000006</v>
      </c>
      <c r="K30" s="56">
        <f>[1]Semanal!K30</f>
        <v>49270.259999999995</v>
      </c>
      <c r="L30" s="56">
        <f>[1]Semanal!L30</f>
        <v>47606.042799999996</v>
      </c>
      <c r="M30" s="56">
        <f>[1]Semanal!M30</f>
        <v>4226.7918999999893</v>
      </c>
      <c r="N30" s="56">
        <f>[1]Semanal!N30</f>
        <v>-1664.2171999999991</v>
      </c>
      <c r="O30" s="57">
        <f>[1]Semanal!O30</f>
        <v>9.3838065279879821</v>
      </c>
      <c r="P30" s="58">
        <f>[1]Semanal!P30</f>
        <v>-3.377731718890864</v>
      </c>
      <c r="Q30" s="59">
        <f>[1]Semanal!AQ30</f>
        <v>64.979036497403357</v>
      </c>
      <c r="R30" s="60">
        <f>[1]Semanal!AR30</f>
        <v>65.441512040271476</v>
      </c>
      <c r="S30" s="60">
        <f>[1]Semanal!AS30</f>
        <v>63.842456281514849</v>
      </c>
      <c r="T30" s="61">
        <f>[1]Semanal!AT30</f>
        <v>0.46247554286811976</v>
      </c>
      <c r="U30" s="62">
        <f>[1]Semanal!AU30</f>
        <v>-1.5990557587566272</v>
      </c>
    </row>
    <row r="31" spans="2:21" s="18" customFormat="1" ht="18" customHeight="1" x14ac:dyDescent="0.2">
      <c r="B31" s="43" t="s">
        <v>30</v>
      </c>
      <c r="C31" s="44">
        <f>[1]Semanal!C31</f>
        <v>1639</v>
      </c>
      <c r="D31" s="45">
        <f>[1]Semanal!D31</f>
        <v>1638</v>
      </c>
      <c r="E31" s="45">
        <f>[1]Semanal!E31</f>
        <v>1638</v>
      </c>
      <c r="F31" s="45">
        <f>[1]Semanal!F31</f>
        <v>-1</v>
      </c>
      <c r="G31" s="45">
        <f>[1]Semanal!G31</f>
        <v>0</v>
      </c>
      <c r="H31" s="46">
        <f>[1]Semanal!H31</f>
        <v>-6.1012812690663942E-2</v>
      </c>
      <c r="I31" s="46">
        <f>[1]Semanal!I31</f>
        <v>0</v>
      </c>
      <c r="J31" s="44">
        <f>[1]Semanal!J31</f>
        <v>821.46679999999992</v>
      </c>
      <c r="K31" s="45">
        <f>[1]Semanal!K31</f>
        <v>569.86019999999996</v>
      </c>
      <c r="L31" s="45">
        <f>[1]Semanal!L31</f>
        <v>802.62</v>
      </c>
      <c r="M31" s="45">
        <f>[1]Semanal!M31</f>
        <v>-251.60659999999996</v>
      </c>
      <c r="N31" s="45">
        <f>[1]Semanal!N31</f>
        <v>232.75980000000004</v>
      </c>
      <c r="O31" s="46">
        <f>[1]Semanal!O31</f>
        <v>-30.628943251267128</v>
      </c>
      <c r="P31" s="47">
        <f>[1]Semanal!P31</f>
        <v>40.845070422535223</v>
      </c>
      <c r="Q31" s="48">
        <f>[1]Semanal!AQ31</f>
        <v>50.12</v>
      </c>
      <c r="R31" s="49">
        <f>[1]Semanal!AR31</f>
        <v>34.79</v>
      </c>
      <c r="S31" s="49">
        <f>[1]Semanal!AS31</f>
        <v>49</v>
      </c>
      <c r="T31" s="50">
        <f>[1]Semanal!AT31</f>
        <v>-15.329999999999998</v>
      </c>
      <c r="U31" s="51">
        <f>[1]Semanal!AU31</f>
        <v>14.21</v>
      </c>
    </row>
    <row r="32" spans="2:21" s="18" customFormat="1" ht="18" customHeight="1" x14ac:dyDescent="0.2">
      <c r="B32" s="43" t="s">
        <v>31</v>
      </c>
      <c r="C32" s="44">
        <f>[1]Semanal!C32</f>
        <v>10877</v>
      </c>
      <c r="D32" s="45">
        <f>[1]Semanal!D32</f>
        <v>14428</v>
      </c>
      <c r="E32" s="45">
        <f>[1]Semanal!E32</f>
        <v>14913</v>
      </c>
      <c r="F32" s="45">
        <f>[1]Semanal!F32</f>
        <v>3551</v>
      </c>
      <c r="G32" s="45">
        <f>[1]Semanal!G32</f>
        <v>485</v>
      </c>
      <c r="H32" s="46">
        <f>[1]Semanal!H32</f>
        <v>32.646869541233791</v>
      </c>
      <c r="I32" s="46">
        <f>[1]Semanal!I32</f>
        <v>3.3615192680898298</v>
      </c>
      <c r="J32" s="44">
        <f>[1]Semanal!J32</f>
        <v>6992.8233</v>
      </c>
      <c r="K32" s="45">
        <f>[1]Semanal!K32</f>
        <v>9542.6792000000005</v>
      </c>
      <c r="L32" s="45">
        <f>[1]Semanal!L32</f>
        <v>9662.1327000000001</v>
      </c>
      <c r="M32" s="45">
        <f>[1]Semanal!M32</f>
        <v>2549.8559000000005</v>
      </c>
      <c r="N32" s="45">
        <f>[1]Semanal!N32</f>
        <v>119.45349999999962</v>
      </c>
      <c r="O32" s="46">
        <f>[1]Semanal!O32</f>
        <v>36.463897207298231</v>
      </c>
      <c r="P32" s="47">
        <f>[1]Semanal!P32</f>
        <v>1.251781575136679</v>
      </c>
      <c r="Q32" s="48">
        <f>[1]Semanal!AQ32</f>
        <v>64.290000000000006</v>
      </c>
      <c r="R32" s="49">
        <f>[1]Semanal!AR32</f>
        <v>66.14</v>
      </c>
      <c r="S32" s="49">
        <f>[1]Semanal!AS32</f>
        <v>64.790000000000006</v>
      </c>
      <c r="T32" s="50">
        <f>[1]Semanal!AT32</f>
        <v>1.8499999999999943</v>
      </c>
      <c r="U32" s="51">
        <f>[1]Semanal!AU32</f>
        <v>-1.3499999999999943</v>
      </c>
    </row>
    <row r="33" spans="2:24" s="18" customFormat="1" ht="18" customHeight="1" x14ac:dyDescent="0.2">
      <c r="B33" s="43" t="s">
        <v>32</v>
      </c>
      <c r="C33" s="44">
        <f>[1]Semanal!C33</f>
        <v>50005</v>
      </c>
      <c r="D33" s="45">
        <f>[1]Semanal!D33</f>
        <v>52349</v>
      </c>
      <c r="E33" s="45">
        <f>[1]Semanal!E33</f>
        <v>51437</v>
      </c>
      <c r="F33" s="45">
        <f>[1]Semanal!F33</f>
        <v>2344</v>
      </c>
      <c r="G33" s="45">
        <f>[1]Semanal!G33</f>
        <v>-912</v>
      </c>
      <c r="H33" s="46">
        <f>[1]Semanal!H33</f>
        <v>4.6875312468753094</v>
      </c>
      <c r="I33" s="46">
        <f>[1]Semanal!I33</f>
        <v>-1.7421536228008128</v>
      </c>
      <c r="J33" s="44">
        <f>[1]Semanal!J33</f>
        <v>35173.517</v>
      </c>
      <c r="K33" s="45">
        <f>[1]Semanal!K33</f>
        <v>36565.776499999993</v>
      </c>
      <c r="L33" s="45">
        <f>[1]Semanal!L33</f>
        <v>34771.411999999997</v>
      </c>
      <c r="M33" s="45">
        <f>[1]Semanal!M33</f>
        <v>1392.2594999999928</v>
      </c>
      <c r="N33" s="45">
        <f>[1]Semanal!N33</f>
        <v>-1794.364499999996</v>
      </c>
      <c r="O33" s="46">
        <f>[1]Semanal!O33</f>
        <v>3.958260699377858</v>
      </c>
      <c r="P33" s="47">
        <f>[1]Semanal!P33</f>
        <v>-4.9072238353805915</v>
      </c>
      <c r="Q33" s="48">
        <f>[1]Semanal!AQ33</f>
        <v>70.34</v>
      </c>
      <c r="R33" s="49">
        <f>[1]Semanal!AR33</f>
        <v>69.849999999999994</v>
      </c>
      <c r="S33" s="49">
        <f>[1]Semanal!AS33</f>
        <v>67.599999999999994</v>
      </c>
      <c r="T33" s="50">
        <f>[1]Semanal!AT33</f>
        <v>-0.49000000000000909</v>
      </c>
      <c r="U33" s="51">
        <f>[1]Semanal!AU33</f>
        <v>-2.25</v>
      </c>
    </row>
    <row r="34" spans="2:24" s="18" customFormat="1" ht="18" customHeight="1" x14ac:dyDescent="0.2">
      <c r="B34" s="52" t="s">
        <v>33</v>
      </c>
      <c r="C34" s="44">
        <f>[1]Semanal!C34</f>
        <v>3951</v>
      </c>
      <c r="D34" s="45">
        <f>[1]Semanal!D34</f>
        <v>3953</v>
      </c>
      <c r="E34" s="45">
        <f>[1]Semanal!E34</f>
        <v>3960</v>
      </c>
      <c r="F34" s="63">
        <f>[1]Semanal!F34</f>
        <v>2</v>
      </c>
      <c r="G34" s="63">
        <f>[1]Semanal!G34</f>
        <v>7</v>
      </c>
      <c r="H34" s="64">
        <f>[1]Semanal!H34</f>
        <v>5.0620096178177754E-2</v>
      </c>
      <c r="I34" s="64">
        <f>[1]Semanal!I34</f>
        <v>0.17708069820390193</v>
      </c>
      <c r="J34" s="44">
        <f>[1]Semanal!J34</f>
        <v>3047.0111999999999</v>
      </c>
      <c r="K34" s="45">
        <f>[1]Semanal!K34</f>
        <v>3060.8079000000002</v>
      </c>
      <c r="L34" s="45">
        <f>[1]Semanal!L34</f>
        <v>2346.3000000000002</v>
      </c>
      <c r="M34" s="63">
        <f>[1]Semanal!M34</f>
        <v>13.796700000000328</v>
      </c>
      <c r="N34" s="63">
        <f>[1]Semanal!N34</f>
        <v>-714.50790000000006</v>
      </c>
      <c r="O34" s="64">
        <f>[1]Semanal!O34</f>
        <v>0.45279452861874958</v>
      </c>
      <c r="P34" s="65">
        <f>[1]Semanal!P34</f>
        <v>-23.343768160033829</v>
      </c>
      <c r="Q34" s="48">
        <f>[1]Semanal!AQ34</f>
        <v>77.12</v>
      </c>
      <c r="R34" s="49">
        <f>[1]Semanal!AR34</f>
        <v>77.430000000000007</v>
      </c>
      <c r="S34" s="49">
        <f>[1]Semanal!AS34</f>
        <v>59.25</v>
      </c>
      <c r="T34" s="53">
        <f>[1]Semanal!AT34</f>
        <v>0.31000000000000227</v>
      </c>
      <c r="U34" s="54">
        <f>[1]Semanal!AU34</f>
        <v>-18.180000000000007</v>
      </c>
    </row>
    <row r="35" spans="2:24" s="18" customFormat="1" ht="18" customHeight="1" x14ac:dyDescent="0.2">
      <c r="B35" s="52" t="s">
        <v>34</v>
      </c>
      <c r="C35" s="44">
        <f>[1]Semanal!C35</f>
        <v>11764</v>
      </c>
      <c r="D35" s="45">
        <f>[1]Semanal!D35</f>
        <v>12010</v>
      </c>
      <c r="E35" s="45">
        <f>[1]Semanal!E35</f>
        <v>11294</v>
      </c>
      <c r="F35" s="63">
        <f>[1]Semanal!F35</f>
        <v>246</v>
      </c>
      <c r="G35" s="63">
        <f>[1]Semanal!G35</f>
        <v>-716</v>
      </c>
      <c r="H35" s="64">
        <f>[1]Semanal!H35</f>
        <v>2.0911254675280544</v>
      </c>
      <c r="I35" s="64">
        <f>[1]Semanal!I35</f>
        <v>-5.9616985845129093</v>
      </c>
      <c r="J35" s="44">
        <f>[1]Semanal!J35</f>
        <v>7360.7348000000002</v>
      </c>
      <c r="K35" s="45">
        <f>[1]Semanal!K35</f>
        <v>7554.29</v>
      </c>
      <c r="L35" s="45">
        <f>[1]Semanal!L35</f>
        <v>7400.9582</v>
      </c>
      <c r="M35" s="63">
        <f>[1]Semanal!M35</f>
        <v>193.55519999999979</v>
      </c>
      <c r="N35" s="63">
        <f>[1]Semanal!N35</f>
        <v>-153.33179999999993</v>
      </c>
      <c r="O35" s="64">
        <f>[1]Semanal!O35</f>
        <v>2.6295635593337696</v>
      </c>
      <c r="P35" s="65">
        <f>[1]Semanal!P35</f>
        <v>-2.0297314506062092</v>
      </c>
      <c r="Q35" s="48">
        <f>[1]Semanal!AQ35</f>
        <v>62.57</v>
      </c>
      <c r="R35" s="49">
        <f>[1]Semanal!AR35</f>
        <v>62.9</v>
      </c>
      <c r="S35" s="49">
        <f>[1]Semanal!AS35</f>
        <v>65.53</v>
      </c>
      <c r="T35" s="53">
        <f>[1]Semanal!AT35</f>
        <v>0.32999999999999829</v>
      </c>
      <c r="U35" s="54">
        <f>[1]Semanal!AU35</f>
        <v>2.6300000000000026</v>
      </c>
    </row>
    <row r="36" spans="2:24" s="18" customFormat="1" ht="18" customHeight="1" x14ac:dyDescent="0.2">
      <c r="B36" s="52" t="s">
        <v>35</v>
      </c>
      <c r="C36" s="44">
        <f>[1]Semanal!C36</f>
        <v>6731</v>
      </c>
      <c r="D36" s="45">
        <f>[1]Semanal!D36</f>
        <v>6543</v>
      </c>
      <c r="E36" s="45">
        <f>[1]Semanal!E36</f>
        <v>6533</v>
      </c>
      <c r="F36" s="63">
        <f>[1]Semanal!F36</f>
        <v>-188</v>
      </c>
      <c r="G36" s="63">
        <f>[1]Semanal!G36</f>
        <v>-10</v>
      </c>
      <c r="H36" s="64">
        <f>[1]Semanal!H36</f>
        <v>-2.7930470955281561</v>
      </c>
      <c r="I36" s="64">
        <f>[1]Semanal!I36</f>
        <v>-0.15283509093687586</v>
      </c>
      <c r="J36" s="44">
        <f>[1]Semanal!J36</f>
        <v>5260.2765000000009</v>
      </c>
      <c r="K36" s="45">
        <f>[1]Semanal!K36</f>
        <v>5202.3393000000005</v>
      </c>
      <c r="L36" s="45">
        <f>[1]Semanal!L36</f>
        <v>4921.9622000000008</v>
      </c>
      <c r="M36" s="63">
        <f>[1]Semanal!M36</f>
        <v>-57.937200000000303</v>
      </c>
      <c r="N36" s="63">
        <f>[1]Semanal!N36</f>
        <v>-280.3770999999997</v>
      </c>
      <c r="O36" s="64">
        <f>[1]Semanal!O36</f>
        <v>-1.101409783307028</v>
      </c>
      <c r="P36" s="65">
        <f>[1]Semanal!P36</f>
        <v>-5.3894427839414449</v>
      </c>
      <c r="Q36" s="48">
        <f>[1]Semanal!AQ36</f>
        <v>78.150000000000006</v>
      </c>
      <c r="R36" s="49">
        <f>[1]Semanal!AR36</f>
        <v>79.510000000000005</v>
      </c>
      <c r="S36" s="49">
        <f>[1]Semanal!AS36</f>
        <v>75.34</v>
      </c>
      <c r="T36" s="53">
        <f>[1]Semanal!AT36</f>
        <v>1.3599999999999994</v>
      </c>
      <c r="U36" s="54">
        <f>[1]Semanal!AU36</f>
        <v>-4.1700000000000017</v>
      </c>
    </row>
    <row r="37" spans="2:24" s="18" customFormat="1" ht="18" customHeight="1" x14ac:dyDescent="0.2">
      <c r="B37" s="43" t="s">
        <v>36</v>
      </c>
      <c r="C37" s="44">
        <f>[1]Semanal!C37</f>
        <v>2655</v>
      </c>
      <c r="D37" s="45">
        <f>[1]Semanal!D37</f>
        <v>2676</v>
      </c>
      <c r="E37" s="45">
        <f>[1]Semanal!E37</f>
        <v>2650</v>
      </c>
      <c r="F37" s="45">
        <f>[1]Semanal!F37</f>
        <v>21</v>
      </c>
      <c r="G37" s="45">
        <f>[1]Semanal!G37</f>
        <v>-26</v>
      </c>
      <c r="H37" s="46">
        <f>[1]Semanal!H37</f>
        <v>0.79096045197739606</v>
      </c>
      <c r="I37" s="46">
        <f>[1]Semanal!I37</f>
        <v>-0.97159940209267104</v>
      </c>
      <c r="J37" s="44">
        <f>[1]Semanal!J37</f>
        <v>756.67499999999995</v>
      </c>
      <c r="K37" s="45">
        <f>[1]Semanal!K37</f>
        <v>1017.6828</v>
      </c>
      <c r="L37" s="45">
        <f>[1]Semanal!L37</f>
        <v>975.73</v>
      </c>
      <c r="M37" s="45">
        <f>[1]Semanal!M37</f>
        <v>261.00780000000009</v>
      </c>
      <c r="N37" s="45">
        <f>[1]Semanal!N37</f>
        <v>-41.952800000000025</v>
      </c>
      <c r="O37" s="46">
        <f>[1]Semanal!O37</f>
        <v>34.494043017147405</v>
      </c>
      <c r="P37" s="47">
        <f>[1]Semanal!P37</f>
        <v>-4.1223846958993509</v>
      </c>
      <c r="Q37" s="48">
        <f>[1]Semanal!AQ37</f>
        <v>28.5</v>
      </c>
      <c r="R37" s="49">
        <f>[1]Semanal!AR37</f>
        <v>38.03</v>
      </c>
      <c r="S37" s="49">
        <f>[1]Semanal!AS37</f>
        <v>36.82</v>
      </c>
      <c r="T37" s="50">
        <f>[1]Semanal!AT37</f>
        <v>9.5300000000000011</v>
      </c>
      <c r="U37" s="51">
        <f>[1]Semanal!AU37</f>
        <v>-1.2100000000000009</v>
      </c>
    </row>
    <row r="38" spans="2:24" s="18" customFormat="1" ht="18" customHeight="1" x14ac:dyDescent="0.2">
      <c r="B38" s="43" t="s">
        <v>37</v>
      </c>
      <c r="C38" s="44">
        <f>[1]Semanal!C38</f>
        <v>2621</v>
      </c>
      <c r="D38" s="45">
        <f>[1]Semanal!D38</f>
        <v>2632</v>
      </c>
      <c r="E38" s="45">
        <f>[1]Semanal!E38</f>
        <v>2386</v>
      </c>
      <c r="F38" s="45">
        <f>[1]Semanal!F38</f>
        <v>11</v>
      </c>
      <c r="G38" s="45">
        <f>[1]Semanal!G38</f>
        <v>-246</v>
      </c>
      <c r="H38" s="46">
        <f>[1]Semanal!H38</f>
        <v>0.41968714231208626</v>
      </c>
      <c r="I38" s="46">
        <f>[1]Semanal!I38</f>
        <v>-9.3465045592705192</v>
      </c>
      <c r="J38" s="44">
        <f>[1]Semanal!J38</f>
        <v>916.03950000000009</v>
      </c>
      <c r="K38" s="45">
        <f>[1]Semanal!K38</f>
        <v>985.42079999999987</v>
      </c>
      <c r="L38" s="45">
        <f>[1]Semanal!L38</f>
        <v>976.11259999999993</v>
      </c>
      <c r="M38" s="45">
        <f>[1]Semanal!M38</f>
        <v>69.381299999999783</v>
      </c>
      <c r="N38" s="45">
        <f>[1]Semanal!N38</f>
        <v>-9.3081999999999425</v>
      </c>
      <c r="O38" s="46">
        <f>[1]Semanal!O38</f>
        <v>7.5740511189746451</v>
      </c>
      <c r="P38" s="47">
        <f>[1]Semanal!P38</f>
        <v>-0.94459138674564125</v>
      </c>
      <c r="Q38" s="48">
        <f>[1]Semanal!AQ38</f>
        <v>34.950000000000003</v>
      </c>
      <c r="R38" s="49">
        <f>[1]Semanal!AR38</f>
        <v>37.44</v>
      </c>
      <c r="S38" s="49">
        <f>[1]Semanal!AS38</f>
        <v>40.909999999999997</v>
      </c>
      <c r="T38" s="50">
        <f>[1]Semanal!AT38</f>
        <v>2.4899999999999949</v>
      </c>
      <c r="U38" s="51">
        <f>[1]Semanal!AU38</f>
        <v>3.4699999999999989</v>
      </c>
    </row>
    <row r="39" spans="2:24" s="18" customFormat="1" ht="18" customHeight="1" x14ac:dyDescent="0.2">
      <c r="B39" s="43" t="s">
        <v>38</v>
      </c>
      <c r="C39" s="44">
        <f>[1]Semanal!C39</f>
        <v>823</v>
      </c>
      <c r="D39" s="45">
        <f>[1]Semanal!D39</f>
        <v>827</v>
      </c>
      <c r="E39" s="45">
        <f>[1]Semanal!E39</f>
        <v>827</v>
      </c>
      <c r="F39" s="45">
        <f>[1]Semanal!F39</f>
        <v>4</v>
      </c>
      <c r="G39" s="45">
        <f>[1]Semanal!G39</f>
        <v>0</v>
      </c>
      <c r="H39" s="46">
        <f>[1]Semanal!H39</f>
        <v>0.48602673147022379</v>
      </c>
      <c r="I39" s="46">
        <f>[1]Semanal!I39</f>
        <v>0</v>
      </c>
      <c r="J39" s="44">
        <f>[1]Semanal!J39</f>
        <v>234.96650000000002</v>
      </c>
      <c r="K39" s="45">
        <f>[1]Semanal!K39</f>
        <v>367.43609999999995</v>
      </c>
      <c r="L39" s="45">
        <f>[1]Semanal!L39</f>
        <v>245.45359999999999</v>
      </c>
      <c r="M39" s="45">
        <f>[1]Semanal!M39</f>
        <v>132.46959999999993</v>
      </c>
      <c r="N39" s="45">
        <f>[1]Semanal!N39</f>
        <v>-121.98249999999996</v>
      </c>
      <c r="O39" s="46">
        <f>[1]Semanal!O39</f>
        <v>56.378079428344009</v>
      </c>
      <c r="P39" s="47">
        <f>[1]Semanal!P39</f>
        <v>-33.198289444069317</v>
      </c>
      <c r="Q39" s="48">
        <f>[1]Semanal!AQ39</f>
        <v>28.55</v>
      </c>
      <c r="R39" s="49">
        <f>[1]Semanal!AR39</f>
        <v>44.43</v>
      </c>
      <c r="S39" s="49">
        <f>[1]Semanal!AS39</f>
        <v>29.68</v>
      </c>
      <c r="T39" s="50">
        <f>[1]Semanal!AT39</f>
        <v>15.879999999999999</v>
      </c>
      <c r="U39" s="51">
        <f>[1]Semanal!AU39</f>
        <v>-14.75</v>
      </c>
    </row>
    <row r="40" spans="2:24" s="18" customFormat="1" ht="18" customHeight="1" thickBot="1" x14ac:dyDescent="0.25">
      <c r="B40" s="66" t="s">
        <v>39</v>
      </c>
      <c r="C40" s="67">
        <f>[1]Semanal!C40</f>
        <v>700</v>
      </c>
      <c r="D40" s="68">
        <f>[1]Semanal!D40</f>
        <v>739</v>
      </c>
      <c r="E40" s="68">
        <f>[1]Semanal!E40</f>
        <v>717</v>
      </c>
      <c r="F40" s="68">
        <f>[1]Semanal!F40</f>
        <v>39</v>
      </c>
      <c r="G40" s="68">
        <f>[1]Semanal!G40</f>
        <v>-22</v>
      </c>
      <c r="H40" s="69">
        <f>[1]Semanal!H40</f>
        <v>5.5714285714285605</v>
      </c>
      <c r="I40" s="69">
        <f>[1]Semanal!I40</f>
        <v>-2.976995940460081</v>
      </c>
      <c r="J40" s="67">
        <f>[1]Semanal!J40</f>
        <v>147.97999999999999</v>
      </c>
      <c r="K40" s="68">
        <f>[1]Semanal!K40</f>
        <v>221.40440000000004</v>
      </c>
      <c r="L40" s="68">
        <f>[1]Semanal!L40</f>
        <v>172.58189999999999</v>
      </c>
      <c r="M40" s="68">
        <f>[1]Semanal!M40</f>
        <v>73.424400000000048</v>
      </c>
      <c r="N40" s="68">
        <f>[1]Semanal!N40</f>
        <v>-48.822500000000048</v>
      </c>
      <c r="O40" s="69">
        <f>[1]Semanal!O40</f>
        <v>49.617786187322643</v>
      </c>
      <c r="P40" s="70">
        <f>[1]Semanal!P40</f>
        <v>-22.051278113714112</v>
      </c>
      <c r="Q40" s="71">
        <f>[1]Semanal!AQ40</f>
        <v>21.14</v>
      </c>
      <c r="R40" s="72">
        <f>[1]Semanal!AR40</f>
        <v>29.96</v>
      </c>
      <c r="S40" s="72">
        <f>[1]Semanal!AS40</f>
        <v>24.07</v>
      </c>
      <c r="T40" s="73">
        <f>[1]Semanal!AT40</f>
        <v>8.82</v>
      </c>
      <c r="U40" s="74">
        <f>[1]Semanal!AU40</f>
        <v>-5.8900000000000006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40</v>
      </c>
      <c r="C42" s="25">
        <f>[1]Semanal!C42</f>
        <v>236913</v>
      </c>
      <c r="D42" s="26">
        <f>[1]Semanal!D42</f>
        <v>239455</v>
      </c>
      <c r="E42" s="26">
        <f>[1]Semanal!E42</f>
        <v>239702</v>
      </c>
      <c r="F42" s="26">
        <f>[1]Semanal!F42</f>
        <v>2542</v>
      </c>
      <c r="G42" s="26">
        <f>[1]Semanal!G42</f>
        <v>247</v>
      </c>
      <c r="H42" s="27">
        <f>[1]Semanal!H42</f>
        <v>1.0729677138865412</v>
      </c>
      <c r="I42" s="27">
        <f>[1]Semanal!I42</f>
        <v>0.10315090518051573</v>
      </c>
      <c r="J42" s="25">
        <f>[1]Semanal!J42</f>
        <v>117857.5399</v>
      </c>
      <c r="K42" s="26">
        <f>[1]Semanal!K42</f>
        <v>116997.96059999999</v>
      </c>
      <c r="L42" s="26">
        <f>[1]Semanal!L42</f>
        <v>125816.6238</v>
      </c>
      <c r="M42" s="26">
        <f>[1]Semanal!M42</f>
        <v>-859.57930000001215</v>
      </c>
      <c r="N42" s="26">
        <f>[1]Semanal!N42</f>
        <v>8818.66320000001</v>
      </c>
      <c r="O42" s="27">
        <f>[1]Semanal!O42</f>
        <v>-0.72933755509350107</v>
      </c>
      <c r="P42" s="27">
        <f>[1]Semanal!P42</f>
        <v>7.5374503579167529</v>
      </c>
      <c r="Q42" s="29">
        <f>[1]Semanal!AQ42</f>
        <v>49.747181412586059</v>
      </c>
      <c r="R42" s="30">
        <f>[1]Semanal!AR42</f>
        <v>48.860103401474177</v>
      </c>
      <c r="S42" s="30">
        <f>[1]Semanal!AS42</f>
        <v>52.488766802112622</v>
      </c>
      <c r="T42" s="31">
        <f>[1]Semanal!AT42</f>
        <v>-0.88707801111188189</v>
      </c>
      <c r="U42" s="32">
        <f>[1]Semanal!AU42</f>
        <v>3.6286634006384446</v>
      </c>
    </row>
    <row r="43" spans="2:24" s="42" customFormat="1" ht="18" customHeight="1" x14ac:dyDescent="0.25">
      <c r="B43" s="33" t="s">
        <v>41</v>
      </c>
      <c r="C43" s="34">
        <f>[1]Semanal!C43</f>
        <v>100104</v>
      </c>
      <c r="D43" s="35">
        <f>[1]Semanal!D43</f>
        <v>101314</v>
      </c>
      <c r="E43" s="35">
        <f>[1]Semanal!E43</f>
        <v>101571</v>
      </c>
      <c r="F43" s="35">
        <f>[1]Semanal!F43</f>
        <v>1210</v>
      </c>
      <c r="G43" s="35">
        <f>[1]Semanal!G43</f>
        <v>257</v>
      </c>
      <c r="H43" s="36">
        <f>[1]Semanal!H43</f>
        <v>1.2087429073763367</v>
      </c>
      <c r="I43" s="36">
        <f>[1]Semanal!I43</f>
        <v>0.25366681801133328</v>
      </c>
      <c r="J43" s="34">
        <f>[1]Semanal!J43</f>
        <v>51917.5455</v>
      </c>
      <c r="K43" s="35">
        <f>[1]Semanal!K43</f>
        <v>54763.412700000001</v>
      </c>
      <c r="L43" s="35">
        <f>[1]Semanal!L43</f>
        <v>56041.89</v>
      </c>
      <c r="M43" s="35">
        <f>[1]Semanal!M43</f>
        <v>2845.8672000000006</v>
      </c>
      <c r="N43" s="35">
        <f>[1]Semanal!N43</f>
        <v>1278.4772999999986</v>
      </c>
      <c r="O43" s="36">
        <f>[1]Semanal!O43</f>
        <v>5.4815133739325228</v>
      </c>
      <c r="P43" s="36">
        <f>[1]Semanal!P43</f>
        <v>2.3345464370594149</v>
      </c>
      <c r="Q43" s="38">
        <f>[1]Semanal!AQ43</f>
        <v>51.863607348357711</v>
      </c>
      <c r="R43" s="39">
        <f>[1]Semanal!AR43</f>
        <v>54.05315425311408</v>
      </c>
      <c r="S43" s="39">
        <f>[1]Semanal!AS43</f>
        <v>55.175089346368544</v>
      </c>
      <c r="T43" s="40">
        <f>[1]Semanal!AT43</f>
        <v>2.1895469047563694</v>
      </c>
      <c r="U43" s="41">
        <f>[1]Semanal!AU43</f>
        <v>1.1219350932544643</v>
      </c>
    </row>
    <row r="44" spans="2:24" s="18" customFormat="1" ht="18" customHeight="1" x14ac:dyDescent="0.25">
      <c r="B44" s="75" t="s">
        <v>42</v>
      </c>
      <c r="C44" s="76">
        <f>[1]Semanal!C44</f>
        <v>61321</v>
      </c>
      <c r="D44" s="77">
        <f>[1]Semanal!D44</f>
        <v>61381</v>
      </c>
      <c r="E44" s="77">
        <f>[1]Semanal!E44</f>
        <v>61409</v>
      </c>
      <c r="F44" s="77">
        <f>[1]Semanal!F44</f>
        <v>60</v>
      </c>
      <c r="G44" s="77">
        <f>[1]Semanal!G44</f>
        <v>28</v>
      </c>
      <c r="H44" s="78">
        <f>[1]Semanal!H44</f>
        <v>9.7845762463100172E-2</v>
      </c>
      <c r="I44" s="78">
        <f>[1]Semanal!I44</f>
        <v>4.5616721786867487E-2</v>
      </c>
      <c r="J44" s="76">
        <f>[1]Semanal!J44</f>
        <v>29421.815799999997</v>
      </c>
      <c r="K44" s="77">
        <f>[1]Semanal!K44</f>
        <v>33250.087700000004</v>
      </c>
      <c r="L44" s="77">
        <f>[1]Semanal!L44</f>
        <v>32878.378599999996</v>
      </c>
      <c r="M44" s="77">
        <f>[1]Semanal!M44</f>
        <v>3828.271900000007</v>
      </c>
      <c r="N44" s="77">
        <f>[1]Semanal!N44</f>
        <v>-371.70910000000731</v>
      </c>
      <c r="O44" s="78">
        <f>[1]Semanal!O44</f>
        <v>13.011677885632089</v>
      </c>
      <c r="P44" s="78">
        <f>[1]Semanal!P44</f>
        <v>-1.1179191566463409</v>
      </c>
      <c r="Q44" s="79">
        <f>[1]Semanal!AQ44</f>
        <v>47.98</v>
      </c>
      <c r="R44" s="80">
        <f>[1]Semanal!AR44</f>
        <v>54.17</v>
      </c>
      <c r="S44" s="80">
        <f>[1]Semanal!AS44</f>
        <v>53.54</v>
      </c>
      <c r="T44" s="81">
        <f>[1]Semanal!AT44</f>
        <v>6.1900000000000048</v>
      </c>
      <c r="U44" s="82">
        <f>[1]Semanal!AU44</f>
        <v>-0.63000000000000256</v>
      </c>
      <c r="V44" s="83"/>
      <c r="W44" s="83"/>
      <c r="X44" s="83"/>
    </row>
    <row r="45" spans="2:24" s="18" customFormat="1" ht="18" customHeight="1" x14ac:dyDescent="0.25">
      <c r="B45" s="75" t="s">
        <v>43</v>
      </c>
      <c r="C45" s="76">
        <f>[1]Semanal!C45</f>
        <v>22171</v>
      </c>
      <c r="D45" s="77">
        <f>[1]Semanal!D45</f>
        <v>22414</v>
      </c>
      <c r="E45" s="77">
        <f>[1]Semanal!E45</f>
        <v>22625</v>
      </c>
      <c r="F45" s="77">
        <f>[1]Semanal!F45</f>
        <v>243</v>
      </c>
      <c r="G45" s="77">
        <f>[1]Semanal!G45</f>
        <v>211</v>
      </c>
      <c r="H45" s="78">
        <f>[1]Semanal!H45</f>
        <v>1.0960263407153503</v>
      </c>
      <c r="I45" s="78">
        <f>[1]Semanal!I45</f>
        <v>0.94137592576069018</v>
      </c>
      <c r="J45" s="76">
        <f>[1]Semanal!J45</f>
        <v>12786.0157</v>
      </c>
      <c r="K45" s="77">
        <f>[1]Semanal!K45</f>
        <v>10669.064</v>
      </c>
      <c r="L45" s="77">
        <f>[1]Semanal!L45</f>
        <v>12339.674999999999</v>
      </c>
      <c r="M45" s="77">
        <f>[1]Semanal!M45</f>
        <v>-2116.9516999999996</v>
      </c>
      <c r="N45" s="77">
        <f>[1]Semanal!N45</f>
        <v>1670.610999999999</v>
      </c>
      <c r="O45" s="78">
        <f>[1]Semanal!O45</f>
        <v>-16.556773819697401</v>
      </c>
      <c r="P45" s="78">
        <f>[1]Semanal!P45</f>
        <v>15.658458886365278</v>
      </c>
      <c r="Q45" s="79">
        <f>[1]Semanal!AQ45</f>
        <v>57.67</v>
      </c>
      <c r="R45" s="80">
        <f>[1]Semanal!AR45</f>
        <v>47.6</v>
      </c>
      <c r="S45" s="80">
        <f>[1]Semanal!AS45</f>
        <v>54.54</v>
      </c>
      <c r="T45" s="81">
        <f>[1]Semanal!AT45</f>
        <v>-10.07</v>
      </c>
      <c r="U45" s="82">
        <f>[1]Semanal!AU45</f>
        <v>6.9399999999999977</v>
      </c>
    </row>
    <row r="46" spans="2:24" s="18" customFormat="1" ht="18" customHeight="1" x14ac:dyDescent="0.25">
      <c r="B46" s="75" t="s">
        <v>44</v>
      </c>
      <c r="C46" s="76">
        <f>[1]Semanal!C46</f>
        <v>16612</v>
      </c>
      <c r="D46" s="77">
        <f>[1]Semanal!D46</f>
        <v>17519</v>
      </c>
      <c r="E46" s="77">
        <f>[1]Semanal!E46</f>
        <v>17537</v>
      </c>
      <c r="F46" s="77">
        <f>[1]Semanal!F46</f>
        <v>907</v>
      </c>
      <c r="G46" s="77">
        <f>[1]Semanal!G46</f>
        <v>18</v>
      </c>
      <c r="H46" s="78">
        <f>[1]Semanal!H46</f>
        <v>5.4599084998796066</v>
      </c>
      <c r="I46" s="78">
        <f>[1]Semanal!I46</f>
        <v>0.10274559050174048</v>
      </c>
      <c r="J46" s="76">
        <f>[1]Semanal!J46</f>
        <v>9709.7139999999999</v>
      </c>
      <c r="K46" s="77">
        <f>[1]Semanal!K46</f>
        <v>10844.261</v>
      </c>
      <c r="L46" s="77">
        <f>[1]Semanal!L46</f>
        <v>10823.8364</v>
      </c>
      <c r="M46" s="77">
        <f>[1]Semanal!M46</f>
        <v>1134.5470000000005</v>
      </c>
      <c r="N46" s="77">
        <f>[1]Semanal!N46</f>
        <v>-20.424600000000282</v>
      </c>
      <c r="O46" s="78">
        <f>[1]Semanal!O46</f>
        <v>11.684659300984567</v>
      </c>
      <c r="P46" s="78">
        <f>[1]Semanal!P46</f>
        <v>-0.18834478439794244</v>
      </c>
      <c r="Q46" s="79">
        <f>[1]Semanal!AQ46</f>
        <v>58.45</v>
      </c>
      <c r="R46" s="80">
        <f>[1]Semanal!AR46</f>
        <v>61.9</v>
      </c>
      <c r="S46" s="80">
        <f>[1]Semanal!AS46</f>
        <v>61.72</v>
      </c>
      <c r="T46" s="81">
        <f>[1]Semanal!AT46</f>
        <v>3.4499999999999957</v>
      </c>
      <c r="U46" s="82">
        <f>[1]Semanal!AU46</f>
        <v>-0.17999999999999972</v>
      </c>
    </row>
    <row r="47" spans="2:24" s="42" customFormat="1" ht="18" customHeight="1" x14ac:dyDescent="0.25">
      <c r="B47" s="33" t="s">
        <v>45</v>
      </c>
      <c r="C47" s="84">
        <f>[1]Semanal!C47</f>
        <v>121384</v>
      </c>
      <c r="D47" s="85">
        <f>[1]Semanal!D47</f>
        <v>122556</v>
      </c>
      <c r="E47" s="85">
        <f>[1]Semanal!E47</f>
        <v>122306</v>
      </c>
      <c r="F47" s="85">
        <f>[1]Semanal!F47</f>
        <v>1172</v>
      </c>
      <c r="G47" s="85">
        <f>[1]Semanal!G47</f>
        <v>-250</v>
      </c>
      <c r="H47" s="86">
        <f>[1]Semanal!H47</f>
        <v>0.96553087721611419</v>
      </c>
      <c r="I47" s="86">
        <f>[1]Semanal!I47</f>
        <v>-0.20398838082182902</v>
      </c>
      <c r="J47" s="84">
        <f>[1]Semanal!J47</f>
        <v>55753.322000000007</v>
      </c>
      <c r="K47" s="85">
        <f>[1]Semanal!K47</f>
        <v>52045.739799999996</v>
      </c>
      <c r="L47" s="85">
        <f>[1]Semanal!L47</f>
        <v>59084.264599999995</v>
      </c>
      <c r="M47" s="85">
        <f>[1]Semanal!M47</f>
        <v>-3707.5822000000117</v>
      </c>
      <c r="N47" s="85">
        <f>[1]Semanal!N47</f>
        <v>7038.5247999999992</v>
      </c>
      <c r="O47" s="86">
        <f>[1]Semanal!O47</f>
        <v>-6.6499754041562049</v>
      </c>
      <c r="P47" s="86">
        <f>[1]Semanal!P47</f>
        <v>13.523728987324347</v>
      </c>
      <c r="Q47" s="87">
        <f>[1]Semanal!AQ47</f>
        <v>45.931359981546173</v>
      </c>
      <c r="R47" s="88">
        <f>[1]Semanal!AR47</f>
        <v>42.466904761904757</v>
      </c>
      <c r="S47" s="88">
        <f>[1]Semanal!AS47</f>
        <v>48.308557715892917</v>
      </c>
      <c r="T47" s="89">
        <f>[1]Semanal!AT47</f>
        <v>-3.4644552196414153</v>
      </c>
      <c r="U47" s="90">
        <f>[1]Semanal!AU47</f>
        <v>5.8416529539881594</v>
      </c>
    </row>
    <row r="48" spans="2:24" s="18" customFormat="1" ht="18" customHeight="1" x14ac:dyDescent="0.25">
      <c r="B48" s="75" t="s">
        <v>46</v>
      </c>
      <c r="C48" s="76">
        <f>[1]Semanal!C48</f>
        <v>6318</v>
      </c>
      <c r="D48" s="77">
        <f>[1]Semanal!D48</f>
        <v>6275</v>
      </c>
      <c r="E48" s="77">
        <f>[1]Semanal!E48</f>
        <v>6433</v>
      </c>
      <c r="F48" s="77">
        <f>[1]Semanal!F48</f>
        <v>-43</v>
      </c>
      <c r="G48" s="77">
        <f>[1]Semanal!G48</f>
        <v>158</v>
      </c>
      <c r="H48" s="78">
        <f>[1]Semanal!H48</f>
        <v>-0.68059512503957365</v>
      </c>
      <c r="I48" s="78">
        <f>[1]Semanal!I48</f>
        <v>2.5179282868525998</v>
      </c>
      <c r="J48" s="76">
        <f>[1]Semanal!J48</f>
        <v>3195.6444000000001</v>
      </c>
      <c r="K48" s="77">
        <f>[1]Semanal!K48</f>
        <v>2676.2874999999999</v>
      </c>
      <c r="L48" s="77">
        <f>[1]Semanal!L48</f>
        <v>3142.5205000000001</v>
      </c>
      <c r="M48" s="77">
        <f>[1]Semanal!M48</f>
        <v>-519.35690000000022</v>
      </c>
      <c r="N48" s="77">
        <f>[1]Semanal!N48</f>
        <v>466.23300000000017</v>
      </c>
      <c r="O48" s="78">
        <f>[1]Semanal!O48</f>
        <v>-16.252024161386668</v>
      </c>
      <c r="P48" s="78">
        <f>[1]Semanal!P48</f>
        <v>17.420886208974196</v>
      </c>
      <c r="Q48" s="79">
        <f>[1]Semanal!AQ48</f>
        <v>50.58</v>
      </c>
      <c r="R48" s="80">
        <f>[1]Semanal!AR48</f>
        <v>42.65</v>
      </c>
      <c r="S48" s="80">
        <f>[1]Semanal!AS48</f>
        <v>48.85</v>
      </c>
      <c r="T48" s="81">
        <f>[1]Semanal!AT48</f>
        <v>-7.93</v>
      </c>
      <c r="U48" s="82">
        <f>[1]Semanal!AU48</f>
        <v>6.2000000000000028</v>
      </c>
    </row>
    <row r="49" spans="2:21" s="18" customFormat="1" ht="18" customHeight="1" x14ac:dyDescent="0.25">
      <c r="B49" s="75" t="s">
        <v>47</v>
      </c>
      <c r="C49" s="76">
        <f>[1]Semanal!C49</f>
        <v>2093</v>
      </c>
      <c r="D49" s="77">
        <f>[1]Semanal!D49</f>
        <v>2076</v>
      </c>
      <c r="E49" s="77">
        <f>[1]Semanal!E49</f>
        <v>1951</v>
      </c>
      <c r="F49" s="77">
        <f>[1]Semanal!F49</f>
        <v>-17</v>
      </c>
      <c r="G49" s="77">
        <f>[1]Semanal!G49</f>
        <v>-125</v>
      </c>
      <c r="H49" s="78">
        <f>[1]Semanal!H49</f>
        <v>-0.81223124701385041</v>
      </c>
      <c r="I49" s="78">
        <f>[1]Semanal!I49</f>
        <v>-6.0211946050096383</v>
      </c>
      <c r="J49" s="76">
        <f>[1]Semanal!J49</f>
        <v>900.82720000000006</v>
      </c>
      <c r="K49" s="77">
        <f>[1]Semanal!K49</f>
        <v>864.654</v>
      </c>
      <c r="L49" s="77">
        <f>[1]Semanal!L49</f>
        <v>829.5652</v>
      </c>
      <c r="M49" s="77">
        <f>[1]Semanal!M49</f>
        <v>-36.173200000000065</v>
      </c>
      <c r="N49" s="77">
        <f>[1]Semanal!N49</f>
        <v>-35.088799999999992</v>
      </c>
      <c r="O49" s="78">
        <f>[1]Semanal!O49</f>
        <v>-4.0155537044174627</v>
      </c>
      <c r="P49" s="78">
        <f>[1]Semanal!P49</f>
        <v>-4.058131923289543</v>
      </c>
      <c r="Q49" s="79">
        <f>[1]Semanal!AQ49</f>
        <v>43.04</v>
      </c>
      <c r="R49" s="80">
        <f>[1]Semanal!AR49</f>
        <v>41.65</v>
      </c>
      <c r="S49" s="80">
        <f>[1]Semanal!AS49</f>
        <v>42.52</v>
      </c>
      <c r="T49" s="81">
        <f>[1]Semanal!AT49</f>
        <v>-1.3900000000000006</v>
      </c>
      <c r="U49" s="82">
        <f>[1]Semanal!AU49</f>
        <v>0.87000000000000455</v>
      </c>
    </row>
    <row r="50" spans="2:21" s="18" customFormat="1" ht="18" customHeight="1" x14ac:dyDescent="0.25">
      <c r="B50" s="75" t="s">
        <v>48</v>
      </c>
      <c r="C50" s="76">
        <f>[1]Semanal!C50</f>
        <v>2632</v>
      </c>
      <c r="D50" s="77">
        <f>[1]Semanal!D50</f>
        <v>2686</v>
      </c>
      <c r="E50" s="77">
        <f>[1]Semanal!E50</f>
        <v>2583</v>
      </c>
      <c r="F50" s="77">
        <f>[1]Semanal!F50</f>
        <v>54</v>
      </c>
      <c r="G50" s="77">
        <f>[1]Semanal!G50</f>
        <v>-103</v>
      </c>
      <c r="H50" s="78">
        <f>[1]Semanal!H50</f>
        <v>2.0516717325227862</v>
      </c>
      <c r="I50" s="78">
        <f>[1]Semanal!I50</f>
        <v>-3.8346984363365588</v>
      </c>
      <c r="J50" s="76">
        <f>[1]Semanal!J50</f>
        <v>867.24400000000003</v>
      </c>
      <c r="K50" s="77">
        <f>[1]Semanal!K50</f>
        <v>1074.1314</v>
      </c>
      <c r="L50" s="77">
        <f>[1]Semanal!L50</f>
        <v>875.12040000000013</v>
      </c>
      <c r="M50" s="77">
        <f>[1]Semanal!M50</f>
        <v>206.88739999999996</v>
      </c>
      <c r="N50" s="77">
        <f>[1]Semanal!N50</f>
        <v>-199.01099999999985</v>
      </c>
      <c r="O50" s="78">
        <f>[1]Semanal!O50</f>
        <v>23.855731489638444</v>
      </c>
      <c r="P50" s="78">
        <f>[1]Semanal!P50</f>
        <v>-18.527621480947289</v>
      </c>
      <c r="Q50" s="79">
        <f>[1]Semanal!AQ50</f>
        <v>32.950000000000003</v>
      </c>
      <c r="R50" s="80">
        <f>[1]Semanal!AR50</f>
        <v>39.99</v>
      </c>
      <c r="S50" s="80">
        <f>[1]Semanal!AS50</f>
        <v>33.880000000000003</v>
      </c>
      <c r="T50" s="81">
        <f>[1]Semanal!AT50</f>
        <v>7.0399999999999991</v>
      </c>
      <c r="U50" s="82">
        <f>[1]Semanal!AU50</f>
        <v>-6.1099999999999994</v>
      </c>
    </row>
    <row r="51" spans="2:21" s="18" customFormat="1" ht="18" customHeight="1" x14ac:dyDescent="0.25">
      <c r="B51" s="75" t="s">
        <v>49</v>
      </c>
      <c r="C51" s="76">
        <f>[1]Semanal!C51</f>
        <v>5003</v>
      </c>
      <c r="D51" s="77">
        <f>[1]Semanal!D51</f>
        <v>4884</v>
      </c>
      <c r="E51" s="77">
        <f>[1]Semanal!E51</f>
        <v>4885</v>
      </c>
      <c r="F51" s="77">
        <f>[1]Semanal!F51</f>
        <v>-119</v>
      </c>
      <c r="G51" s="77">
        <f>[1]Semanal!G51</f>
        <v>1</v>
      </c>
      <c r="H51" s="78">
        <f>[1]Semanal!H51</f>
        <v>-2.3785728562862318</v>
      </c>
      <c r="I51" s="78">
        <f>[1]Semanal!I51</f>
        <v>2.0475020475019257E-2</v>
      </c>
      <c r="J51" s="76">
        <f>[1]Semanal!J51</f>
        <v>3318.9901999999997</v>
      </c>
      <c r="K51" s="77">
        <f>[1]Semanal!K51</f>
        <v>3005.6135999999997</v>
      </c>
      <c r="L51" s="77">
        <f>[1]Semanal!L51</f>
        <v>3098.067</v>
      </c>
      <c r="M51" s="77">
        <f>[1]Semanal!M51</f>
        <v>-313.37660000000005</v>
      </c>
      <c r="N51" s="77">
        <f>[1]Semanal!N51</f>
        <v>92.453400000000329</v>
      </c>
      <c r="O51" s="78">
        <f>[1]Semanal!O51</f>
        <v>-9.4419260412398902</v>
      </c>
      <c r="P51" s="78">
        <f>[1]Semanal!P51</f>
        <v>3.0760241436224689</v>
      </c>
      <c r="Q51" s="79">
        <f>[1]Semanal!AQ51</f>
        <v>66.34</v>
      </c>
      <c r="R51" s="80">
        <f>[1]Semanal!AR51</f>
        <v>61.54</v>
      </c>
      <c r="S51" s="80">
        <f>[1]Semanal!AS51</f>
        <v>63.42</v>
      </c>
      <c r="T51" s="81">
        <f>[1]Semanal!AT51</f>
        <v>-4.8000000000000043</v>
      </c>
      <c r="U51" s="82">
        <f>[1]Semanal!AU51</f>
        <v>1.8800000000000026</v>
      </c>
    </row>
    <row r="52" spans="2:21" s="18" customFormat="1" ht="18" customHeight="1" x14ac:dyDescent="0.25">
      <c r="B52" s="75" t="s">
        <v>50</v>
      </c>
      <c r="C52" s="76">
        <f>[1]Semanal!C52</f>
        <v>1946</v>
      </c>
      <c r="D52" s="77">
        <f>[1]Semanal!D52</f>
        <v>1945</v>
      </c>
      <c r="E52" s="77">
        <f>[1]Semanal!E52</f>
        <v>1944</v>
      </c>
      <c r="F52" s="77">
        <f>[1]Semanal!F52</f>
        <v>-1</v>
      </c>
      <c r="G52" s="77">
        <f>[1]Semanal!G52</f>
        <v>-1</v>
      </c>
      <c r="H52" s="78">
        <f>[1]Semanal!H52</f>
        <v>-5.1387461459406758E-2</v>
      </c>
      <c r="I52" s="78">
        <f>[1]Semanal!I52</f>
        <v>-5.1413881748074708E-2</v>
      </c>
      <c r="J52" s="76">
        <f>[1]Semanal!J52</f>
        <v>878.81359999999995</v>
      </c>
      <c r="K52" s="77">
        <f>[1]Semanal!K52</f>
        <v>845.88049999999998</v>
      </c>
      <c r="L52" s="77">
        <f>[1]Semanal!L52</f>
        <v>922.62240000000008</v>
      </c>
      <c r="M52" s="77">
        <f>[1]Semanal!M52</f>
        <v>-32.933099999999968</v>
      </c>
      <c r="N52" s="77">
        <f>[1]Semanal!N52</f>
        <v>76.741900000000101</v>
      </c>
      <c r="O52" s="78">
        <f>[1]Semanal!O52</f>
        <v>-3.7474499711884213</v>
      </c>
      <c r="P52" s="78">
        <f>[1]Semanal!P52</f>
        <v>9.0724280793800247</v>
      </c>
      <c r="Q52" s="79">
        <f>[1]Semanal!AQ52</f>
        <v>45.16</v>
      </c>
      <c r="R52" s="80">
        <f>[1]Semanal!AR52</f>
        <v>43.49</v>
      </c>
      <c r="S52" s="80">
        <f>[1]Semanal!AS52</f>
        <v>47.46</v>
      </c>
      <c r="T52" s="81">
        <f>[1]Semanal!AT52</f>
        <v>-1.6699999999999946</v>
      </c>
      <c r="U52" s="82">
        <f>[1]Semanal!AU52</f>
        <v>3.9699999999999989</v>
      </c>
    </row>
    <row r="53" spans="2:21" s="18" customFormat="1" ht="18" customHeight="1" x14ac:dyDescent="0.25">
      <c r="B53" s="75" t="s">
        <v>51</v>
      </c>
      <c r="C53" s="76">
        <f>[1]Semanal!C53</f>
        <v>1231</v>
      </c>
      <c r="D53" s="77">
        <f>[1]Semanal!D53</f>
        <v>1162</v>
      </c>
      <c r="E53" s="77">
        <f>[1]Semanal!E53</f>
        <v>1162</v>
      </c>
      <c r="F53" s="77">
        <f>[1]Semanal!F53</f>
        <v>-69</v>
      </c>
      <c r="G53" s="77">
        <f>[1]Semanal!G53</f>
        <v>0</v>
      </c>
      <c r="H53" s="78">
        <f>[1]Semanal!H53</f>
        <v>-5.6051990251827828</v>
      </c>
      <c r="I53" s="78">
        <f>[1]Semanal!I53</f>
        <v>0</v>
      </c>
      <c r="J53" s="76">
        <f>[1]Semanal!J53</f>
        <v>512.83459999999991</v>
      </c>
      <c r="K53" s="77">
        <f>[1]Semanal!K53</f>
        <v>429.01040000000006</v>
      </c>
      <c r="L53" s="77">
        <f>[1]Semanal!L53</f>
        <v>746.2364</v>
      </c>
      <c r="M53" s="77">
        <f>[1]Semanal!M53</f>
        <v>-83.824199999999848</v>
      </c>
      <c r="N53" s="77">
        <f>[1]Semanal!N53</f>
        <v>317.22599999999994</v>
      </c>
      <c r="O53" s="78">
        <f>[1]Semanal!O53</f>
        <v>-16.345269995433199</v>
      </c>
      <c r="P53" s="78">
        <f>[1]Semanal!P53</f>
        <v>73.943661971830949</v>
      </c>
      <c r="Q53" s="79">
        <f>[1]Semanal!AQ53</f>
        <v>41.66</v>
      </c>
      <c r="R53" s="80">
        <f>[1]Semanal!AR53</f>
        <v>36.92</v>
      </c>
      <c r="S53" s="80">
        <f>[1]Semanal!AS53</f>
        <v>64.22</v>
      </c>
      <c r="T53" s="81">
        <f>[1]Semanal!AT53</f>
        <v>-4.7399999999999949</v>
      </c>
      <c r="U53" s="82">
        <f>[1]Semanal!AU53</f>
        <v>27.299999999999997</v>
      </c>
    </row>
    <row r="54" spans="2:21" s="18" customFormat="1" ht="18" customHeight="1" x14ac:dyDescent="0.25">
      <c r="B54" s="75" t="s">
        <v>52</v>
      </c>
      <c r="C54" s="76">
        <f>[1]Semanal!C54</f>
        <v>1382</v>
      </c>
      <c r="D54" s="77">
        <f>[1]Semanal!D54</f>
        <v>1382</v>
      </c>
      <c r="E54" s="77">
        <f>[1]Semanal!E54</f>
        <v>1382</v>
      </c>
      <c r="F54" s="77">
        <f>[1]Semanal!F54</f>
        <v>0</v>
      </c>
      <c r="G54" s="77">
        <f>[1]Semanal!G54</f>
        <v>0</v>
      </c>
      <c r="H54" s="78">
        <f>[1]Semanal!H54</f>
        <v>0</v>
      </c>
      <c r="I54" s="78">
        <f>[1]Semanal!I54</f>
        <v>0</v>
      </c>
      <c r="J54" s="76">
        <f>[1]Semanal!J54</f>
        <v>300.4468</v>
      </c>
      <c r="K54" s="77">
        <f>[1]Semanal!K54</f>
        <v>284.69200000000001</v>
      </c>
      <c r="L54" s="77">
        <f>[1]Semanal!L54</f>
        <v>259.40140000000002</v>
      </c>
      <c r="M54" s="77">
        <f>[1]Semanal!M54</f>
        <v>-15.754799999999989</v>
      </c>
      <c r="N54" s="77">
        <f>[1]Semanal!N54</f>
        <v>-25.290599999999984</v>
      </c>
      <c r="O54" s="78">
        <f>[1]Semanal!O54</f>
        <v>-5.2437902483900567</v>
      </c>
      <c r="P54" s="78">
        <f>[1]Semanal!P54</f>
        <v>-8.8834951456310591</v>
      </c>
      <c r="Q54" s="79">
        <f>[1]Semanal!AQ54</f>
        <v>21.74</v>
      </c>
      <c r="R54" s="80">
        <f>[1]Semanal!AR54</f>
        <v>20.6</v>
      </c>
      <c r="S54" s="80">
        <f>[1]Semanal!AS54</f>
        <v>18.77</v>
      </c>
      <c r="T54" s="81">
        <f>[1]Semanal!AT54</f>
        <v>-1.139999999999997</v>
      </c>
      <c r="U54" s="82">
        <f>[1]Semanal!AU54</f>
        <v>-1.8300000000000018</v>
      </c>
    </row>
    <row r="55" spans="2:21" s="18" customFormat="1" ht="18" customHeight="1" x14ac:dyDescent="0.25">
      <c r="B55" s="75" t="s">
        <v>53</v>
      </c>
      <c r="C55" s="76">
        <f>[1]Semanal!C55</f>
        <v>2500</v>
      </c>
      <c r="D55" s="77">
        <f>[1]Semanal!D55</f>
        <v>2500</v>
      </c>
      <c r="E55" s="77" t="s">
        <v>14</v>
      </c>
      <c r="F55" s="77">
        <f>[1]Semanal!F55</f>
        <v>0</v>
      </c>
      <c r="G55" s="77" t="s">
        <v>15</v>
      </c>
      <c r="H55" s="78">
        <f>[1]Semanal!H55</f>
        <v>0</v>
      </c>
      <c r="I55" s="78" t="s">
        <v>15</v>
      </c>
      <c r="J55" s="76">
        <f>[1]Semanal!J55</f>
        <v>1332.0000000000002</v>
      </c>
      <c r="K55" s="77">
        <f>[1]Semanal!K55</f>
        <v>915.25</v>
      </c>
      <c r="L55" s="77">
        <f>[1]Semanal!L55</f>
        <v>617.12099999999998</v>
      </c>
      <c r="M55" s="77" t="s">
        <v>54</v>
      </c>
      <c r="N55" s="77">
        <f>[1]Semanal!N55</f>
        <v>-298.12900000000002</v>
      </c>
      <c r="O55" s="78">
        <f>[1]Semanal!O55</f>
        <v>-31.287537537537546</v>
      </c>
      <c r="P55" s="78" t="s">
        <v>15</v>
      </c>
      <c r="Q55" s="79">
        <f>[1]Semanal!AQ55</f>
        <v>53.28</v>
      </c>
      <c r="R55" s="80">
        <f>[1]Semanal!AR55</f>
        <v>36.61</v>
      </c>
      <c r="S55" s="80" t="s">
        <v>14</v>
      </c>
      <c r="T55" s="81">
        <f>[1]Semanal!AT55</f>
        <v>-16.670000000000002</v>
      </c>
      <c r="U55" s="82" t="s">
        <v>15</v>
      </c>
    </row>
    <row r="56" spans="2:21" s="18" customFormat="1" ht="18" customHeight="1" x14ac:dyDescent="0.25">
      <c r="B56" s="75" t="s">
        <v>55</v>
      </c>
      <c r="C56" s="76">
        <f>[1]Semanal!C56</f>
        <v>1928</v>
      </c>
      <c r="D56" s="77">
        <f>[1]Semanal!D56</f>
        <v>1933</v>
      </c>
      <c r="E56" s="77">
        <f>[1]Semanal!E56</f>
        <v>1935</v>
      </c>
      <c r="F56" s="77">
        <f>[1]Semanal!F56</f>
        <v>5</v>
      </c>
      <c r="G56" s="77">
        <f>[1]Semanal!G56</f>
        <v>2</v>
      </c>
      <c r="H56" s="78">
        <f>[1]Semanal!H56</f>
        <v>0.25933609958506132</v>
      </c>
      <c r="I56" s="78">
        <f>[1]Semanal!I56</f>
        <v>0.10346611484739476</v>
      </c>
      <c r="J56" s="76">
        <f>[1]Semanal!J56</f>
        <v>845.23520000000008</v>
      </c>
      <c r="K56" s="77">
        <f>[1]Semanal!K56</f>
        <v>878.54849999999999</v>
      </c>
      <c r="L56" s="77">
        <f>[1]Semanal!L56</f>
        <v>1028.0654999999999</v>
      </c>
      <c r="M56" s="77">
        <f>[1]Semanal!M56</f>
        <v>33.313299999999913</v>
      </c>
      <c r="N56" s="77">
        <f>[1]Semanal!N56</f>
        <v>149.51699999999994</v>
      </c>
      <c r="O56" s="78">
        <f>[1]Semanal!O56</f>
        <v>3.9413053313444468</v>
      </c>
      <c r="P56" s="78">
        <f>[1]Semanal!P56</f>
        <v>17.018639266927195</v>
      </c>
      <c r="Q56" s="79">
        <f>[1]Semanal!AQ56</f>
        <v>43.84</v>
      </c>
      <c r="R56" s="80">
        <f>[1]Semanal!AR56</f>
        <v>45.45</v>
      </c>
      <c r="S56" s="80">
        <f>[1]Semanal!AS56</f>
        <v>53.13</v>
      </c>
      <c r="T56" s="81">
        <f>[1]Semanal!AT56</f>
        <v>1.6099999999999994</v>
      </c>
      <c r="U56" s="82">
        <f>[1]Semanal!AU56</f>
        <v>7.68</v>
      </c>
    </row>
    <row r="57" spans="2:21" s="18" customFormat="1" ht="18" customHeight="1" x14ac:dyDescent="0.3">
      <c r="B57" s="75" t="s">
        <v>56</v>
      </c>
      <c r="C57" s="76">
        <f>[1]Semanal!C57</f>
        <v>369</v>
      </c>
      <c r="D57" s="77" t="s">
        <v>14</v>
      </c>
      <c r="E57" s="77" t="s">
        <v>14</v>
      </c>
      <c r="F57" s="77" t="s">
        <v>15</v>
      </c>
      <c r="G57" s="77" t="s">
        <v>15</v>
      </c>
      <c r="H57" s="78" t="s">
        <v>15</v>
      </c>
      <c r="I57" s="78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76">
        <f>[1]Semanal!C58</f>
        <v>3290</v>
      </c>
      <c r="D58" s="77">
        <f>[1]Semanal!D58</f>
        <v>3409</v>
      </c>
      <c r="E58" s="77">
        <f>[1]Semanal!E58</f>
        <v>3607</v>
      </c>
      <c r="F58" s="77">
        <f>[1]Semanal!F58</f>
        <v>119</v>
      </c>
      <c r="G58" s="77">
        <f>[1]Semanal!G58</f>
        <v>198</v>
      </c>
      <c r="H58" s="78">
        <f>[1]Semanal!H58</f>
        <v>3.6170212765957555</v>
      </c>
      <c r="I58" s="78">
        <f>[1]Semanal!I58</f>
        <v>5.8081548841302455</v>
      </c>
      <c r="J58" s="76">
        <f>[1]Semanal!J58</f>
        <v>779.072</v>
      </c>
      <c r="K58" s="77">
        <f>[1]Semanal!K58</f>
        <v>709.75379999999996</v>
      </c>
      <c r="L58" s="77">
        <f>[1]Semanal!L58</f>
        <v>963.06900000000007</v>
      </c>
      <c r="M58" s="77">
        <f>[1]Semanal!M58</f>
        <v>-69.318200000000047</v>
      </c>
      <c r="N58" s="77">
        <f>[1]Semanal!N58</f>
        <v>253.31520000000012</v>
      </c>
      <c r="O58" s="78">
        <f>[1]Semanal!O58</f>
        <v>-8.8975345025876997</v>
      </c>
      <c r="P58" s="78">
        <f>[1]Semanal!P58</f>
        <v>35.690573266391823</v>
      </c>
      <c r="Q58" s="79">
        <f>[1]Semanal!AQ58</f>
        <v>23.68</v>
      </c>
      <c r="R58" s="80">
        <f>[1]Semanal!AR58</f>
        <v>20.82</v>
      </c>
      <c r="S58" s="80">
        <f>[1]Semanal!AS58</f>
        <v>26.7</v>
      </c>
      <c r="T58" s="81">
        <f>[1]Semanal!AT58</f>
        <v>-2.8599999999999994</v>
      </c>
      <c r="U58" s="82">
        <f>[1]Semanal!AU58</f>
        <v>5.879999999999999</v>
      </c>
    </row>
    <row r="59" spans="2:21" s="18" customFormat="1" ht="18" customHeight="1" x14ac:dyDescent="0.25">
      <c r="B59" s="75" t="s">
        <v>58</v>
      </c>
      <c r="C59" s="76">
        <f>[1]Semanal!C59</f>
        <v>3094</v>
      </c>
      <c r="D59" s="77">
        <f>[1]Semanal!D59</f>
        <v>3094</v>
      </c>
      <c r="E59" s="77">
        <f>[1]Semanal!E59</f>
        <v>3094</v>
      </c>
      <c r="F59" s="77">
        <f>[1]Semanal!F59</f>
        <v>0</v>
      </c>
      <c r="G59" s="77">
        <f>[1]Semanal!G59</f>
        <v>0</v>
      </c>
      <c r="H59" s="78">
        <f>[1]Semanal!H59</f>
        <v>0</v>
      </c>
      <c r="I59" s="78">
        <f>[1]Semanal!I59</f>
        <v>0</v>
      </c>
      <c r="J59" s="76">
        <f>[1]Semanal!J59</f>
        <v>2089.9969999999998</v>
      </c>
      <c r="K59" s="77">
        <f>[1]Semanal!K59</f>
        <v>1402.2008000000001</v>
      </c>
      <c r="L59" s="77">
        <f>[1]Semanal!L59</f>
        <v>1845.5710000000001</v>
      </c>
      <c r="M59" s="77">
        <f>[1]Semanal!M59</f>
        <v>-687.79619999999977</v>
      </c>
      <c r="N59" s="77">
        <f>[1]Semanal!N59</f>
        <v>443.37020000000007</v>
      </c>
      <c r="O59" s="78">
        <f>[1]Semanal!O59</f>
        <v>-32.908956328645445</v>
      </c>
      <c r="P59" s="78">
        <f>[1]Semanal!P59</f>
        <v>31.619593998234773</v>
      </c>
      <c r="Q59" s="79">
        <f>[1]Semanal!AQ59</f>
        <v>67.55</v>
      </c>
      <c r="R59" s="80">
        <f>[1]Semanal!AR59</f>
        <v>45.32</v>
      </c>
      <c r="S59" s="80">
        <f>[1]Semanal!AS59</f>
        <v>59.65</v>
      </c>
      <c r="T59" s="81">
        <f>[1]Semanal!AT59</f>
        <v>-22.229999999999997</v>
      </c>
      <c r="U59" s="82">
        <f>[1]Semanal!AU59</f>
        <v>14.329999999999998</v>
      </c>
    </row>
    <row r="60" spans="2:21" s="18" customFormat="1" ht="18" customHeight="1" x14ac:dyDescent="0.25">
      <c r="B60" s="75" t="s">
        <v>59</v>
      </c>
      <c r="C60" s="76">
        <f>[1]Semanal!C60</f>
        <v>2522</v>
      </c>
      <c r="D60" s="77">
        <f>[1]Semanal!D60</f>
        <v>2616</v>
      </c>
      <c r="E60" s="77">
        <f>[1]Semanal!E60</f>
        <v>2780</v>
      </c>
      <c r="F60" s="77">
        <f>[1]Semanal!F60</f>
        <v>94</v>
      </c>
      <c r="G60" s="77">
        <f>[1]Semanal!G60</f>
        <v>164</v>
      </c>
      <c r="H60" s="78">
        <f>[1]Semanal!H60</f>
        <v>3.7272006344171382</v>
      </c>
      <c r="I60" s="78">
        <f>[1]Semanal!I60</f>
        <v>6.2691131498471053</v>
      </c>
      <c r="J60" s="76">
        <f>[1]Semanal!J60</f>
        <v>920.27779999999996</v>
      </c>
      <c r="K60" s="77">
        <f>[1]Semanal!K60</f>
        <v>810.1751999999999</v>
      </c>
      <c r="L60" s="77">
        <f>[1]Semanal!L60</f>
        <v>973.27799999999991</v>
      </c>
      <c r="M60" s="77">
        <f>[1]Semanal!M60</f>
        <v>-110.10260000000005</v>
      </c>
      <c r="N60" s="77">
        <f>[1]Semanal!N60</f>
        <v>163.1028</v>
      </c>
      <c r="O60" s="78">
        <f>[1]Semanal!O60</f>
        <v>-11.96406128671148</v>
      </c>
      <c r="P60" s="78">
        <f>[1]Semanal!P60</f>
        <v>20.131793715729639</v>
      </c>
      <c r="Q60" s="79">
        <f>[1]Semanal!AQ60</f>
        <v>36.49</v>
      </c>
      <c r="R60" s="80">
        <f>[1]Semanal!AR60</f>
        <v>30.97</v>
      </c>
      <c r="S60" s="80">
        <f>[1]Semanal!AS60</f>
        <v>35.01</v>
      </c>
      <c r="T60" s="81">
        <f>[1]Semanal!AT60</f>
        <v>-5.5200000000000031</v>
      </c>
      <c r="U60" s="82">
        <f>[1]Semanal!AU60</f>
        <v>4.0399999999999991</v>
      </c>
    </row>
    <row r="61" spans="2:21" s="18" customFormat="1" ht="18" customHeight="1" x14ac:dyDescent="0.25">
      <c r="B61" s="75" t="s">
        <v>60</v>
      </c>
      <c r="C61" s="76">
        <f>[1]Semanal!C61</f>
        <v>6171</v>
      </c>
      <c r="D61" s="77">
        <f>[1]Semanal!D61</f>
        <v>6765</v>
      </c>
      <c r="E61" s="77">
        <f>[1]Semanal!E61</f>
        <v>6596</v>
      </c>
      <c r="F61" s="77">
        <f>[1]Semanal!F61</f>
        <v>594</v>
      </c>
      <c r="G61" s="77">
        <f>[1]Semanal!G61</f>
        <v>-169</v>
      </c>
      <c r="H61" s="78">
        <f>[1]Semanal!H61</f>
        <v>9.625668449197855</v>
      </c>
      <c r="I61" s="78">
        <f>[1]Semanal!I61</f>
        <v>-2.4981522542498191</v>
      </c>
      <c r="J61" s="76">
        <f>[1]Semanal!J61</f>
        <v>2319.0617999999999</v>
      </c>
      <c r="K61" s="77">
        <f>[1]Semanal!K61</f>
        <v>2233.1264999999999</v>
      </c>
      <c r="L61" s="77">
        <f>[1]Semanal!L61</f>
        <v>2366.6448</v>
      </c>
      <c r="M61" s="77">
        <f>[1]Semanal!M61</f>
        <v>-85.935300000000097</v>
      </c>
      <c r="N61" s="77">
        <f>[1]Semanal!N61</f>
        <v>133.51830000000018</v>
      </c>
      <c r="O61" s="78">
        <f>[1]Semanal!O61</f>
        <v>-3.7056062930276412</v>
      </c>
      <c r="P61" s="78">
        <f>[1]Semanal!P61</f>
        <v>5.9789850686918111</v>
      </c>
      <c r="Q61" s="79">
        <f>[1]Semanal!AQ61</f>
        <v>37.58</v>
      </c>
      <c r="R61" s="80">
        <f>[1]Semanal!AR61</f>
        <v>33.01</v>
      </c>
      <c r="S61" s="80">
        <f>[1]Semanal!AS61</f>
        <v>35.880000000000003</v>
      </c>
      <c r="T61" s="81">
        <f>[1]Semanal!AT61</f>
        <v>-4.57</v>
      </c>
      <c r="U61" s="82">
        <f>[1]Semanal!AU61</f>
        <v>2.8700000000000045</v>
      </c>
    </row>
    <row r="62" spans="2:21" s="18" customFormat="1" ht="18" customHeight="1" x14ac:dyDescent="0.25">
      <c r="B62" s="75" t="s">
        <v>61</v>
      </c>
      <c r="C62" s="76">
        <f>[1]Semanal!C62</f>
        <v>1342</v>
      </c>
      <c r="D62" s="77" t="s">
        <v>14</v>
      </c>
      <c r="E62" s="77" t="s">
        <v>14</v>
      </c>
      <c r="F62" s="77" t="s">
        <v>15</v>
      </c>
      <c r="G62" s="77" t="s">
        <v>15</v>
      </c>
      <c r="H62" s="78" t="s">
        <v>15</v>
      </c>
      <c r="I62" s="78" t="s">
        <v>15</v>
      </c>
      <c r="J62" s="76">
        <f>[1]Semanal!J62</f>
        <v>861.16140000000007</v>
      </c>
      <c r="K62" s="77" t="s">
        <v>14</v>
      </c>
      <c r="L62" s="77" t="s">
        <v>14</v>
      </c>
      <c r="M62" s="77" t="s">
        <v>15</v>
      </c>
      <c r="N62" s="77" t="s">
        <v>15</v>
      </c>
      <c r="O62" s="78" t="s">
        <v>15</v>
      </c>
      <c r="P62" s="78" t="s">
        <v>15</v>
      </c>
      <c r="Q62" s="79">
        <f>[1]Semanal!AQ62</f>
        <v>64.17</v>
      </c>
      <c r="R62" s="80" t="s">
        <v>14</v>
      </c>
      <c r="S62" s="80" t="s">
        <v>14</v>
      </c>
      <c r="T62" s="81" t="s">
        <v>15</v>
      </c>
      <c r="U62" s="82" t="s">
        <v>15</v>
      </c>
    </row>
    <row r="63" spans="2:21" s="18" customFormat="1" ht="18" customHeight="1" x14ac:dyDescent="0.25">
      <c r="B63" s="75" t="s">
        <v>62</v>
      </c>
      <c r="C63" s="76">
        <f>[1]Semanal!C63</f>
        <v>7939</v>
      </c>
      <c r="D63" s="77">
        <f>[1]Semanal!D63</f>
        <v>8321</v>
      </c>
      <c r="E63" s="77">
        <f>[1]Semanal!E63</f>
        <v>8449</v>
      </c>
      <c r="F63" s="77">
        <f>[1]Semanal!F63</f>
        <v>382</v>
      </c>
      <c r="G63" s="77">
        <f>[1]Semanal!G63</f>
        <v>128</v>
      </c>
      <c r="H63" s="78">
        <f>[1]Semanal!H63</f>
        <v>4.8116891296132946</v>
      </c>
      <c r="I63" s="78">
        <f>[1]Semanal!I63</f>
        <v>1.5382766494411726</v>
      </c>
      <c r="J63" s="76">
        <f>[1]Semanal!J63</f>
        <v>3841.6821</v>
      </c>
      <c r="K63" s="77">
        <f>[1]Semanal!K63</f>
        <v>4131.3765000000003</v>
      </c>
      <c r="L63" s="77">
        <f>[1]Semanal!L63</f>
        <v>4330.9573999999993</v>
      </c>
      <c r="M63" s="77">
        <f>[1]Semanal!M63</f>
        <v>289.69440000000031</v>
      </c>
      <c r="N63" s="77">
        <f>[1]Semanal!N63</f>
        <v>199.58089999999902</v>
      </c>
      <c r="O63" s="78">
        <f>[1]Semanal!O63</f>
        <v>7.5408217665902111</v>
      </c>
      <c r="P63" s="78">
        <f>[1]Semanal!P63</f>
        <v>4.8308572215579826</v>
      </c>
      <c r="Q63" s="79">
        <f>[1]Semanal!AQ63</f>
        <v>48.39</v>
      </c>
      <c r="R63" s="80">
        <f>[1]Semanal!AR63</f>
        <v>49.65</v>
      </c>
      <c r="S63" s="80">
        <f>[1]Semanal!AS63</f>
        <v>51.26</v>
      </c>
      <c r="T63" s="81">
        <f>[1]Semanal!AT63</f>
        <v>1.259999999999998</v>
      </c>
      <c r="U63" s="82">
        <f>[1]Semanal!AU63</f>
        <v>1.6099999999999994</v>
      </c>
    </row>
    <row r="64" spans="2:21" s="18" customFormat="1" ht="18" customHeight="1" x14ac:dyDescent="0.25">
      <c r="B64" s="75" t="s">
        <v>63</v>
      </c>
      <c r="C64" s="76">
        <f>[1]Semanal!C64</f>
        <v>4370</v>
      </c>
      <c r="D64" s="77">
        <f>[1]Semanal!D64</f>
        <v>4495</v>
      </c>
      <c r="E64" s="77">
        <f>[1]Semanal!E64</f>
        <v>4486</v>
      </c>
      <c r="F64" s="77">
        <f>[1]Semanal!F64</f>
        <v>125</v>
      </c>
      <c r="G64" s="77">
        <f>[1]Semanal!G64</f>
        <v>-9</v>
      </c>
      <c r="H64" s="78">
        <f>[1]Semanal!H64</f>
        <v>2.8604118993134975</v>
      </c>
      <c r="I64" s="78">
        <f>[1]Semanal!I64</f>
        <v>-0.2002224694104604</v>
      </c>
      <c r="J64" s="76">
        <f>[1]Semanal!J64</f>
        <v>2291.1909999999998</v>
      </c>
      <c r="K64" s="77">
        <f>[1]Semanal!K64</f>
        <v>2037.134</v>
      </c>
      <c r="L64" s="77">
        <f>[1]Semanal!L64</f>
        <v>2526.0666000000001</v>
      </c>
      <c r="M64" s="77">
        <f>[1]Semanal!M64</f>
        <v>-254.05699999999979</v>
      </c>
      <c r="N64" s="77">
        <f>[1]Semanal!N64</f>
        <v>488.93260000000009</v>
      </c>
      <c r="O64" s="78">
        <f>[1]Semanal!O64</f>
        <v>-11.088425190217654</v>
      </c>
      <c r="P64" s="78">
        <f>[1]Semanal!P64</f>
        <v>24.001003370421394</v>
      </c>
      <c r="Q64" s="79">
        <f>[1]Semanal!AQ64</f>
        <v>52.43</v>
      </c>
      <c r="R64" s="80">
        <f>[1]Semanal!AR64</f>
        <v>45.32</v>
      </c>
      <c r="S64" s="80">
        <f>[1]Semanal!AS64</f>
        <v>56.31</v>
      </c>
      <c r="T64" s="81">
        <f>[1]Semanal!AT64</f>
        <v>-7.1099999999999994</v>
      </c>
      <c r="U64" s="82">
        <f>[1]Semanal!AU64</f>
        <v>10.990000000000002</v>
      </c>
    </row>
    <row r="65" spans="2:21" s="18" customFormat="1" ht="18" customHeight="1" x14ac:dyDescent="0.25">
      <c r="B65" s="75" t="s">
        <v>64</v>
      </c>
      <c r="C65" s="76">
        <f>[1]Semanal!C65</f>
        <v>6045</v>
      </c>
      <c r="D65" s="77">
        <f>[1]Semanal!D65</f>
        <v>6034</v>
      </c>
      <c r="E65" s="77">
        <f>[1]Semanal!E65</f>
        <v>5875</v>
      </c>
      <c r="F65" s="77">
        <f>[1]Semanal!F65</f>
        <v>-11</v>
      </c>
      <c r="G65" s="77">
        <f>[1]Semanal!G65</f>
        <v>-159</v>
      </c>
      <c r="H65" s="78">
        <f>[1]Semanal!H65</f>
        <v>-0.18196856906533831</v>
      </c>
      <c r="I65" s="78">
        <f>[1]Semanal!I65</f>
        <v>-2.6350679482930017</v>
      </c>
      <c r="J65" s="76">
        <f>[1]Semanal!J65</f>
        <v>2619.2984999999999</v>
      </c>
      <c r="K65" s="77">
        <f>[1]Semanal!K65</f>
        <v>2566.8636000000001</v>
      </c>
      <c r="L65" s="77">
        <f>[1]Semanal!L65</f>
        <v>3134.3125</v>
      </c>
      <c r="M65" s="77">
        <f>[1]Semanal!M65</f>
        <v>-52.434899999999743</v>
      </c>
      <c r="N65" s="77">
        <f>[1]Semanal!N65</f>
        <v>567.44889999999987</v>
      </c>
      <c r="O65" s="78">
        <f>[1]Semanal!O65</f>
        <v>-2.0018680574207082</v>
      </c>
      <c r="P65" s="78">
        <f>[1]Semanal!P65</f>
        <v>22.106702514305777</v>
      </c>
      <c r="Q65" s="79">
        <f>[1]Semanal!AQ65</f>
        <v>43.33</v>
      </c>
      <c r="R65" s="80">
        <f>[1]Semanal!AR65</f>
        <v>42.54</v>
      </c>
      <c r="S65" s="80">
        <f>[1]Semanal!AS65</f>
        <v>53.35</v>
      </c>
      <c r="T65" s="81">
        <f>[1]Semanal!AT65</f>
        <v>-0.78999999999999915</v>
      </c>
      <c r="U65" s="82">
        <f>[1]Semanal!AU65</f>
        <v>10.810000000000002</v>
      </c>
    </row>
    <row r="66" spans="2:21" s="18" customFormat="1" ht="18" customHeight="1" x14ac:dyDescent="0.25">
      <c r="B66" s="75" t="s">
        <v>65</v>
      </c>
      <c r="C66" s="76">
        <f>[1]Semanal!C66</f>
        <v>1564</v>
      </c>
      <c r="D66" s="77">
        <f>[1]Semanal!D66</f>
        <v>1690</v>
      </c>
      <c r="E66" s="77">
        <f>[1]Semanal!E66</f>
        <v>1677</v>
      </c>
      <c r="F66" s="77">
        <f>[1]Semanal!F66</f>
        <v>126</v>
      </c>
      <c r="G66" s="77">
        <f>[1]Semanal!G66</f>
        <v>-13</v>
      </c>
      <c r="H66" s="78">
        <f>[1]Semanal!H66</f>
        <v>8.0562659846547433</v>
      </c>
      <c r="I66" s="78">
        <f>[1]Semanal!I66</f>
        <v>-0.7692307692307665</v>
      </c>
      <c r="J66" s="76">
        <f>[1]Semanal!J66</f>
        <v>829.702</v>
      </c>
      <c r="K66" s="77">
        <f>[1]Semanal!K66</f>
        <v>945.72399999999993</v>
      </c>
      <c r="L66" s="77">
        <f>[1]Semanal!L66</f>
        <v>1017.2681999999999</v>
      </c>
      <c r="M66" s="77">
        <f>[1]Semanal!M66</f>
        <v>116.02199999999993</v>
      </c>
      <c r="N66" s="77">
        <f>[1]Semanal!N66</f>
        <v>71.544199999999933</v>
      </c>
      <c r="O66" s="78">
        <f>[1]Semanal!O66</f>
        <v>13.983574825660284</v>
      </c>
      <c r="P66" s="78">
        <f>[1]Semanal!P66</f>
        <v>7.5650189695936509</v>
      </c>
      <c r="Q66" s="79">
        <f>[1]Semanal!AQ66</f>
        <v>53.05</v>
      </c>
      <c r="R66" s="80">
        <f>[1]Semanal!AR66</f>
        <v>55.96</v>
      </c>
      <c r="S66" s="80">
        <f>[1]Semanal!AS66</f>
        <v>60.66</v>
      </c>
      <c r="T66" s="81">
        <f>[1]Semanal!AT66</f>
        <v>2.9100000000000037</v>
      </c>
      <c r="U66" s="82">
        <f>[1]Semanal!AU66</f>
        <v>4.6999999999999957</v>
      </c>
    </row>
    <row r="67" spans="2:21" s="18" customFormat="1" ht="18" customHeight="1" x14ac:dyDescent="0.25">
      <c r="B67" s="75" t="s">
        <v>66</v>
      </c>
      <c r="C67" s="76">
        <f>[1]Semanal!C67</f>
        <v>2065</v>
      </c>
      <c r="D67" s="77">
        <f>[1]Semanal!D67</f>
        <v>2069</v>
      </c>
      <c r="E67" s="77">
        <f>[1]Semanal!E67</f>
        <v>2075</v>
      </c>
      <c r="F67" s="77">
        <f>[1]Semanal!F67</f>
        <v>4</v>
      </c>
      <c r="G67" s="77">
        <f>[1]Semanal!G67</f>
        <v>6</v>
      </c>
      <c r="H67" s="78">
        <f>[1]Semanal!H67</f>
        <v>0.19370460048426796</v>
      </c>
      <c r="I67" s="78">
        <f>[1]Semanal!I67</f>
        <v>0.28999516674721448</v>
      </c>
      <c r="J67" s="76">
        <f>[1]Semanal!J67</f>
        <v>492.50250000000005</v>
      </c>
      <c r="K67" s="77">
        <f>[1]Semanal!K67</f>
        <v>502.97389999999996</v>
      </c>
      <c r="L67" s="77">
        <f>[1]Semanal!L67</f>
        <v>610.67250000000001</v>
      </c>
      <c r="M67" s="77">
        <f>[1]Semanal!M67</f>
        <v>10.471399999999903</v>
      </c>
      <c r="N67" s="77">
        <f>[1]Semanal!N67</f>
        <v>107.69860000000006</v>
      </c>
      <c r="O67" s="78">
        <f>[1]Semanal!O67</f>
        <v>2.1261617961329859</v>
      </c>
      <c r="P67" s="78">
        <f>[1]Semanal!P67</f>
        <v>21.412363544112335</v>
      </c>
      <c r="Q67" s="79">
        <f>[1]Semanal!AQ67</f>
        <v>23.85</v>
      </c>
      <c r="R67" s="80">
        <f>[1]Semanal!AR67</f>
        <v>24.31</v>
      </c>
      <c r="S67" s="80">
        <f>[1]Semanal!AS67</f>
        <v>29.43</v>
      </c>
      <c r="T67" s="81">
        <f>[1]Semanal!AT67</f>
        <v>0.4599999999999973</v>
      </c>
      <c r="U67" s="82">
        <f>[1]Semanal!AU67</f>
        <v>5.120000000000001</v>
      </c>
    </row>
    <row r="68" spans="2:21" s="18" customFormat="1" ht="18" customHeight="1" x14ac:dyDescent="0.25">
      <c r="B68" s="75" t="s">
        <v>67</v>
      </c>
      <c r="C68" s="76">
        <f>[1]Semanal!C68</f>
        <v>10149</v>
      </c>
      <c r="D68" s="77">
        <f>[1]Semanal!D68</f>
        <v>10506</v>
      </c>
      <c r="E68" s="77">
        <f>[1]Semanal!E68</f>
        <v>10583</v>
      </c>
      <c r="F68" s="77">
        <f>[1]Semanal!F68</f>
        <v>357</v>
      </c>
      <c r="G68" s="77">
        <f>[1]Semanal!G68</f>
        <v>77</v>
      </c>
      <c r="H68" s="78">
        <f>[1]Semanal!H68</f>
        <v>3.5175879396984966</v>
      </c>
      <c r="I68" s="78">
        <f>[1]Semanal!I68</f>
        <v>0.73291452503332355</v>
      </c>
      <c r="J68" s="76">
        <f>[1]Semanal!J68</f>
        <v>5635.7397000000001</v>
      </c>
      <c r="K68" s="77">
        <f>[1]Semanal!K68</f>
        <v>5476.7777999999998</v>
      </c>
      <c r="L68" s="77">
        <f>[1]Semanal!L68</f>
        <v>7617.6433999999999</v>
      </c>
      <c r="M68" s="77">
        <f>[1]Semanal!M68</f>
        <v>-158.96190000000024</v>
      </c>
      <c r="N68" s="77">
        <f>[1]Semanal!N68</f>
        <v>2140.8656000000001</v>
      </c>
      <c r="O68" s="78">
        <f>[1]Semanal!O68</f>
        <v>-2.8206040105081542</v>
      </c>
      <c r="P68" s="78">
        <f>[1]Semanal!P68</f>
        <v>39.089875072163792</v>
      </c>
      <c r="Q68" s="79">
        <f>[1]Semanal!AQ68</f>
        <v>55.53</v>
      </c>
      <c r="R68" s="80">
        <f>[1]Semanal!AR68</f>
        <v>52.13</v>
      </c>
      <c r="S68" s="80">
        <f>[1]Semanal!AS68</f>
        <v>71.98</v>
      </c>
      <c r="T68" s="81">
        <f>[1]Semanal!AT68</f>
        <v>-3.3999999999999986</v>
      </c>
      <c r="U68" s="82">
        <f>[1]Semanal!AU68</f>
        <v>19.850000000000001</v>
      </c>
    </row>
    <row r="69" spans="2:21" s="18" customFormat="1" ht="18" customHeight="1" x14ac:dyDescent="0.25">
      <c r="B69" s="75" t="s">
        <v>68</v>
      </c>
      <c r="C69" s="76">
        <f>[1]Semanal!C69</f>
        <v>7377</v>
      </c>
      <c r="D69" s="77">
        <f>[1]Semanal!D69</f>
        <v>7422</v>
      </c>
      <c r="E69" s="77">
        <f>[1]Semanal!E69</f>
        <v>7427</v>
      </c>
      <c r="F69" s="77">
        <f>[1]Semanal!F69</f>
        <v>45</v>
      </c>
      <c r="G69" s="77">
        <f>[1]Semanal!G69</f>
        <v>5</v>
      </c>
      <c r="H69" s="78">
        <f>[1]Semanal!H69</f>
        <v>0.61000406669378116</v>
      </c>
      <c r="I69" s="78">
        <f>[1]Semanal!I69</f>
        <v>6.736728644569645E-2</v>
      </c>
      <c r="J69" s="76">
        <f>[1]Semanal!J69</f>
        <v>4500.7076999999999</v>
      </c>
      <c r="K69" s="77">
        <f>[1]Semanal!K69</f>
        <v>3639.7487999999998</v>
      </c>
      <c r="L69" s="77">
        <f>[1]Semanal!L69</f>
        <v>4767.3913000000002</v>
      </c>
      <c r="M69" s="77">
        <f>[1]Semanal!M69</f>
        <v>-860.95890000000009</v>
      </c>
      <c r="N69" s="77">
        <f>[1]Semanal!N69</f>
        <v>1127.6425000000004</v>
      </c>
      <c r="O69" s="78">
        <f>[1]Semanal!O69</f>
        <v>-19.129411581205336</v>
      </c>
      <c r="P69" s="78">
        <f>[1]Semanal!P69</f>
        <v>30.981327612498987</v>
      </c>
      <c r="Q69" s="79">
        <f>[1]Semanal!AQ69</f>
        <v>61.01</v>
      </c>
      <c r="R69" s="80">
        <f>[1]Semanal!AR69</f>
        <v>49.04</v>
      </c>
      <c r="S69" s="80">
        <f>[1]Semanal!AS69</f>
        <v>64.19</v>
      </c>
      <c r="T69" s="81">
        <f>[1]Semanal!AT69</f>
        <v>-11.969999999999999</v>
      </c>
      <c r="U69" s="82">
        <f>[1]Semanal!AU69</f>
        <v>15.149999999999999</v>
      </c>
    </row>
    <row r="70" spans="2:21" s="18" customFormat="1" ht="18" customHeight="1" x14ac:dyDescent="0.25">
      <c r="B70" s="75" t="s">
        <v>69</v>
      </c>
      <c r="C70" s="76">
        <f>[1]Semanal!C70</f>
        <v>1031</v>
      </c>
      <c r="D70" s="77">
        <f>[1]Semanal!D70</f>
        <v>1031</v>
      </c>
      <c r="E70" s="77">
        <f>[1]Semanal!E70</f>
        <v>1030</v>
      </c>
      <c r="F70" s="77">
        <f>[1]Semanal!F70</f>
        <v>0</v>
      </c>
      <c r="G70" s="77">
        <f>[1]Semanal!G70</f>
        <v>-1</v>
      </c>
      <c r="H70" s="78">
        <f>[1]Semanal!H70</f>
        <v>0</v>
      </c>
      <c r="I70" s="78">
        <f>[1]Semanal!I70</f>
        <v>-9.6993210475271319E-2</v>
      </c>
      <c r="J70" s="76">
        <f>[1]Semanal!J70</f>
        <v>321.67200000000003</v>
      </c>
      <c r="K70" s="77">
        <f>[1]Semanal!K70</f>
        <v>332.90989999999994</v>
      </c>
      <c r="L70" s="77">
        <f>[1]Semanal!L70</f>
        <v>238.95999999999998</v>
      </c>
      <c r="M70" s="77">
        <f>[1]Semanal!M70</f>
        <v>11.237899999999911</v>
      </c>
      <c r="N70" s="77">
        <f>[1]Semanal!N70</f>
        <v>-93.949899999999957</v>
      </c>
      <c r="O70" s="78">
        <f>[1]Semanal!O70</f>
        <v>3.493589743589709</v>
      </c>
      <c r="P70" s="78">
        <f>[1]Semanal!P70</f>
        <v>-28.220818906256607</v>
      </c>
      <c r="Q70" s="79">
        <f>[1]Semanal!AQ70</f>
        <v>31.2</v>
      </c>
      <c r="R70" s="80">
        <f>[1]Semanal!AR70</f>
        <v>32.29</v>
      </c>
      <c r="S70" s="80">
        <f>[1]Semanal!AS70</f>
        <v>23.2</v>
      </c>
      <c r="T70" s="81">
        <f>[1]Semanal!AT70</f>
        <v>1.0899999999999999</v>
      </c>
      <c r="U70" s="82">
        <f>[1]Semanal!AU70</f>
        <v>-9.09</v>
      </c>
    </row>
    <row r="71" spans="2:21" s="18" customFormat="1" ht="18" customHeight="1" x14ac:dyDescent="0.25">
      <c r="B71" s="75" t="s">
        <v>70</v>
      </c>
      <c r="C71" s="76">
        <f>[1]Semanal!C71</f>
        <v>3285</v>
      </c>
      <c r="D71" s="77">
        <f>[1]Semanal!D71</f>
        <v>3286</v>
      </c>
      <c r="E71" s="77">
        <f>[1]Semanal!E71</f>
        <v>3284</v>
      </c>
      <c r="F71" s="77">
        <f>[1]Semanal!F71</f>
        <v>1</v>
      </c>
      <c r="G71" s="77">
        <f>[1]Semanal!G71</f>
        <v>-2</v>
      </c>
      <c r="H71" s="78">
        <f>[1]Semanal!H71</f>
        <v>3.0441400304415112E-2</v>
      </c>
      <c r="I71" s="78">
        <f>[1]Semanal!I71</f>
        <v>-6.0864272671945496E-2</v>
      </c>
      <c r="J71" s="76">
        <f>[1]Semanal!J71</f>
        <v>714.48749999999995</v>
      </c>
      <c r="K71" s="77">
        <f>[1]Semanal!K71</f>
        <v>584.57939999999996</v>
      </c>
      <c r="L71" s="77">
        <f>[1]Semanal!L71</f>
        <v>570.10239999999999</v>
      </c>
      <c r="M71" s="77">
        <f>[1]Semanal!M71</f>
        <v>-129.90809999999999</v>
      </c>
      <c r="N71" s="77">
        <f>[1]Semanal!N71</f>
        <v>-14.476999999999975</v>
      </c>
      <c r="O71" s="78">
        <f>[1]Semanal!O71</f>
        <v>-18.181997585682041</v>
      </c>
      <c r="P71" s="78">
        <f>[1]Semanal!P71</f>
        <v>-2.4764813813144881</v>
      </c>
      <c r="Q71" s="79">
        <f>[1]Semanal!AQ71</f>
        <v>21.75</v>
      </c>
      <c r="R71" s="80">
        <f>[1]Semanal!AR71</f>
        <v>17.79</v>
      </c>
      <c r="S71" s="80">
        <f>[1]Semanal!AS71</f>
        <v>17.36</v>
      </c>
      <c r="T71" s="81">
        <f>[1]Semanal!AT71</f>
        <v>-3.9600000000000009</v>
      </c>
      <c r="U71" s="82">
        <f>[1]Semanal!AU71</f>
        <v>-0.42999999999999972</v>
      </c>
    </row>
    <row r="72" spans="2:21" s="18" customFormat="1" ht="18" customHeight="1" x14ac:dyDescent="0.25">
      <c r="B72" s="75" t="s">
        <v>71</v>
      </c>
      <c r="C72" s="76">
        <f>[1]Semanal!C72</f>
        <v>3676</v>
      </c>
      <c r="D72" s="77">
        <f>[1]Semanal!D72</f>
        <v>3676</v>
      </c>
      <c r="E72" s="77">
        <f>[1]Semanal!E72</f>
        <v>3676</v>
      </c>
      <c r="F72" s="77">
        <f>[1]Semanal!F72</f>
        <v>0</v>
      </c>
      <c r="G72" s="77">
        <f>[1]Semanal!G72</f>
        <v>0</v>
      </c>
      <c r="H72" s="78">
        <f>[1]Semanal!H72</f>
        <v>0</v>
      </c>
      <c r="I72" s="78">
        <f>[1]Semanal!I72</f>
        <v>0</v>
      </c>
      <c r="J72" s="76">
        <f>[1]Semanal!J72</f>
        <v>1081.1116000000002</v>
      </c>
      <c r="K72" s="77">
        <f>[1]Semanal!K72</f>
        <v>1322.2571999999998</v>
      </c>
      <c r="L72" s="77">
        <f>[1]Semanal!L72</f>
        <v>1212.7124000000001</v>
      </c>
      <c r="M72" s="77">
        <f>[1]Semanal!M72</f>
        <v>241.1455999999996</v>
      </c>
      <c r="N72" s="77">
        <f>[1]Semanal!N72</f>
        <v>-109.54479999999967</v>
      </c>
      <c r="O72" s="78">
        <f>[1]Semanal!O72</f>
        <v>22.305338320299171</v>
      </c>
      <c r="P72" s="78">
        <f>[1]Semanal!P72</f>
        <v>-8.2846816791770639</v>
      </c>
      <c r="Q72" s="79">
        <f>[1]Semanal!AQ72</f>
        <v>29.41</v>
      </c>
      <c r="R72" s="80">
        <f>[1]Semanal!AR72</f>
        <v>35.97</v>
      </c>
      <c r="S72" s="80">
        <f>[1]Semanal!AS72</f>
        <v>32.99</v>
      </c>
      <c r="T72" s="81">
        <f>[1]Semanal!AT72</f>
        <v>6.5599999999999987</v>
      </c>
      <c r="U72" s="82">
        <f>[1]Semanal!AU72</f>
        <v>-2.9799999999999969</v>
      </c>
    </row>
    <row r="73" spans="2:21" s="18" customFormat="1" ht="18" customHeight="1" x14ac:dyDescent="0.25">
      <c r="B73" s="75" t="s">
        <v>72</v>
      </c>
      <c r="C73" s="76">
        <f>[1]Semanal!C73</f>
        <v>827</v>
      </c>
      <c r="D73" s="77">
        <f>[1]Semanal!D73</f>
        <v>194</v>
      </c>
      <c r="E73" s="77" t="s">
        <v>14</v>
      </c>
      <c r="F73" s="77">
        <f>[1]Semanal!F73</f>
        <v>-633</v>
      </c>
      <c r="G73" s="77" t="s">
        <v>15</v>
      </c>
      <c r="H73" s="78">
        <f>[1]Semanal!H73</f>
        <v>-76.541717049576789</v>
      </c>
      <c r="I73" s="78" t="s">
        <v>15</v>
      </c>
      <c r="J73" s="76">
        <f>[1]Semanal!J73</f>
        <v>411.4325</v>
      </c>
      <c r="K73" s="77">
        <f>[1]Semanal!K73</f>
        <v>79.28779999999999</v>
      </c>
      <c r="L73" s="77" t="s">
        <v>14</v>
      </c>
      <c r="M73" s="77">
        <f>[1]Semanal!M73</f>
        <v>-332.1447</v>
      </c>
      <c r="N73" s="77" t="s">
        <v>15</v>
      </c>
      <c r="O73" s="78">
        <f>[1]Semanal!O73</f>
        <v>-80.72884373499906</v>
      </c>
      <c r="P73" s="78" t="s">
        <v>15</v>
      </c>
      <c r="Q73" s="79">
        <f>[1]Semanal!AQ73</f>
        <v>49.75</v>
      </c>
      <c r="R73" s="80">
        <f>[1]Semanal!AR73</f>
        <v>40.869999999999997</v>
      </c>
      <c r="S73" s="80" t="s">
        <v>14</v>
      </c>
      <c r="T73" s="81">
        <f>[1]Semanal!AT73</f>
        <v>-8.8800000000000026</v>
      </c>
      <c r="U73" s="82" t="s">
        <v>15</v>
      </c>
    </row>
    <row r="74" spans="2:21" s="18" customFormat="1" ht="18" customHeight="1" x14ac:dyDescent="0.25">
      <c r="B74" s="75" t="s">
        <v>73</v>
      </c>
      <c r="C74" s="76">
        <f>[1]Semanal!C74</f>
        <v>6011</v>
      </c>
      <c r="D74" s="77">
        <f>[1]Semanal!D74</f>
        <v>6215</v>
      </c>
      <c r="E74" s="77">
        <f>[1]Semanal!E74</f>
        <v>6135</v>
      </c>
      <c r="F74" s="77">
        <f>[1]Semanal!F74</f>
        <v>204</v>
      </c>
      <c r="G74" s="77">
        <f>[1]Semanal!G74</f>
        <v>-80</v>
      </c>
      <c r="H74" s="78">
        <f>[1]Semanal!H74</f>
        <v>3.3937780735318501</v>
      </c>
      <c r="I74" s="78">
        <f>[1]Semanal!I74</f>
        <v>-1.2872083668543866</v>
      </c>
      <c r="J74" s="76">
        <f>[1]Semanal!J74</f>
        <v>3343.9193</v>
      </c>
      <c r="K74" s="77">
        <f>[1]Semanal!K74</f>
        <v>3280.8985000000002</v>
      </c>
      <c r="L74" s="77">
        <f>[1]Semanal!L74</f>
        <v>3041.1195000000002</v>
      </c>
      <c r="M74" s="77">
        <f>[1]Semanal!M74</f>
        <v>-63.020799999999781</v>
      </c>
      <c r="N74" s="77">
        <f>[1]Semanal!N74</f>
        <v>-239.779</v>
      </c>
      <c r="O74" s="78">
        <f>[1]Semanal!O74</f>
        <v>-1.8846387829993372</v>
      </c>
      <c r="P74" s="78">
        <f>[1]Semanal!P74</f>
        <v>-7.3083333727026245</v>
      </c>
      <c r="Q74" s="79">
        <f>[1]Semanal!AQ74</f>
        <v>55.63</v>
      </c>
      <c r="R74" s="80">
        <f>[1]Semanal!AR74</f>
        <v>52.79</v>
      </c>
      <c r="S74" s="80">
        <f>[1]Semanal!AS74</f>
        <v>49.57</v>
      </c>
      <c r="T74" s="81">
        <f>[1]Semanal!AT74</f>
        <v>-2.8400000000000034</v>
      </c>
      <c r="U74" s="82">
        <f>[1]Semanal!AU74</f>
        <v>-3.2199999999999989</v>
      </c>
    </row>
    <row r="75" spans="2:21" s="18" customFormat="1" ht="18" customHeight="1" x14ac:dyDescent="0.25">
      <c r="B75" s="75" t="s">
        <v>74</v>
      </c>
      <c r="C75" s="76">
        <f>[1]Semanal!C75</f>
        <v>2793</v>
      </c>
      <c r="D75" s="77">
        <f>[1]Semanal!D75</f>
        <v>3017</v>
      </c>
      <c r="E75" s="77">
        <f>[1]Semanal!E75</f>
        <v>3100</v>
      </c>
      <c r="F75" s="77">
        <f>[1]Semanal!F75</f>
        <v>224</v>
      </c>
      <c r="G75" s="77">
        <f>[1]Semanal!G75</f>
        <v>83</v>
      </c>
      <c r="H75" s="78">
        <f>[1]Semanal!H75</f>
        <v>8.0200501253132828</v>
      </c>
      <c r="I75" s="78">
        <f>[1]Semanal!I75</f>
        <v>2.7510772290354701</v>
      </c>
      <c r="J75" s="76">
        <f>[1]Semanal!J75</f>
        <v>817.79039999999998</v>
      </c>
      <c r="K75" s="77">
        <f>[1]Semanal!K75</f>
        <v>1160.9415999999999</v>
      </c>
      <c r="L75" s="77">
        <f>[1]Semanal!L75</f>
        <v>1170.8700000000001</v>
      </c>
      <c r="M75" s="77">
        <f>[1]Semanal!M75</f>
        <v>343.1511999999999</v>
      </c>
      <c r="N75" s="77">
        <f>[1]Semanal!N75</f>
        <v>9.9284000000002379</v>
      </c>
      <c r="O75" s="78">
        <f>[1]Semanal!O75</f>
        <v>41.960776257583831</v>
      </c>
      <c r="P75" s="78">
        <f>[1]Semanal!P75</f>
        <v>0.85520236332303767</v>
      </c>
      <c r="Q75" s="79">
        <f>[1]Semanal!AQ75</f>
        <v>29.28</v>
      </c>
      <c r="R75" s="80">
        <f>[1]Semanal!AR75</f>
        <v>38.479999999999997</v>
      </c>
      <c r="S75" s="80">
        <f>[1]Semanal!AS75</f>
        <v>37.770000000000003</v>
      </c>
      <c r="T75" s="81">
        <f>[1]Semanal!AT75</f>
        <v>9.1999999999999957</v>
      </c>
      <c r="U75" s="82">
        <f>[1]Semanal!AU75</f>
        <v>-0.70999999999999375</v>
      </c>
    </row>
    <row r="76" spans="2:21" s="18" customFormat="1" ht="18" customHeight="1" x14ac:dyDescent="0.25">
      <c r="B76" s="75" t="s">
        <v>75</v>
      </c>
      <c r="C76" s="76">
        <f>[1]Semanal!C76</f>
        <v>884</v>
      </c>
      <c r="D76" s="77">
        <f>[1]Semanal!D76</f>
        <v>901</v>
      </c>
      <c r="E76" s="77">
        <f>[1]Semanal!E76</f>
        <v>887</v>
      </c>
      <c r="F76" s="77">
        <f>[1]Semanal!F76</f>
        <v>17</v>
      </c>
      <c r="G76" s="77">
        <f>[1]Semanal!G76</f>
        <v>-14</v>
      </c>
      <c r="H76" s="78">
        <f>[1]Semanal!H76</f>
        <v>1.9230769230769162</v>
      </c>
      <c r="I76" s="78">
        <f>[1]Semanal!I76</f>
        <v>-1.5538290788013276</v>
      </c>
      <c r="J76" s="76">
        <f>[1]Semanal!J76</f>
        <v>223.74039999999999</v>
      </c>
      <c r="K76" s="77">
        <f>[1]Semanal!K76</f>
        <v>129.29349999999999</v>
      </c>
      <c r="L76" s="77">
        <f>[1]Semanal!L76</f>
        <v>130.6551</v>
      </c>
      <c r="M76" s="77">
        <f>[1]Semanal!M76</f>
        <v>-94.446899999999999</v>
      </c>
      <c r="N76" s="77">
        <f>[1]Semanal!N76</f>
        <v>1.3616000000000099</v>
      </c>
      <c r="O76" s="78">
        <f>[1]Semanal!O76</f>
        <v>-42.212716165699185</v>
      </c>
      <c r="P76" s="78">
        <f>[1]Semanal!P76</f>
        <v>1.053107851516133</v>
      </c>
      <c r="Q76" s="79">
        <f>[1]Semanal!AQ76</f>
        <v>25.31</v>
      </c>
      <c r="R76" s="80">
        <f>[1]Semanal!AR76</f>
        <v>14.35</v>
      </c>
      <c r="S76" s="80">
        <f>[1]Semanal!AS76</f>
        <v>14.73</v>
      </c>
      <c r="T76" s="81">
        <f>[1]Semanal!AT76</f>
        <v>-10.959999999999999</v>
      </c>
      <c r="U76" s="82">
        <f>[1]Semanal!AU76</f>
        <v>0.38000000000000078</v>
      </c>
    </row>
    <row r="77" spans="2:21" s="18" customFormat="1" ht="18" customHeight="1" x14ac:dyDescent="0.25">
      <c r="B77" s="75" t="s">
        <v>76</v>
      </c>
      <c r="C77" s="76">
        <f>[1]Semanal!C77</f>
        <v>560</v>
      </c>
      <c r="D77" s="77">
        <f>[1]Semanal!D77</f>
        <v>571</v>
      </c>
      <c r="E77" s="77" t="s">
        <v>14</v>
      </c>
      <c r="F77" s="77">
        <f>[1]Semanal!F77</f>
        <v>11</v>
      </c>
      <c r="G77" s="77" t="s">
        <v>15</v>
      </c>
      <c r="H77" s="78">
        <f>[1]Semanal!H77</f>
        <v>1.9642857142857073</v>
      </c>
      <c r="I77" s="78" t="s">
        <v>15</v>
      </c>
      <c r="J77" s="76">
        <f>[1]Semanal!J77</f>
        <v>204.56800000000001</v>
      </c>
      <c r="K77" s="77">
        <f>[1]Semanal!K77</f>
        <v>131.15869999999998</v>
      </c>
      <c r="L77" s="77" t="s">
        <v>14</v>
      </c>
      <c r="M77" s="77">
        <f>[1]Semanal!M77</f>
        <v>-73.40930000000003</v>
      </c>
      <c r="N77" s="77" t="s">
        <v>15</v>
      </c>
      <c r="O77" s="78">
        <f>[1]Semanal!O77</f>
        <v>-35.885035782722632</v>
      </c>
      <c r="P77" s="78" t="s">
        <v>15</v>
      </c>
      <c r="Q77" s="79">
        <f>[1]Semanal!AQ77</f>
        <v>36.53</v>
      </c>
      <c r="R77" s="80">
        <f>[1]Semanal!AR77</f>
        <v>22.97</v>
      </c>
      <c r="S77" s="80" t="s">
        <v>14</v>
      </c>
      <c r="T77" s="81">
        <f>[1]Semanal!AT77</f>
        <v>-13.560000000000002</v>
      </c>
      <c r="U77" s="82" t="s">
        <v>15</v>
      </c>
    </row>
    <row r="78" spans="2:21" s="18" customFormat="1" ht="18" customHeight="1" x14ac:dyDescent="0.25">
      <c r="B78" s="75" t="s">
        <v>77</v>
      </c>
      <c r="C78" s="76">
        <f>[1]Semanal!C78</f>
        <v>684</v>
      </c>
      <c r="D78" s="77">
        <f>[1]Semanal!D78</f>
        <v>677</v>
      </c>
      <c r="E78" s="77">
        <f>[1]Semanal!E78</f>
        <v>678</v>
      </c>
      <c r="F78" s="77">
        <f>[1]Semanal!F78</f>
        <v>-7</v>
      </c>
      <c r="G78" s="77">
        <f>[1]Semanal!G78</f>
        <v>1</v>
      </c>
      <c r="H78" s="78">
        <f>[1]Semanal!H78</f>
        <v>-1.0233918128654929</v>
      </c>
      <c r="I78" s="78">
        <f>[1]Semanal!I78</f>
        <v>0.1477104874446189</v>
      </c>
      <c r="J78" s="76">
        <f>[1]Semanal!J78</f>
        <v>218.05919999999998</v>
      </c>
      <c r="K78" s="77">
        <f>[1]Semanal!K78</f>
        <v>163.834</v>
      </c>
      <c r="L78" s="77">
        <f>[1]Semanal!L78</f>
        <v>368.69640000000004</v>
      </c>
      <c r="M78" s="77">
        <f>[1]Semanal!M78</f>
        <v>-54.225199999999973</v>
      </c>
      <c r="N78" s="77">
        <f>[1]Semanal!N78</f>
        <v>204.86240000000004</v>
      </c>
      <c r="O78" s="78">
        <f>[1]Semanal!O78</f>
        <v>-24.867192028586725</v>
      </c>
      <c r="P78" s="78">
        <f>[1]Semanal!P78</f>
        <v>125.04266513666273</v>
      </c>
      <c r="Q78" s="79">
        <f>[1]Semanal!AQ78</f>
        <v>31.88</v>
      </c>
      <c r="R78" s="80">
        <f>[1]Semanal!AR78</f>
        <v>24.2</v>
      </c>
      <c r="S78" s="80">
        <f>[1]Semanal!AS78</f>
        <v>54.38</v>
      </c>
      <c r="T78" s="81">
        <f>[1]Semanal!AT78</f>
        <v>-7.68</v>
      </c>
      <c r="U78" s="82">
        <f>[1]Semanal!AU78</f>
        <v>30.180000000000003</v>
      </c>
    </row>
    <row r="79" spans="2:21" s="18" customFormat="1" ht="18" customHeight="1" x14ac:dyDescent="0.25">
      <c r="B79" s="75" t="s">
        <v>78</v>
      </c>
      <c r="C79" s="76">
        <f>[1]Semanal!C79</f>
        <v>3631</v>
      </c>
      <c r="D79" s="77">
        <f>[1]Semanal!D79</f>
        <v>3631</v>
      </c>
      <c r="E79" s="77">
        <f>[1]Semanal!E79</f>
        <v>3461</v>
      </c>
      <c r="F79" s="77">
        <f>[1]Semanal!F79</f>
        <v>0</v>
      </c>
      <c r="G79" s="77">
        <f>[1]Semanal!G79</f>
        <v>-170</v>
      </c>
      <c r="H79" s="78">
        <f>[1]Semanal!H79</f>
        <v>0</v>
      </c>
      <c r="I79" s="78">
        <f>[1]Semanal!I79</f>
        <v>-4.6819058110713296</v>
      </c>
      <c r="J79" s="76">
        <f>[1]Semanal!J79</f>
        <v>2115.4205999999999</v>
      </c>
      <c r="K79" s="77">
        <f>[1]Semanal!K79</f>
        <v>1816.5892999999999</v>
      </c>
      <c r="L79" s="77">
        <f>[1]Semanal!L79</f>
        <v>2102.2114000000001</v>
      </c>
      <c r="M79" s="77">
        <f>[1]Semanal!M79</f>
        <v>-298.83130000000006</v>
      </c>
      <c r="N79" s="77">
        <f>[1]Semanal!N79</f>
        <v>285.62210000000027</v>
      </c>
      <c r="O79" s="78">
        <f>[1]Semanal!O79</f>
        <v>-14.126330243734985</v>
      </c>
      <c r="P79" s="78">
        <f>[1]Semanal!P79</f>
        <v>15.722987028493463</v>
      </c>
      <c r="Q79" s="79">
        <f>[1]Semanal!AQ79</f>
        <v>58.26</v>
      </c>
      <c r="R79" s="80">
        <f>[1]Semanal!AR79</f>
        <v>50.03</v>
      </c>
      <c r="S79" s="80">
        <f>[1]Semanal!AS79</f>
        <v>60.74</v>
      </c>
      <c r="T79" s="81">
        <f>[1]Semanal!AT79</f>
        <v>-8.2299999999999969</v>
      </c>
      <c r="U79" s="82">
        <f>[1]Semanal!AU79</f>
        <v>10.71</v>
      </c>
    </row>
    <row r="80" spans="2:21" s="18" customFormat="1" ht="18" customHeight="1" x14ac:dyDescent="0.25">
      <c r="B80" s="75" t="s">
        <v>79</v>
      </c>
      <c r="C80" s="76">
        <f>[1]Semanal!C80</f>
        <v>4175</v>
      </c>
      <c r="D80" s="77">
        <f>[1]Semanal!D80</f>
        <v>4183</v>
      </c>
      <c r="E80" s="77">
        <f>[1]Semanal!E80</f>
        <v>4180</v>
      </c>
      <c r="F80" s="77">
        <f>[1]Semanal!F80</f>
        <v>8</v>
      </c>
      <c r="G80" s="77">
        <f>[1]Semanal!G80</f>
        <v>-3</v>
      </c>
      <c r="H80" s="78">
        <f>[1]Semanal!H80</f>
        <v>0.19161676646706205</v>
      </c>
      <c r="I80" s="78">
        <f>[1]Semanal!I80</f>
        <v>-7.17188620607212E-2</v>
      </c>
      <c r="J80" s="76">
        <f>[1]Semanal!J80</f>
        <v>1635.3475000000001</v>
      </c>
      <c r="K80" s="77">
        <f>[1]Semanal!K80</f>
        <v>1780.2848000000001</v>
      </c>
      <c r="L80" s="77">
        <f>[1]Semanal!L80</f>
        <v>1877.2379999999998</v>
      </c>
      <c r="M80" s="77">
        <f>[1]Semanal!M80</f>
        <v>144.93730000000005</v>
      </c>
      <c r="N80" s="77">
        <f>[1]Semanal!N80</f>
        <v>96.953199999999697</v>
      </c>
      <c r="O80" s="78">
        <f>[1]Semanal!O80</f>
        <v>8.862782986490636</v>
      </c>
      <c r="P80" s="78">
        <f>[1]Semanal!P80</f>
        <v>5.4459376387418379</v>
      </c>
      <c r="Q80" s="79">
        <f>[1]Semanal!AQ80</f>
        <v>39.17</v>
      </c>
      <c r="R80" s="80">
        <f>[1]Semanal!AR80</f>
        <v>42.56</v>
      </c>
      <c r="S80" s="80">
        <f>[1]Semanal!AS80</f>
        <v>44.91</v>
      </c>
      <c r="T80" s="81">
        <f>[1]Semanal!AT80</f>
        <v>3.3900000000000006</v>
      </c>
      <c r="U80" s="82">
        <f>[1]Semanal!AU80</f>
        <v>2.3499999999999943</v>
      </c>
    </row>
    <row r="81" spans="1:21" s="18" customFormat="1" ht="18" customHeight="1" x14ac:dyDescent="0.25">
      <c r="B81" s="75" t="s">
        <v>80</v>
      </c>
      <c r="C81" s="76">
        <f>[1]Semanal!C81</f>
        <v>1206</v>
      </c>
      <c r="D81" s="77">
        <f>[1]Semanal!D81</f>
        <v>1291</v>
      </c>
      <c r="E81" s="77">
        <f>[1]Semanal!E81</f>
        <v>1291</v>
      </c>
      <c r="F81" s="77">
        <f>[1]Semanal!F81</f>
        <v>85</v>
      </c>
      <c r="G81" s="77">
        <f>[1]Semanal!G81</f>
        <v>0</v>
      </c>
      <c r="H81" s="78">
        <f>[1]Semanal!H81</f>
        <v>7.0480928689883982</v>
      </c>
      <c r="I81" s="78">
        <f>[1]Semanal!I81</f>
        <v>0</v>
      </c>
      <c r="J81" s="76">
        <f>[1]Semanal!J81</f>
        <v>269.66159999999996</v>
      </c>
      <c r="K81" s="77">
        <f>[1]Semanal!K81</f>
        <v>133.10210000000001</v>
      </c>
      <c r="L81" s="77">
        <f>[1]Semanal!L81</f>
        <v>254.71430000000001</v>
      </c>
      <c r="M81" s="77">
        <f>[1]Semanal!M81</f>
        <v>-136.55949999999996</v>
      </c>
      <c r="N81" s="77">
        <f>[1]Semanal!N81</f>
        <v>121.6122</v>
      </c>
      <c r="O81" s="78">
        <f>[1]Semanal!O81</f>
        <v>-50.641062724540674</v>
      </c>
      <c r="P81" s="78">
        <f>[1]Semanal!P81</f>
        <v>91.367604267701253</v>
      </c>
      <c r="Q81" s="79">
        <f>[1]Semanal!AQ81</f>
        <v>22.36</v>
      </c>
      <c r="R81" s="80">
        <f>[1]Semanal!AR81</f>
        <v>10.31</v>
      </c>
      <c r="S81" s="80">
        <f>[1]Semanal!AS81</f>
        <v>19.73</v>
      </c>
      <c r="T81" s="81">
        <f>[1]Semanal!AT81</f>
        <v>-12.049999999999999</v>
      </c>
      <c r="U81" s="82">
        <f>[1]Semanal!AU81</f>
        <v>9.42</v>
      </c>
    </row>
    <row r="82" spans="1:21" s="18" customFormat="1" ht="18" customHeight="1" x14ac:dyDescent="0.25">
      <c r="B82" s="75" t="s">
        <v>81</v>
      </c>
      <c r="C82" s="76">
        <f>[1]Semanal!C82</f>
        <v>5189</v>
      </c>
      <c r="D82" s="77">
        <f>[1]Semanal!D82</f>
        <v>5213</v>
      </c>
      <c r="E82" s="77">
        <f>[1]Semanal!E82</f>
        <v>5222</v>
      </c>
      <c r="F82" s="77">
        <f>[1]Semanal!F82</f>
        <v>24</v>
      </c>
      <c r="G82" s="77">
        <f>[1]Semanal!G82</f>
        <v>9</v>
      </c>
      <c r="H82" s="78">
        <f>[1]Semanal!H82</f>
        <v>0.46251686259395353</v>
      </c>
      <c r="I82" s="78">
        <f>[1]Semanal!I82</f>
        <v>0.17264530980241055</v>
      </c>
      <c r="J82" s="76">
        <f>[1]Semanal!J82</f>
        <v>2645.3521999999994</v>
      </c>
      <c r="K82" s="77">
        <f>[1]Semanal!K82</f>
        <v>3099.6498000000001</v>
      </c>
      <c r="L82" s="77">
        <f>[1]Semanal!L82</f>
        <v>2892.9879999999998</v>
      </c>
      <c r="M82" s="77">
        <f>[1]Semanal!M82</f>
        <v>454.29760000000078</v>
      </c>
      <c r="N82" s="77">
        <f>[1]Semanal!N82</f>
        <v>-206.66180000000031</v>
      </c>
      <c r="O82" s="78">
        <f>[1]Semanal!O82</f>
        <v>17.173425905253794</v>
      </c>
      <c r="P82" s="78">
        <f>[1]Semanal!P82</f>
        <v>-6.6672628630498938</v>
      </c>
      <c r="Q82" s="79">
        <f>[1]Semanal!AQ82</f>
        <v>50.98</v>
      </c>
      <c r="R82" s="80">
        <f>[1]Semanal!AR82</f>
        <v>59.46</v>
      </c>
      <c r="S82" s="80">
        <f>[1]Semanal!AS82</f>
        <v>55.4</v>
      </c>
      <c r="T82" s="81">
        <f>[1]Semanal!AT82</f>
        <v>8.480000000000004</v>
      </c>
      <c r="U82" s="82">
        <f>[1]Semanal!AU82</f>
        <v>-4.0600000000000023</v>
      </c>
    </row>
    <row r="83" spans="1:21" s="18" customFormat="1" ht="18" customHeight="1" x14ac:dyDescent="0.25">
      <c r="B83" s="75" t="s">
        <v>82</v>
      </c>
      <c r="C83" s="76">
        <f>[1]Semanal!C83</f>
        <v>3117</v>
      </c>
      <c r="D83" s="77">
        <f>[1]Semanal!D83</f>
        <v>3131</v>
      </c>
      <c r="E83" s="77">
        <f>[1]Semanal!E83</f>
        <v>3196</v>
      </c>
      <c r="F83" s="77">
        <f>[1]Semanal!F83</f>
        <v>14</v>
      </c>
      <c r="G83" s="77">
        <f>[1]Semanal!G83</f>
        <v>65</v>
      </c>
      <c r="H83" s="78">
        <f>[1]Semanal!H83</f>
        <v>0.44914982354828936</v>
      </c>
      <c r="I83" s="78">
        <f>[1]Semanal!I83</f>
        <v>2.0760140530182047</v>
      </c>
      <c r="J83" s="76">
        <f>[1]Semanal!J83</f>
        <v>1456.2624000000001</v>
      </c>
      <c r="K83" s="77">
        <f>[1]Semanal!K83</f>
        <v>1280.8920999999998</v>
      </c>
      <c r="L83" s="77">
        <f>[1]Semanal!L83</f>
        <v>1615.2583999999999</v>
      </c>
      <c r="M83" s="77">
        <f>[1]Semanal!M83</f>
        <v>-175.37030000000027</v>
      </c>
      <c r="N83" s="77">
        <f>[1]Semanal!N83</f>
        <v>334.36630000000014</v>
      </c>
      <c r="O83" s="78">
        <f>[1]Semanal!O83</f>
        <v>-12.042493166066793</v>
      </c>
      <c r="P83" s="78">
        <f>[1]Semanal!P83</f>
        <v>26.10417380199317</v>
      </c>
      <c r="Q83" s="79">
        <f>[1]Semanal!AQ83</f>
        <v>46.72</v>
      </c>
      <c r="R83" s="80">
        <f>[1]Semanal!AR83</f>
        <v>40.909999999999997</v>
      </c>
      <c r="S83" s="80">
        <f>[1]Semanal!AS83</f>
        <v>50.54</v>
      </c>
      <c r="T83" s="81">
        <f>[1]Semanal!AT83</f>
        <v>-5.8100000000000023</v>
      </c>
      <c r="U83" s="82">
        <f>[1]Semanal!AU83</f>
        <v>9.6300000000000026</v>
      </c>
    </row>
    <row r="84" spans="1:21" s="18" customFormat="1" ht="18" customHeight="1" x14ac:dyDescent="0.25">
      <c r="B84" s="75" t="s">
        <v>83</v>
      </c>
      <c r="C84" s="76">
        <f>[1]Semanal!C84</f>
        <v>2985</v>
      </c>
      <c r="D84" s="77">
        <f>[1]Semanal!D84</f>
        <v>3171</v>
      </c>
      <c r="E84" s="77">
        <f>[1]Semanal!E84</f>
        <v>3094</v>
      </c>
      <c r="F84" s="77">
        <f>[1]Semanal!F84</f>
        <v>186</v>
      </c>
      <c r="G84" s="77">
        <f>[1]Semanal!G84</f>
        <v>-77</v>
      </c>
      <c r="H84" s="78">
        <f>[1]Semanal!H84</f>
        <v>6.2311557788944816</v>
      </c>
      <c r="I84" s="78">
        <f>[1]Semanal!I84</f>
        <v>-2.4282560706401779</v>
      </c>
      <c r="J84" s="76">
        <f>[1]Semanal!J84</f>
        <v>915.49950000000013</v>
      </c>
      <c r="K84" s="77">
        <f>[1]Semanal!K84</f>
        <v>653.54309999999998</v>
      </c>
      <c r="L84" s="77">
        <f>[1]Semanal!L84</f>
        <v>947.38280000000009</v>
      </c>
      <c r="M84" s="77">
        <f>[1]Semanal!M84</f>
        <v>-261.95640000000014</v>
      </c>
      <c r="N84" s="77">
        <f>[1]Semanal!N84</f>
        <v>293.83970000000011</v>
      </c>
      <c r="O84" s="78">
        <f>[1]Semanal!O84</f>
        <v>-28.613494600488597</v>
      </c>
      <c r="P84" s="78">
        <f>[1]Semanal!P84</f>
        <v>44.961028584036789</v>
      </c>
      <c r="Q84" s="79">
        <f>[1]Semanal!AQ84</f>
        <v>30.67</v>
      </c>
      <c r="R84" s="80">
        <f>[1]Semanal!AR84</f>
        <v>20.61</v>
      </c>
      <c r="S84" s="80">
        <f>[1]Semanal!AS84</f>
        <v>30.62</v>
      </c>
      <c r="T84" s="81">
        <f>[1]Semanal!AT84</f>
        <v>-10.060000000000002</v>
      </c>
      <c r="U84" s="82">
        <f>[1]Semanal!AU84</f>
        <v>10.010000000000002</v>
      </c>
    </row>
    <row r="85" spans="1:21" s="42" customFormat="1" ht="18" customHeight="1" x14ac:dyDescent="0.25">
      <c r="B85" s="33" t="s">
        <v>84</v>
      </c>
      <c r="C85" s="84">
        <f>[1]Semanal!C85</f>
        <v>15425</v>
      </c>
      <c r="D85" s="85">
        <f>[1]Semanal!D85</f>
        <v>15585</v>
      </c>
      <c r="E85" s="85">
        <f>[1]Semanal!E85</f>
        <v>15825</v>
      </c>
      <c r="F85" s="85">
        <f>[1]Semanal!F85</f>
        <v>160</v>
      </c>
      <c r="G85" s="85">
        <f>[1]Semanal!G85</f>
        <v>240</v>
      </c>
      <c r="H85" s="86">
        <f>[1]Semanal!H85</f>
        <v>1.0372771474878473</v>
      </c>
      <c r="I85" s="86">
        <f>[1]Semanal!I85</f>
        <v>1.5399422521655382</v>
      </c>
      <c r="J85" s="84">
        <f>[1]Semanal!J85</f>
        <v>10186.672399999999</v>
      </c>
      <c r="K85" s="85">
        <f>[1]Semanal!K85</f>
        <v>10188.808099999998</v>
      </c>
      <c r="L85" s="85">
        <f>[1]Semanal!L85</f>
        <v>10690.4692</v>
      </c>
      <c r="M85" s="85">
        <f>[1]Semanal!M85</f>
        <v>2.1356999999989057</v>
      </c>
      <c r="N85" s="85">
        <f>[1]Semanal!N85</f>
        <v>501.66110000000117</v>
      </c>
      <c r="O85" s="86">
        <f>[1]Semanal!O85</f>
        <v>2.0965629561220389E-2</v>
      </c>
      <c r="P85" s="86">
        <f>[1]Semanal!P85</f>
        <v>4.9236485276427988</v>
      </c>
      <c r="Q85" s="87">
        <f>[1]Semanal!AQ85</f>
        <v>66.040015559157212</v>
      </c>
      <c r="R85" s="88">
        <f>[1]Semanal!AR85</f>
        <v>65.375733718318884</v>
      </c>
      <c r="S85" s="88">
        <f>[1]Semanal!AS85</f>
        <v>67.554307740916258</v>
      </c>
      <c r="T85" s="89">
        <f>[1]Semanal!AT85</f>
        <v>-0.66428184083832775</v>
      </c>
      <c r="U85" s="90">
        <f>[1]Semanal!AU85</f>
        <v>2.178574022597374</v>
      </c>
    </row>
    <row r="86" spans="1:21" s="18" customFormat="1" ht="18" customHeight="1" x14ac:dyDescent="0.25">
      <c r="B86" s="75" t="s">
        <v>85</v>
      </c>
      <c r="C86" s="76">
        <f>[1]Semanal!C86</f>
        <v>4542</v>
      </c>
      <c r="D86" s="77">
        <f>[1]Semanal!D86</f>
        <v>4541</v>
      </c>
      <c r="E86" s="77">
        <f>[1]Semanal!E86</f>
        <v>4541</v>
      </c>
      <c r="F86" s="77">
        <f>[1]Semanal!F86</f>
        <v>-1</v>
      </c>
      <c r="G86" s="77">
        <f>[1]Semanal!G86</f>
        <v>0</v>
      </c>
      <c r="H86" s="78">
        <f>[1]Semanal!H86</f>
        <v>-2.2016732716867438E-2</v>
      </c>
      <c r="I86" s="78">
        <f>[1]Semanal!I86</f>
        <v>0</v>
      </c>
      <c r="J86" s="76">
        <f>[1]Semanal!J86</f>
        <v>3337.0074</v>
      </c>
      <c r="K86" s="77">
        <f>[1]Semanal!K86</f>
        <v>3121.0293000000001</v>
      </c>
      <c r="L86" s="77">
        <f>[1]Semanal!L86</f>
        <v>3420.7352999999998</v>
      </c>
      <c r="M86" s="77">
        <f>[1]Semanal!M86</f>
        <v>-215.97809999999981</v>
      </c>
      <c r="N86" s="77">
        <f>[1]Semanal!N86</f>
        <v>299.70599999999968</v>
      </c>
      <c r="O86" s="78">
        <f>[1]Semanal!O86</f>
        <v>-6.4722092015738308</v>
      </c>
      <c r="P86" s="78">
        <f>[1]Semanal!P86</f>
        <v>9.6027935399388689</v>
      </c>
      <c r="Q86" s="79">
        <f>[1]Semanal!AQ86</f>
        <v>73.47</v>
      </c>
      <c r="R86" s="80">
        <f>[1]Semanal!AR86</f>
        <v>68.73</v>
      </c>
      <c r="S86" s="80">
        <f>[1]Semanal!AS86</f>
        <v>75.33</v>
      </c>
      <c r="T86" s="81">
        <f>[1]Semanal!AT86</f>
        <v>-4.7399999999999949</v>
      </c>
      <c r="U86" s="82">
        <f>[1]Semanal!AU86</f>
        <v>6.5999999999999943</v>
      </c>
    </row>
    <row r="87" spans="1:21" s="18" customFormat="1" ht="18" customHeight="1" x14ac:dyDescent="0.25">
      <c r="B87" s="75" t="s">
        <v>86</v>
      </c>
      <c r="C87" s="76">
        <f>[1]Semanal!C87</f>
        <v>2784</v>
      </c>
      <c r="D87" s="77">
        <f>[1]Semanal!D87</f>
        <v>2839</v>
      </c>
      <c r="E87" s="77">
        <f>[1]Semanal!E87</f>
        <v>2839</v>
      </c>
      <c r="F87" s="77">
        <f>[1]Semanal!F87</f>
        <v>55</v>
      </c>
      <c r="G87" s="77">
        <f>[1]Semanal!G87</f>
        <v>0</v>
      </c>
      <c r="H87" s="78">
        <f>[1]Semanal!H87</f>
        <v>1.9755747126436685</v>
      </c>
      <c r="I87" s="78">
        <f>[1]Semanal!I87</f>
        <v>0</v>
      </c>
      <c r="J87" s="76">
        <f>[1]Semanal!J87</f>
        <v>1882.8191999999997</v>
      </c>
      <c r="K87" s="77">
        <f>[1]Semanal!K87</f>
        <v>1607.4417999999998</v>
      </c>
      <c r="L87" s="77">
        <f>[1]Semanal!L87</f>
        <v>1566.5601999999999</v>
      </c>
      <c r="M87" s="77">
        <f>[1]Semanal!M87</f>
        <v>-275.37739999999985</v>
      </c>
      <c r="N87" s="77">
        <f>[1]Semanal!N87</f>
        <v>-40.881599999999935</v>
      </c>
      <c r="O87" s="78">
        <f>[1]Semanal!O87</f>
        <v>-14.625801563952601</v>
      </c>
      <c r="P87" s="78">
        <f>[1]Semanal!P87</f>
        <v>-2.5432709290003519</v>
      </c>
      <c r="Q87" s="79">
        <f>[1]Semanal!AQ87</f>
        <v>67.63</v>
      </c>
      <c r="R87" s="80">
        <f>[1]Semanal!AR87</f>
        <v>56.62</v>
      </c>
      <c r="S87" s="80">
        <f>[1]Semanal!AS87</f>
        <v>55.18</v>
      </c>
      <c r="T87" s="81">
        <f>[1]Semanal!AT87</f>
        <v>-11.009999999999998</v>
      </c>
      <c r="U87" s="82">
        <f>[1]Semanal!AU87</f>
        <v>-1.4399999999999977</v>
      </c>
    </row>
    <row r="88" spans="1:21" s="18" customFormat="1" ht="18" customHeight="1" x14ac:dyDescent="0.25">
      <c r="B88" s="75" t="s">
        <v>87</v>
      </c>
      <c r="C88" s="76">
        <f>[1]Semanal!C88</f>
        <v>1145</v>
      </c>
      <c r="D88" s="77">
        <f>[1]Semanal!D88</f>
        <v>1258</v>
      </c>
      <c r="E88" s="77">
        <f>[1]Semanal!E88</f>
        <v>1258</v>
      </c>
      <c r="F88" s="77">
        <f>[1]Semanal!F88</f>
        <v>113</v>
      </c>
      <c r="G88" s="77">
        <f>[1]Semanal!G88</f>
        <v>0</v>
      </c>
      <c r="H88" s="78">
        <f>[1]Semanal!H88</f>
        <v>9.8689956331877724</v>
      </c>
      <c r="I88" s="78">
        <f>[1]Semanal!I88</f>
        <v>0</v>
      </c>
      <c r="J88" s="76">
        <f>[1]Semanal!J88</f>
        <v>590.59100000000001</v>
      </c>
      <c r="K88" s="77">
        <f>[1]Semanal!K88</f>
        <v>811.66160000000002</v>
      </c>
      <c r="L88" s="77">
        <f>[1]Semanal!L88</f>
        <v>677.68459999999993</v>
      </c>
      <c r="M88" s="77">
        <f>[1]Semanal!M88</f>
        <v>221.07060000000001</v>
      </c>
      <c r="N88" s="77">
        <f>[1]Semanal!N88</f>
        <v>-133.97700000000009</v>
      </c>
      <c r="O88" s="78">
        <f>[1]Semanal!O88</f>
        <v>37.432097678427212</v>
      </c>
      <c r="P88" s="78">
        <f>[1]Semanal!P88</f>
        <v>-16.506509609423446</v>
      </c>
      <c r="Q88" s="79">
        <f>[1]Semanal!AQ88</f>
        <v>51.58</v>
      </c>
      <c r="R88" s="80">
        <f>[1]Semanal!AR88</f>
        <v>64.52</v>
      </c>
      <c r="S88" s="80">
        <f>[1]Semanal!AS88</f>
        <v>53.87</v>
      </c>
      <c r="T88" s="81">
        <f>[1]Semanal!AT88</f>
        <v>12.939999999999998</v>
      </c>
      <c r="U88" s="82">
        <f>[1]Semanal!AU88</f>
        <v>-10.649999999999999</v>
      </c>
    </row>
    <row r="89" spans="1:21" s="18" customFormat="1" ht="18" customHeight="1" x14ac:dyDescent="0.25">
      <c r="B89" s="75" t="s">
        <v>88</v>
      </c>
      <c r="C89" s="76">
        <f>[1]Semanal!C89</f>
        <v>600</v>
      </c>
      <c r="D89" s="77">
        <f>[1]Semanal!D89</f>
        <v>601</v>
      </c>
      <c r="E89" s="77">
        <f>[1]Semanal!E89</f>
        <v>678</v>
      </c>
      <c r="F89" s="77">
        <f>[1]Semanal!F89</f>
        <v>1</v>
      </c>
      <c r="G89" s="77">
        <f>[1]Semanal!G89</f>
        <v>77</v>
      </c>
      <c r="H89" s="78">
        <f>[1]Semanal!H89</f>
        <v>0.16666666666667052</v>
      </c>
      <c r="I89" s="78">
        <f>[1]Semanal!I89</f>
        <v>12.81198003327788</v>
      </c>
      <c r="J89" s="76">
        <f>[1]Semanal!J89</f>
        <v>333.84000000000003</v>
      </c>
      <c r="K89" s="77">
        <f>[1]Semanal!K89</f>
        <v>431.75840000000005</v>
      </c>
      <c r="L89" s="77">
        <f>[1]Semanal!L89</f>
        <v>484.15979999999996</v>
      </c>
      <c r="M89" s="77">
        <f>[1]Semanal!M89</f>
        <v>97.91840000000002</v>
      </c>
      <c r="N89" s="77">
        <f>[1]Semanal!N89</f>
        <v>52.40139999999991</v>
      </c>
      <c r="O89" s="78">
        <f>[1]Semanal!O89</f>
        <v>29.330936975796785</v>
      </c>
      <c r="P89" s="78">
        <f>[1]Semanal!P89</f>
        <v>12.13674128864659</v>
      </c>
      <c r="Q89" s="79">
        <f>[1]Semanal!AQ89</f>
        <v>55.64</v>
      </c>
      <c r="R89" s="80">
        <f>[1]Semanal!AR89</f>
        <v>71.84</v>
      </c>
      <c r="S89" s="80">
        <f>[1]Semanal!AS89</f>
        <v>71.41</v>
      </c>
      <c r="T89" s="81">
        <f>[1]Semanal!AT89</f>
        <v>16.200000000000003</v>
      </c>
      <c r="U89" s="82">
        <f>[1]Semanal!AU89</f>
        <v>-0.43000000000000682</v>
      </c>
    </row>
    <row r="90" spans="1:21" s="18" customFormat="1" ht="18" customHeight="1" thickBot="1" x14ac:dyDescent="0.3">
      <c r="B90" s="100" t="s">
        <v>89</v>
      </c>
      <c r="C90" s="101">
        <f>[1]Semanal!C90</f>
        <v>6354</v>
      </c>
      <c r="D90" s="102">
        <f>[1]Semanal!D90</f>
        <v>6346</v>
      </c>
      <c r="E90" s="102">
        <f>[1]Semanal!E90</f>
        <v>6509</v>
      </c>
      <c r="F90" s="102">
        <f>[1]Semanal!F90</f>
        <v>-8</v>
      </c>
      <c r="G90" s="102">
        <f>[1]Semanal!G90</f>
        <v>163</v>
      </c>
      <c r="H90" s="103">
        <f>[1]Semanal!H90</f>
        <v>-0.12590494176896172</v>
      </c>
      <c r="I90" s="103">
        <f>[1]Semanal!I90</f>
        <v>2.568547116293729</v>
      </c>
      <c r="J90" s="101">
        <f>[1]Semanal!J90</f>
        <v>4042.4148</v>
      </c>
      <c r="K90" s="102">
        <f>[1]Semanal!K90</f>
        <v>4216.9169999999995</v>
      </c>
      <c r="L90" s="102">
        <f>[1]Semanal!L90</f>
        <v>4541.3293000000003</v>
      </c>
      <c r="M90" s="102">
        <f>[1]Semanal!M90</f>
        <v>174.50219999999945</v>
      </c>
      <c r="N90" s="102">
        <f>[1]Semanal!N90</f>
        <v>324.41230000000087</v>
      </c>
      <c r="O90" s="103">
        <f>[1]Semanal!O90</f>
        <v>4.3167811477436535</v>
      </c>
      <c r="P90" s="103">
        <f>[1]Semanal!P90</f>
        <v>7.6931156102906684</v>
      </c>
      <c r="Q90" s="104">
        <f>[1]Semanal!AQ90</f>
        <v>63.62</v>
      </c>
      <c r="R90" s="105">
        <f>[1]Semanal!AR90</f>
        <v>66.45</v>
      </c>
      <c r="S90" s="105">
        <f>[1]Semanal!AS90</f>
        <v>69.77</v>
      </c>
      <c r="T90" s="106">
        <f>[1]Semanal!AT90</f>
        <v>2.8300000000000054</v>
      </c>
      <c r="U90" s="107">
        <f>[1]Semanal!AU90</f>
        <v>3.3199999999999932</v>
      </c>
    </row>
    <row r="91" spans="1:21" s="11" customFormat="1" ht="12" x14ac:dyDescent="0.2"/>
    <row r="92" spans="1:21" s="11" customFormat="1" ht="14.25" customHeight="1" x14ac:dyDescent="0.2">
      <c r="A92" s="18"/>
      <c r="B92" s="18" t="str">
        <f>"*Del "&amp;TEXT('[1]Base de Datos'!J6,"DD-MMMM-AAAA") &amp;" al "&amp;TEXT('[1]Base de Datos'!K6,"DD-MMMM-AAAA")</f>
        <v>*Del 29-mayo-2023 al 04-junio-2023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1" ht="15" x14ac:dyDescent="0.2">
      <c r="A93" s="109"/>
      <c r="B93" s="18" t="str">
        <f>"**Del "&amp;TEXT('[1]Base de Datos'!J4,"DD-MMMM-AAAA") &amp;" al "&amp;TEXT('[1]Base de Datos'!K4,"DD-MMMM-AAAA")</f>
        <v>**Del 27-mayo-2024 al 02-junio-2024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1" ht="15" x14ac:dyDescent="0.2">
      <c r="A94" s="109"/>
      <c r="B94" s="18" t="str">
        <f>"***Del "&amp;TEXT('[1]Base de Datos'!J2,"DD-MMMM-AAAA") &amp;" al "&amp;TEXT('[1]Base de Datos'!K2,"DD-MMMM-AAAA")</f>
        <v>***Del 26-mayo-2025 al 01-junio-2025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1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115" zoomScaleNormal="115" workbookViewId="0">
      <pane xSplit="2" ySplit="10" topLeftCell="C11" activePane="bottomRight" state="frozen"/>
      <selection activeCell="B32" sqref="B32"/>
      <selection pane="topRight" activeCell="B32" sqref="B32"/>
      <selection pane="bottomLeft" activeCell="B32" sqref="B32"/>
      <selection pane="bottomRight" activeCell="B32" sqref="B3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tr">
        <f>"RESULTADOS PRELIMINARES ACUMULADOS A LA SEMANA "&amp;[1]Catalogo!M1</f>
        <v>RESULTADOS PRELIMINARES ACUMULADOS A LA SEMANA 22</v>
      </c>
    </row>
    <row r="3" spans="2:23" ht="18" x14ac:dyDescent="0.25">
      <c r="C3" s="2" t="str">
        <f>"Del "&amp;TEXT('[1]Base de Datos'!J3,"DD-MMMM-AAAA") &amp;" al "&amp;TEXT('[1]Base de Datos'!K2,"DD-MMMM-AAAA")</f>
        <v>Del 30-diciembre-2024 al 01-junio-2025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99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f>[1]Acumulado!C10</f>
        <v>442147.04895104899</v>
      </c>
      <c r="D10" s="13">
        <f>[1]Acumulado!D10</f>
        <v>445918.80944055947</v>
      </c>
      <c r="E10" s="13">
        <f>[1]Acumulado!E10</f>
        <v>442560.18181818177</v>
      </c>
      <c r="F10" s="12">
        <f>[1]Acumulado!F10</f>
        <v>3771.7604895104887</v>
      </c>
      <c r="G10" s="14">
        <f>[1]Acumulado!G10</f>
        <v>-3358.6276223777095</v>
      </c>
      <c r="H10" s="15">
        <f>[1]Acumulado!H10</f>
        <v>0.85305567422844231</v>
      </c>
      <c r="I10" s="15">
        <f>[1]Acumulado!I10</f>
        <v>-0.75319263311439677</v>
      </c>
      <c r="J10" s="13">
        <f>[1]Acumulado!J10</f>
        <v>264383.87574968702</v>
      </c>
      <c r="K10" s="13">
        <f>[1]Acumulado!K10</f>
        <v>269517.55472596001</v>
      </c>
      <c r="L10" s="13">
        <f>[1]Acumulado!L10</f>
        <v>263280.05059173558</v>
      </c>
      <c r="M10" s="13">
        <f>[1]Acumulado!M10</f>
        <v>5133.6789762729895</v>
      </c>
      <c r="N10" s="13">
        <f>[1]Acumulado!N10</f>
        <v>-6237.5041342244367</v>
      </c>
      <c r="O10" s="16">
        <f>[1]Acumulado!O10</f>
        <v>1.9417519172513664</v>
      </c>
      <c r="P10" s="16">
        <f>[1]Acumulado!P10</f>
        <v>-2.3143220264693398</v>
      </c>
      <c r="Q10" s="16">
        <f>[1]Acumulado!AQ10</f>
        <v>59.795463155733394</v>
      </c>
      <c r="R10" s="16">
        <f>[1]Acumulado!AR10</f>
        <v>60.440947773450326</v>
      </c>
      <c r="S10" s="16">
        <f>[1]Acumulado!AS10</f>
        <v>59.490225602785848</v>
      </c>
      <c r="T10" s="16">
        <f>[1]Acumulado!AT10</f>
        <v>0.64548461771693155</v>
      </c>
      <c r="U10" s="16">
        <f>[1]Acumulado!AU10</f>
        <v>-0.95072217066447706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f>[1]Acumulado!C12</f>
        <v>206363.95804195805</v>
      </c>
      <c r="D12" s="26">
        <f>[1]Acumulado!D12</f>
        <v>207436.71853146853</v>
      </c>
      <c r="E12" s="26">
        <f>[1]Acumulado!E12</f>
        <v>204004.27272727271</v>
      </c>
      <c r="F12" s="26">
        <f>[1]Acumulado!F12</f>
        <v>1072.7604895104887</v>
      </c>
      <c r="G12" s="26">
        <f>[1]Acumulado!G12</f>
        <v>-3432.4458041958278</v>
      </c>
      <c r="H12" s="27">
        <f>[1]Acumulado!H12</f>
        <v>0.51983907446297994</v>
      </c>
      <c r="I12" s="27">
        <f>[1]Acumulado!I12</f>
        <v>-1.654695383004301</v>
      </c>
      <c r="J12" s="25">
        <f>[1]Acumulado!J12</f>
        <v>142774.10227840603</v>
      </c>
      <c r="K12" s="26">
        <f>[1]Acumulado!K12</f>
        <v>144101.69213525753</v>
      </c>
      <c r="L12" s="26">
        <f>[1]Acumulado!L12</f>
        <v>140660.91599070249</v>
      </c>
      <c r="M12" s="26">
        <f>[1]Acumulado!M12</f>
        <v>1327.5898568514967</v>
      </c>
      <c r="N12" s="26">
        <f>[1]Acumulado!N12</f>
        <v>-3440.7761445550423</v>
      </c>
      <c r="O12" s="27">
        <f>[1]Acumulado!O12</f>
        <v>0.92985340875246791</v>
      </c>
      <c r="P12" s="28">
        <f>[1]Acumulado!P12</f>
        <v>-2.387741666021137</v>
      </c>
      <c r="Q12" s="113">
        <f>[1]Acumulado!AQ12</f>
        <v>69.185580482700914</v>
      </c>
      <c r="R12" s="27">
        <f>[1]Acumulado!AR12</f>
        <v>69.467784274362714</v>
      </c>
      <c r="S12" s="27">
        <f>[1]Acumulado!AS12</f>
        <v>68.949985267586982</v>
      </c>
      <c r="T12" s="114">
        <f>[1]Acumulado!AT12</f>
        <v>0.2822037916618001</v>
      </c>
      <c r="U12" s="28">
        <f>[1]Acumulado!AU12</f>
        <v>-0.5177990067757321</v>
      </c>
    </row>
    <row r="13" spans="2:23" s="42" customFormat="1" ht="18" customHeight="1" x14ac:dyDescent="0.25">
      <c r="B13" s="33" t="s">
        <v>9</v>
      </c>
      <c r="C13" s="34">
        <f>[1]Acumulado!C13</f>
        <v>68820.958041958045</v>
      </c>
      <c r="D13" s="35">
        <f>[1]Acumulado!D13</f>
        <v>68970.76398601399</v>
      </c>
      <c r="E13" s="35">
        <f>[1]Acumulado!E13</f>
        <v>69774.181818181823</v>
      </c>
      <c r="F13" s="35">
        <f>[1]Acumulado!F13</f>
        <v>149.80594405594456</v>
      </c>
      <c r="G13" s="35">
        <f>[1]Acumulado!G13</f>
        <v>803.41783216783369</v>
      </c>
      <c r="H13" s="36">
        <f>[1]Acumulado!H13</f>
        <v>0.21767488904267385</v>
      </c>
      <c r="I13" s="36">
        <f>[1]Acumulado!I13</f>
        <v>1.164867236110001</v>
      </c>
      <c r="J13" s="34">
        <f>[1]Acumulado!J13</f>
        <v>50435.436467249005</v>
      </c>
      <c r="K13" s="35">
        <f>[1]Acumulado!K13</f>
        <v>51698.108009431089</v>
      </c>
      <c r="L13" s="35">
        <f>[1]Acumulado!L13</f>
        <v>51909.034009504132</v>
      </c>
      <c r="M13" s="35">
        <f>[1]Acumulado!M13</f>
        <v>1262.6715421820845</v>
      </c>
      <c r="N13" s="35">
        <f>[1]Acumulado!N13</f>
        <v>210.92600007304281</v>
      </c>
      <c r="O13" s="36">
        <f>[1]Acumulado!O13</f>
        <v>2.5035404283692886</v>
      </c>
      <c r="P13" s="37">
        <f>[1]Acumulado!P13</f>
        <v>0.40799558860948881</v>
      </c>
      <c r="Q13" s="115">
        <f>[1]Acumulado!AQ13</f>
        <v>73.284996172968192</v>
      </c>
      <c r="R13" s="36">
        <f>[1]Acumulado!AR13</f>
        <v>74.956554084154433</v>
      </c>
      <c r="S13" s="36">
        <f>[1]Acumulado!AS13</f>
        <v>74.395761665495627</v>
      </c>
      <c r="T13" s="116">
        <f>[1]Acumulado!AT13</f>
        <v>1.6715579111862411</v>
      </c>
      <c r="U13" s="37">
        <f>[1]Acumulado!AU13</f>
        <v>-0.56079241865880647</v>
      </c>
      <c r="V13" s="18"/>
      <c r="W13" s="18"/>
    </row>
    <row r="14" spans="2:23" s="18" customFormat="1" ht="18" customHeight="1" x14ac:dyDescent="0.25">
      <c r="B14" s="43" t="s">
        <v>10</v>
      </c>
      <c r="C14" s="117">
        <f>[1]Acumulado!C14</f>
        <v>4346.272727272727</v>
      </c>
      <c r="D14" s="118">
        <f>[1]Acumulado!D14</f>
        <v>4343.045454545455</v>
      </c>
      <c r="E14" s="118">
        <f>[1]Acumulado!E14</f>
        <v>4386.772727272727</v>
      </c>
      <c r="F14" s="118">
        <f>[1]Acumulado!F14</f>
        <v>-3.2272727272720658</v>
      </c>
      <c r="G14" s="118">
        <f>[1]Acumulado!G14</f>
        <v>43.727272727272066</v>
      </c>
      <c r="H14" s="119">
        <f>[1]Acumulado!H14</f>
        <v>-7.425380158545547E-2</v>
      </c>
      <c r="I14" s="119">
        <f>[1]Acumulado!I14</f>
        <v>1.0068343328414109</v>
      </c>
      <c r="J14" s="117">
        <f>[1]Acumulado!J14</f>
        <v>2987.0944665289258</v>
      </c>
      <c r="K14" s="118">
        <f>[1]Acumulado!K14</f>
        <v>3132.8755797520662</v>
      </c>
      <c r="L14" s="118">
        <f>[1]Acumulado!L14</f>
        <v>3151.8962045454541</v>
      </c>
      <c r="M14" s="118">
        <f>[1]Acumulado!M14</f>
        <v>145.78111322314044</v>
      </c>
      <c r="N14" s="118">
        <f>[1]Acumulado!N14</f>
        <v>19.020624793387924</v>
      </c>
      <c r="O14" s="119">
        <f>[1]Acumulado!O14</f>
        <v>4.880365012109622</v>
      </c>
      <c r="P14" s="120">
        <f>[1]Acumulado!P14</f>
        <v>0.60712991337157352</v>
      </c>
      <c r="Q14" s="121">
        <f>[1]Acumulado!AQ14</f>
        <v>68.727727272727279</v>
      </c>
      <c r="R14" s="119">
        <f>[1]Acumulado!AR14</f>
        <v>72.135454545454536</v>
      </c>
      <c r="S14" s="119">
        <f>[1]Acumulado!AS14</f>
        <v>71.849999999999994</v>
      </c>
      <c r="T14" s="122">
        <f>[1]Acumulado!AT14</f>
        <v>3.4077272727272572</v>
      </c>
      <c r="U14" s="120">
        <f>[1]Acumulado!AU14</f>
        <v>-0.28545454545454163</v>
      </c>
    </row>
    <row r="15" spans="2:23" s="18" customFormat="1" ht="18" customHeight="1" x14ac:dyDescent="0.25">
      <c r="B15" s="43" t="s">
        <v>11</v>
      </c>
      <c r="C15" s="117">
        <f>[1]Acumulado!C15</f>
        <v>35026.272727272728</v>
      </c>
      <c r="D15" s="118">
        <f>[1]Acumulado!D15</f>
        <v>35444.454545454544</v>
      </c>
      <c r="E15" s="118">
        <f>[1]Acumulado!E15</f>
        <v>35555.5</v>
      </c>
      <c r="F15" s="118">
        <f>[1]Acumulado!F15</f>
        <v>418.1818181818162</v>
      </c>
      <c r="G15" s="118">
        <f>[1]Acumulado!G15</f>
        <v>111.04545454545587</v>
      </c>
      <c r="H15" s="119">
        <f>[1]Acumulado!H15</f>
        <v>1.1939089877987641</v>
      </c>
      <c r="I15" s="119">
        <f>[1]Acumulado!I15</f>
        <v>0.31329429658184527</v>
      </c>
      <c r="J15" s="117">
        <f>[1]Acumulado!J15</f>
        <v>27042.352279752064</v>
      </c>
      <c r="K15" s="118">
        <f>[1]Acumulado!K15</f>
        <v>27689.207890909089</v>
      </c>
      <c r="L15" s="118">
        <f>[1]Acumulado!L15</f>
        <v>26744.523868181819</v>
      </c>
      <c r="M15" s="118">
        <f>[1]Acumulado!M15</f>
        <v>646.85561115702512</v>
      </c>
      <c r="N15" s="118">
        <f>[1]Acumulado!N15</f>
        <v>-944.68402272726962</v>
      </c>
      <c r="O15" s="119">
        <f>[1]Acumulado!O15</f>
        <v>2.3920094097781508</v>
      </c>
      <c r="P15" s="120">
        <f>[1]Acumulado!P15</f>
        <v>-3.4117408719280373</v>
      </c>
      <c r="Q15" s="121">
        <f>[1]Acumulado!AQ15</f>
        <v>77.205909090909088</v>
      </c>
      <c r="R15" s="119">
        <f>[1]Acumulado!AR15</f>
        <v>78.12</v>
      </c>
      <c r="S15" s="119">
        <f>[1]Acumulado!AS15</f>
        <v>75.219090909090909</v>
      </c>
      <c r="T15" s="122">
        <f>[1]Acumulado!AT15</f>
        <v>0.91409090909091617</v>
      </c>
      <c r="U15" s="120">
        <f>[1]Acumulado!AU15</f>
        <v>-2.9009090909090958</v>
      </c>
    </row>
    <row r="16" spans="2:23" s="130" customFormat="1" ht="18" customHeight="1" x14ac:dyDescent="0.25">
      <c r="B16" s="123" t="s">
        <v>12</v>
      </c>
      <c r="C16" s="124">
        <f>[1]Acumulado!C16</f>
        <v>6226.2307692307695</v>
      </c>
      <c r="D16" s="125">
        <f>[1]Acumulado!D16</f>
        <v>6291.6730769230771</v>
      </c>
      <c r="E16" s="125">
        <f>[1]Acumulado!E16</f>
        <v>6808.045454545455</v>
      </c>
      <c r="F16" s="125">
        <f>[1]Acumulado!F16</f>
        <v>65.442307692307622</v>
      </c>
      <c r="G16" s="125">
        <f>[1]Acumulado!G16</f>
        <v>516.37237762237783</v>
      </c>
      <c r="H16" s="126">
        <f>[1]Acumulado!H16</f>
        <v>1.0510742392606964</v>
      </c>
      <c r="I16" s="126">
        <f>[1]Acumulado!I16</f>
        <v>8.2072347261073588</v>
      </c>
      <c r="J16" s="124">
        <f>[1]Acumulado!J16</f>
        <v>2776.5397174556219</v>
      </c>
      <c r="K16" s="125">
        <f>[1]Acumulado!K16</f>
        <v>3565.09185343935</v>
      </c>
      <c r="L16" s="125">
        <f>[1]Acumulado!L16</f>
        <v>4448.8720305785137</v>
      </c>
      <c r="M16" s="125">
        <f>[1]Acumulado!M16</f>
        <v>788.55213598372802</v>
      </c>
      <c r="N16" s="125">
        <f>[1]Acumulado!N16</f>
        <v>883.7801771391637</v>
      </c>
      <c r="O16" s="126">
        <f>[1]Acumulado!O16</f>
        <v>28.400535062626254</v>
      </c>
      <c r="P16" s="127">
        <f>[1]Acumulado!P16</f>
        <v>24.789829083549542</v>
      </c>
      <c r="Q16" s="128">
        <f>[1]Acumulado!AQ16</f>
        <v>44.594230769230776</v>
      </c>
      <c r="R16" s="126">
        <f>[1]Acumulado!AR16</f>
        <v>56.663653846153856</v>
      </c>
      <c r="S16" s="126">
        <f>[1]Acumulado!AS16</f>
        <v>65.347272727272738</v>
      </c>
      <c r="T16" s="129">
        <f>[1]Acumulado!AT16</f>
        <v>12.06942307692308</v>
      </c>
      <c r="U16" s="127">
        <f>[1]Acumulado!AU16</f>
        <v>8.6836188811188819</v>
      </c>
    </row>
    <row r="17" spans="2:23" s="18" customFormat="1" ht="18" customHeight="1" x14ac:dyDescent="0.25">
      <c r="B17" s="43" t="s">
        <v>13</v>
      </c>
      <c r="C17" s="117">
        <f>[1]Acumulado!C17</f>
        <v>909.13636363636363</v>
      </c>
      <c r="D17" s="77" t="s">
        <v>14</v>
      </c>
      <c r="E17" s="77" t="s">
        <v>14</v>
      </c>
      <c r="F17" s="77" t="s">
        <v>15</v>
      </c>
      <c r="G17" s="77" t="s">
        <v>15</v>
      </c>
      <c r="H17" s="78" t="s">
        <v>15</v>
      </c>
      <c r="I17" s="78" t="s">
        <v>15</v>
      </c>
      <c r="J17" s="117">
        <f>[1]Acumulado!J17</f>
        <v>497.59512644628103</v>
      </c>
      <c r="K17" s="77" t="s">
        <v>14</v>
      </c>
      <c r="L17" s="77" t="s">
        <v>14</v>
      </c>
      <c r="M17" s="77" t="s">
        <v>15</v>
      </c>
      <c r="N17" s="77" t="s">
        <v>15</v>
      </c>
      <c r="O17" s="78" t="s">
        <v>15</v>
      </c>
      <c r="P17" s="131" t="s">
        <v>15</v>
      </c>
      <c r="Q17" s="121">
        <f>[1]Acumulado!AQ17</f>
        <v>54.732727272727281</v>
      </c>
      <c r="R17" s="80" t="s">
        <v>14</v>
      </c>
      <c r="S17" s="80" t="s">
        <v>14</v>
      </c>
      <c r="T17" s="81" t="s">
        <v>15</v>
      </c>
      <c r="U17" s="82" t="s">
        <v>16</v>
      </c>
    </row>
    <row r="18" spans="2:23" s="18" customFormat="1" ht="18" customHeight="1" x14ac:dyDescent="0.25">
      <c r="B18" s="43" t="s">
        <v>100</v>
      </c>
      <c r="C18" s="117">
        <f>[1]Acumulado!C18</f>
        <v>22313.045454545456</v>
      </c>
      <c r="D18" s="118">
        <f>[1]Acumulado!D18</f>
        <v>22117.909090909092</v>
      </c>
      <c r="E18" s="118">
        <f>[1]Acumulado!E18</f>
        <v>22361</v>
      </c>
      <c r="F18" s="118">
        <f>[1]Acumulado!F18</f>
        <v>-195.13636363636397</v>
      </c>
      <c r="G18" s="118">
        <f>[1]Acumulado!G18</f>
        <v>243.0909090909081</v>
      </c>
      <c r="H18" s="119">
        <f>[1]Acumulado!H18</f>
        <v>-0.87453935427094232</v>
      </c>
      <c r="I18" s="119">
        <f>[1]Acumulado!I18</f>
        <v>1.0990682170351374</v>
      </c>
      <c r="J18" s="117">
        <f>[1]Acumulado!J18</f>
        <v>17131.854877066118</v>
      </c>
      <c r="K18" s="118">
        <f>[1]Acumulado!K18</f>
        <v>16955.689645041326</v>
      </c>
      <c r="L18" s="118">
        <f>[1]Acumulado!L18</f>
        <v>17180.769427272728</v>
      </c>
      <c r="M18" s="118">
        <f>[1]Acumulado!M18</f>
        <v>-176.1652320247922</v>
      </c>
      <c r="N18" s="118">
        <f>[1]Acumulado!N18</f>
        <v>225.07978223140162</v>
      </c>
      <c r="O18" s="119">
        <f>[1]Acumulado!O18</f>
        <v>-1.0282904757769051</v>
      </c>
      <c r="P18" s="120">
        <f>[1]Acumulado!P18</f>
        <v>1.3274587288593542</v>
      </c>
      <c r="Q18" s="121">
        <f>[1]Acumulado!AQ18</f>
        <v>76.779545454545456</v>
      </c>
      <c r="R18" s="119">
        <f>[1]Acumulado!AR18</f>
        <v>76.660454545454556</v>
      </c>
      <c r="S18" s="119">
        <f>[1]Acumulado!AS18</f>
        <v>76.833636363636359</v>
      </c>
      <c r="T18" s="122">
        <f>[1]Acumulado!AT18</f>
        <v>-0.11909090909090025</v>
      </c>
      <c r="U18" s="120">
        <f>[1]Acumulado!AU18</f>
        <v>0.17318181818180278</v>
      </c>
    </row>
    <row r="19" spans="2:23" s="18" customFormat="1" ht="18" customHeight="1" x14ac:dyDescent="0.25">
      <c r="B19" s="52" t="s">
        <v>18</v>
      </c>
      <c r="C19" s="117">
        <f>[1]Acumulado!C19</f>
        <v>9143.818181818182</v>
      </c>
      <c r="D19" s="118">
        <f>[1]Acumulado!D19</f>
        <v>9145.318181818182</v>
      </c>
      <c r="E19" s="118">
        <f>[1]Acumulado!E19</f>
        <v>9386.318181818182</v>
      </c>
      <c r="F19" s="118">
        <f>[1]Acumulado!F19</f>
        <v>1.5</v>
      </c>
      <c r="G19" s="118">
        <f>[1]Acumulado!G19</f>
        <v>241</v>
      </c>
      <c r="H19" s="119">
        <f>[1]Acumulado!H19</f>
        <v>1.6404525660651537E-2</v>
      </c>
      <c r="I19" s="119">
        <f>[1]Acumulado!I19</f>
        <v>2.6352281594655969</v>
      </c>
      <c r="J19" s="117">
        <f>[1]Acumulado!J19</f>
        <v>7394.1485727272729</v>
      </c>
      <c r="K19" s="118">
        <f>[1]Acumulado!K19</f>
        <v>7269.9875493801665</v>
      </c>
      <c r="L19" s="118">
        <f>[1]Acumulado!L19</f>
        <v>7528.9791390495875</v>
      </c>
      <c r="M19" s="132">
        <f>[1]Acumulado!M19</f>
        <v>-124.16102334710649</v>
      </c>
      <c r="N19" s="132">
        <f>[1]Acumulado!N19</f>
        <v>258.99158966942105</v>
      </c>
      <c r="O19" s="133">
        <f>[1]Acumulado!O19</f>
        <v>-1.6791794501542001</v>
      </c>
      <c r="P19" s="134">
        <f>[1]Acumulado!P19</f>
        <v>3.5624763854169572</v>
      </c>
      <c r="Q19" s="121">
        <f>[1]Acumulado!AQ19</f>
        <v>80.864999999999995</v>
      </c>
      <c r="R19" s="119">
        <f>[1]Acumulado!AR19</f>
        <v>79.494090909090914</v>
      </c>
      <c r="S19" s="119">
        <f>[1]Acumulado!AS19</f>
        <v>80.212272727272733</v>
      </c>
      <c r="T19" s="135">
        <f>[1]Acumulado!AT19</f>
        <v>-1.3709090909090804</v>
      </c>
      <c r="U19" s="134">
        <f>[1]Acumulado!AU19</f>
        <v>0.7181818181818187</v>
      </c>
    </row>
    <row r="20" spans="2:23" s="18" customFormat="1" ht="18" customHeight="1" x14ac:dyDescent="0.25">
      <c r="B20" s="52" t="s">
        <v>19</v>
      </c>
      <c r="C20" s="117">
        <f>[1]Acumulado!C20</f>
        <v>3553.2272727272725</v>
      </c>
      <c r="D20" s="118">
        <f>[1]Acumulado!D20</f>
        <v>3649.3636363636365</v>
      </c>
      <c r="E20" s="118">
        <f>[1]Acumulado!E20</f>
        <v>3334.6363636363635</v>
      </c>
      <c r="F20" s="118">
        <f>[1]Acumulado!F20</f>
        <v>96.136363636363967</v>
      </c>
      <c r="G20" s="118">
        <f>[1]Acumulado!G20</f>
        <v>-314.72727272727298</v>
      </c>
      <c r="H20" s="119">
        <f>[1]Acumulado!H20</f>
        <v>2.7056069386345305</v>
      </c>
      <c r="I20" s="119">
        <f>[1]Acumulado!I20</f>
        <v>-8.6241685972647808</v>
      </c>
      <c r="J20" s="117">
        <f>[1]Acumulado!J20</f>
        <v>2457.5088880165285</v>
      </c>
      <c r="K20" s="118">
        <f>[1]Acumulado!K20</f>
        <v>2661.8126603305782</v>
      </c>
      <c r="L20" s="118">
        <f>[1]Acumulado!L20</f>
        <v>2343.7946404958675</v>
      </c>
      <c r="M20" s="132">
        <f>[1]Acumulado!M20</f>
        <v>204.30377231404964</v>
      </c>
      <c r="N20" s="132">
        <f>[1]Acumulado!N20</f>
        <v>-318.01801983471069</v>
      </c>
      <c r="O20" s="133">
        <f>[1]Acumulado!O20</f>
        <v>8.3134499862966837</v>
      </c>
      <c r="P20" s="134">
        <f>[1]Acumulado!P20</f>
        <v>-11.947423069030528</v>
      </c>
      <c r="Q20" s="121">
        <f>[1]Acumulado!AQ20</f>
        <v>69.162727272727267</v>
      </c>
      <c r="R20" s="119">
        <f>[1]Acumulado!AR20</f>
        <v>72.939090909090893</v>
      </c>
      <c r="S20" s="119">
        <f>[1]Acumulado!AS20</f>
        <v>70.286363636363632</v>
      </c>
      <c r="T20" s="135">
        <f>[1]Acumulado!AT20</f>
        <v>3.7763636363636266</v>
      </c>
      <c r="U20" s="134">
        <f>[1]Acumulado!AU20</f>
        <v>-2.6527272727272617</v>
      </c>
    </row>
    <row r="21" spans="2:23" s="18" customFormat="1" ht="18" customHeight="1" x14ac:dyDescent="0.25">
      <c r="B21" s="52" t="s">
        <v>20</v>
      </c>
      <c r="C21" s="117">
        <f>[1]Acumulado!C21</f>
        <v>4020</v>
      </c>
      <c r="D21" s="118">
        <f>[1]Acumulado!D21</f>
        <v>4020.5454545454545</v>
      </c>
      <c r="E21" s="118">
        <f>[1]Acumulado!E21</f>
        <v>4028.5454545454545</v>
      </c>
      <c r="F21" s="118">
        <f>[1]Acumulado!F21</f>
        <v>0.54545454545450411</v>
      </c>
      <c r="G21" s="118">
        <f>[1]Acumulado!G21</f>
        <v>8</v>
      </c>
      <c r="H21" s="119">
        <f>[1]Acumulado!H21</f>
        <v>1.3568521031204206E-2</v>
      </c>
      <c r="I21" s="119">
        <f>[1]Acumulado!I21</f>
        <v>0.19897797675576534</v>
      </c>
      <c r="J21" s="117">
        <f>[1]Acumulado!J21</f>
        <v>2731.6082727272728</v>
      </c>
      <c r="K21" s="118">
        <f>[1]Acumulado!K21</f>
        <v>2703.268561983471</v>
      </c>
      <c r="L21" s="118">
        <f>[1]Acumulado!L21</f>
        <v>2794.5104239669417</v>
      </c>
      <c r="M21" s="132">
        <f>[1]Acumulado!M21</f>
        <v>-28.339710743801788</v>
      </c>
      <c r="N21" s="132">
        <f>[1]Acumulado!N21</f>
        <v>91.241861983470699</v>
      </c>
      <c r="O21" s="133">
        <f>[1]Acumulado!O21</f>
        <v>-1.0374734557201726</v>
      </c>
      <c r="P21" s="134">
        <f>[1]Acumulado!P21</f>
        <v>3.3752422258972237</v>
      </c>
      <c r="Q21" s="121">
        <f>[1]Acumulado!AQ21</f>
        <v>67.950454545454548</v>
      </c>
      <c r="R21" s="119">
        <f>[1]Acumulado!AR21</f>
        <v>67.236363636363635</v>
      </c>
      <c r="S21" s="119">
        <f>[1]Acumulado!AS21</f>
        <v>69.367727272727265</v>
      </c>
      <c r="T21" s="135">
        <f>[1]Acumulado!AT21</f>
        <v>-0.71409090909091333</v>
      </c>
      <c r="U21" s="134">
        <f>[1]Acumulado!AU21</f>
        <v>2.1313636363636306</v>
      </c>
    </row>
    <row r="22" spans="2:23" s="42" customFormat="1" ht="18" customHeight="1" x14ac:dyDescent="0.25">
      <c r="B22" s="33" t="s">
        <v>21</v>
      </c>
      <c r="C22" s="34">
        <f>[1]Acumulado!C22</f>
        <v>67709.727272727279</v>
      </c>
      <c r="D22" s="35">
        <f>[1]Acumulado!D22</f>
        <v>63547.818181818191</v>
      </c>
      <c r="E22" s="35">
        <f>[1]Acumulado!E22</f>
        <v>61568.454545454544</v>
      </c>
      <c r="F22" s="35">
        <f>[1]Acumulado!F22</f>
        <v>-4161.9090909090883</v>
      </c>
      <c r="G22" s="35">
        <f>[1]Acumulado!G22</f>
        <v>-1979.3636363636469</v>
      </c>
      <c r="H22" s="36">
        <f>[1]Acumulado!H22</f>
        <v>-6.1466930359139971</v>
      </c>
      <c r="I22" s="36">
        <f>[1]Acumulado!I22</f>
        <v>-3.1147625410213764</v>
      </c>
      <c r="J22" s="34">
        <f>[1]Acumulado!J22</f>
        <v>40539.39169359504</v>
      </c>
      <c r="K22" s="35">
        <f>[1]Acumulado!K22</f>
        <v>34642.402266942147</v>
      </c>
      <c r="L22" s="35">
        <f>[1]Acumulado!L22</f>
        <v>35024.347660123967</v>
      </c>
      <c r="M22" s="35">
        <f>[1]Acumulado!M22</f>
        <v>-5896.9894266528936</v>
      </c>
      <c r="N22" s="35">
        <f>[1]Acumulado!N22</f>
        <v>381.94539318182069</v>
      </c>
      <c r="O22" s="36">
        <f>[1]Acumulado!O22</f>
        <v>-14.546319469279501</v>
      </c>
      <c r="P22" s="37">
        <f>[1]Acumulado!P22</f>
        <v>1.1025372612403883</v>
      </c>
      <c r="Q22" s="115">
        <f>[1]Acumulado!AQ22</f>
        <v>59.872330500323621</v>
      </c>
      <c r="R22" s="36">
        <f>[1]Acumulado!AR22</f>
        <v>54.513912921173677</v>
      </c>
      <c r="S22" s="36">
        <f>[1]Acumulado!AS22</f>
        <v>56.886839078064419</v>
      </c>
      <c r="T22" s="116">
        <f>[1]Acumulado!AT22</f>
        <v>-5.3584175791499433</v>
      </c>
      <c r="U22" s="37">
        <f>[1]Acumulado!AU22</f>
        <v>2.3729261568907418</v>
      </c>
      <c r="V22" s="18"/>
      <c r="W22" s="18"/>
    </row>
    <row r="23" spans="2:23" s="18" customFormat="1" ht="18" customHeight="1" x14ac:dyDescent="0.25">
      <c r="B23" s="43" t="s">
        <v>22</v>
      </c>
      <c r="C23" s="117">
        <f>[1]Acumulado!C23</f>
        <v>21872.68181818182</v>
      </c>
      <c r="D23" s="118">
        <f>[1]Acumulado!D23</f>
        <v>17438.909090909092</v>
      </c>
      <c r="E23" s="118">
        <f>[1]Acumulado!E23</f>
        <v>16871.454545454544</v>
      </c>
      <c r="F23" s="118">
        <f>[1]Acumulado!F23</f>
        <v>-4433.7727272727279</v>
      </c>
      <c r="G23" s="118">
        <f>[1]Acumulado!G23</f>
        <v>-567.45454545454777</v>
      </c>
      <c r="H23" s="119">
        <f>[1]Acumulado!H23</f>
        <v>-20.270823505452007</v>
      </c>
      <c r="I23" s="119">
        <f>[1]Acumulado!I23</f>
        <v>-3.2539566695164557</v>
      </c>
      <c r="J23" s="117">
        <f>[1]Acumulado!J23</f>
        <v>11556.530859917357</v>
      </c>
      <c r="K23" s="118">
        <f>[1]Acumulado!K23</f>
        <v>5374.9888528925612</v>
      </c>
      <c r="L23" s="118">
        <f>[1]Acumulado!L23</f>
        <v>8245.5399669421477</v>
      </c>
      <c r="M23" s="118">
        <f>[1]Acumulado!M23</f>
        <v>-6181.5420070247956</v>
      </c>
      <c r="N23" s="118">
        <f>[1]Acumulado!N23</f>
        <v>2870.5511140495864</v>
      </c>
      <c r="O23" s="119">
        <f>[1]Acumulado!O23</f>
        <v>-53.489598928557712</v>
      </c>
      <c r="P23" s="120">
        <f>[1]Acumulado!P23</f>
        <v>53.405712878916823</v>
      </c>
      <c r="Q23" s="121">
        <f>[1]Acumulado!AQ23</f>
        <v>52.835454545454553</v>
      </c>
      <c r="R23" s="119">
        <f>[1]Acumulado!AR23</f>
        <v>30.821818181818177</v>
      </c>
      <c r="S23" s="119">
        <f>[1]Acumulado!AS23</f>
        <v>48.872727272727275</v>
      </c>
      <c r="T23" s="122">
        <f>[1]Acumulado!AT23</f>
        <v>-22.013636363636376</v>
      </c>
      <c r="U23" s="120">
        <f>[1]Acumulado!AU23</f>
        <v>18.050909090909098</v>
      </c>
    </row>
    <row r="24" spans="2:23" s="18" customFormat="1" ht="18" customHeight="1" x14ac:dyDescent="0.25">
      <c r="B24" s="43" t="s">
        <v>23</v>
      </c>
      <c r="C24" s="117">
        <f>[1]Acumulado!C24</f>
        <v>5176.181818181818</v>
      </c>
      <c r="D24" s="118">
        <f>[1]Acumulado!D24</f>
        <v>5175.772727272727</v>
      </c>
      <c r="E24" s="118">
        <f>[1]Acumulado!E24</f>
        <v>4731.727272727273</v>
      </c>
      <c r="F24" s="118">
        <f>[1]Acumulado!F24</f>
        <v>-0.40909090909099177</v>
      </c>
      <c r="G24" s="118">
        <f>[1]Acumulado!G24</f>
        <v>-444.04545454545405</v>
      </c>
      <c r="H24" s="119">
        <f>[1]Acumulado!H24</f>
        <v>-7.9033334504208241E-3</v>
      </c>
      <c r="I24" s="119">
        <f>[1]Acumulado!I24</f>
        <v>-8.5793074376245837</v>
      </c>
      <c r="J24" s="117">
        <f>[1]Acumulado!J24</f>
        <v>2868.098817355371</v>
      </c>
      <c r="K24" s="118">
        <f>[1]Acumulado!K24</f>
        <v>2997.5487749999998</v>
      </c>
      <c r="L24" s="118">
        <f>[1]Acumulado!L24</f>
        <v>2653.9828115702476</v>
      </c>
      <c r="M24" s="118">
        <f>[1]Acumulado!M24</f>
        <v>129.44995764462874</v>
      </c>
      <c r="N24" s="118">
        <f>[1]Acumulado!N24</f>
        <v>-343.56596342975217</v>
      </c>
      <c r="O24" s="119">
        <f>[1]Acumulado!O24</f>
        <v>4.5134413382587946</v>
      </c>
      <c r="P24" s="120">
        <f>[1]Acumulado!P24</f>
        <v>-11.461563738183111</v>
      </c>
      <c r="Q24" s="121">
        <f>[1]Acumulado!AQ24</f>
        <v>55.409545454545444</v>
      </c>
      <c r="R24" s="119">
        <f>[1]Acumulado!AR24</f>
        <v>57.914999999999992</v>
      </c>
      <c r="S24" s="119">
        <f>[1]Acumulado!AS24</f>
        <v>56.089090909090899</v>
      </c>
      <c r="T24" s="122">
        <f>[1]Acumulado!AT24</f>
        <v>2.5054545454545476</v>
      </c>
      <c r="U24" s="120">
        <f>[1]Acumulado!AU24</f>
        <v>-1.8259090909090929</v>
      </c>
    </row>
    <row r="25" spans="2:23" s="18" customFormat="1" ht="18" customHeight="1" x14ac:dyDescent="0.25">
      <c r="B25" s="43" t="s">
        <v>24</v>
      </c>
      <c r="C25" s="117">
        <f>[1]Acumulado!C25</f>
        <v>2728.181818181818</v>
      </c>
      <c r="D25" s="118">
        <f>[1]Acumulado!D25</f>
        <v>2728.7727272727275</v>
      </c>
      <c r="E25" s="118">
        <f>[1]Acumulado!E25</f>
        <v>2738.6363636363635</v>
      </c>
      <c r="F25" s="118">
        <f>[1]Acumulado!F25</f>
        <v>0.59090909090946298</v>
      </c>
      <c r="G25" s="118">
        <f>[1]Acumulado!G25</f>
        <v>9.8636363636360329</v>
      </c>
      <c r="H25" s="119">
        <f>[1]Acumulado!H25</f>
        <v>2.1659446851063358E-2</v>
      </c>
      <c r="I25" s="119">
        <f>[1]Acumulado!I25</f>
        <v>0.36146785934401127</v>
      </c>
      <c r="J25" s="117">
        <f>[1]Acumulado!J25</f>
        <v>1954.6926694214874</v>
      </c>
      <c r="K25" s="118">
        <f>[1]Acumulado!K25</f>
        <v>1864.1114745867771</v>
      </c>
      <c r="L25" s="118">
        <f>[1]Acumulado!L25</f>
        <v>1717.734969008264</v>
      </c>
      <c r="M25" s="118">
        <f>[1]Acumulado!M25</f>
        <v>-90.581194834710232</v>
      </c>
      <c r="N25" s="118">
        <f>[1]Acumulado!N25</f>
        <v>-146.37650557851316</v>
      </c>
      <c r="O25" s="119">
        <f>[1]Acumulado!O25</f>
        <v>-4.6340376802824323</v>
      </c>
      <c r="P25" s="120">
        <f>[1]Acumulado!P25</f>
        <v>-7.8523472213999916</v>
      </c>
      <c r="Q25" s="121">
        <f>[1]Acumulado!AQ25</f>
        <v>71.648181818181811</v>
      </c>
      <c r="R25" s="119">
        <f>[1]Acumulado!AR25</f>
        <v>68.313181818181818</v>
      </c>
      <c r="S25" s="119">
        <f>[1]Acumulado!AS25</f>
        <v>62.72227272727271</v>
      </c>
      <c r="T25" s="122">
        <f>[1]Acumulado!AT25</f>
        <v>-3.3349999999999937</v>
      </c>
      <c r="U25" s="120">
        <f>[1]Acumulado!AU25</f>
        <v>-5.5909090909091077</v>
      </c>
    </row>
    <row r="26" spans="2:23" s="18" customFormat="1" ht="18" customHeight="1" x14ac:dyDescent="0.25">
      <c r="B26" s="43" t="s">
        <v>25</v>
      </c>
      <c r="C26" s="117">
        <f>[1]Acumulado!C26</f>
        <v>4388.090909090909</v>
      </c>
      <c r="D26" s="118">
        <f>[1]Acumulado!D26</f>
        <v>4320.136363636364</v>
      </c>
      <c r="E26" s="118">
        <f>[1]Acumulado!E26</f>
        <v>3999.7727272727275</v>
      </c>
      <c r="F26" s="118">
        <f>[1]Acumulado!F26</f>
        <v>-67.954545454545041</v>
      </c>
      <c r="G26" s="118">
        <f>[1]Acumulado!G26</f>
        <v>-320.36363636363649</v>
      </c>
      <c r="H26" s="119">
        <f>[1]Acumulado!H26</f>
        <v>-1.5486129814166305</v>
      </c>
      <c r="I26" s="119">
        <f>[1]Acumulado!I26</f>
        <v>-7.4155908378312985</v>
      </c>
      <c r="J26" s="117">
        <f>[1]Acumulado!J26</f>
        <v>2437.4847706611572</v>
      </c>
      <c r="K26" s="118">
        <f>[1]Acumulado!K26</f>
        <v>2376.7622944214877</v>
      </c>
      <c r="L26" s="118">
        <f>[1]Acumulado!L26</f>
        <v>2548.2188429752059</v>
      </c>
      <c r="M26" s="118">
        <f>[1]Acumulado!M26</f>
        <v>-60.722476239669504</v>
      </c>
      <c r="N26" s="118">
        <f>[1]Acumulado!N26</f>
        <v>171.45654855371822</v>
      </c>
      <c r="O26" s="119">
        <f>[1]Acumulado!O26</f>
        <v>-2.4911940772125885</v>
      </c>
      <c r="P26" s="120">
        <f>[1]Acumulado!P26</f>
        <v>7.2138702703314017</v>
      </c>
      <c r="Q26" s="121">
        <f>[1]Acumulado!AQ26</f>
        <v>55.547727272727272</v>
      </c>
      <c r="R26" s="119">
        <f>[1]Acumulado!AR26</f>
        <v>55.015909090909084</v>
      </c>
      <c r="S26" s="119">
        <f>[1]Acumulado!AS26</f>
        <v>63.709090909090897</v>
      </c>
      <c r="T26" s="122">
        <f>[1]Acumulado!AT26</f>
        <v>-0.53181818181818841</v>
      </c>
      <c r="U26" s="120">
        <f>[1]Acumulado!AU26</f>
        <v>8.693181818181813</v>
      </c>
    </row>
    <row r="27" spans="2:23" s="18" customFormat="1" ht="18" customHeight="1" x14ac:dyDescent="0.25">
      <c r="B27" s="43" t="s">
        <v>26</v>
      </c>
      <c r="C27" s="117">
        <f>[1]Acumulado!C27</f>
        <v>9827.636363636364</v>
      </c>
      <c r="D27" s="118">
        <f>[1]Acumulado!D27</f>
        <v>10089.636363636364</v>
      </c>
      <c r="E27" s="118">
        <f>[1]Acumulado!E27</f>
        <v>10093</v>
      </c>
      <c r="F27" s="118">
        <f>[1]Acumulado!F27</f>
        <v>262</v>
      </c>
      <c r="G27" s="118">
        <f>[1]Acumulado!G27</f>
        <v>3.3636363636360329</v>
      </c>
      <c r="H27" s="119">
        <f>[1]Acumulado!H27</f>
        <v>2.6659513061496387</v>
      </c>
      <c r="I27" s="119">
        <f>[1]Acumulado!I27</f>
        <v>3.3337538067867989E-2</v>
      </c>
      <c r="J27" s="117">
        <f>[1]Acumulado!J27</f>
        <v>6255.0671900826437</v>
      </c>
      <c r="K27" s="118">
        <f>[1]Acumulado!K27</f>
        <v>6445.7641909090917</v>
      </c>
      <c r="L27" s="118">
        <f>[1]Acumulado!L27</f>
        <v>4830.4180454545449</v>
      </c>
      <c r="M27" s="118">
        <f>[1]Acumulado!M27</f>
        <v>190.69700082644795</v>
      </c>
      <c r="N27" s="118">
        <f>[1]Acumulado!N27</f>
        <v>-1615.3461454545468</v>
      </c>
      <c r="O27" s="119">
        <f>[1]Acumulado!O27</f>
        <v>3.0486802944146962</v>
      </c>
      <c r="P27" s="120">
        <f>[1]Acumulado!P27</f>
        <v>-25.06058393716577</v>
      </c>
      <c r="Q27" s="121">
        <f>[1]Acumulado!AQ27</f>
        <v>63.647727272727259</v>
      </c>
      <c r="R27" s="119">
        <f>[1]Acumulado!AR27</f>
        <v>63.884999999999998</v>
      </c>
      <c r="S27" s="119">
        <f>[1]Acumulado!AS27</f>
        <v>47.859090909090902</v>
      </c>
      <c r="T27" s="122">
        <f>[1]Acumulado!AT27</f>
        <v>0.23727272727273885</v>
      </c>
      <c r="U27" s="120">
        <f>[1]Acumulado!AU27</f>
        <v>-16.025909090909096</v>
      </c>
    </row>
    <row r="28" spans="2:23" s="18" customFormat="1" ht="18" customHeight="1" x14ac:dyDescent="0.25">
      <c r="B28" s="43" t="s">
        <v>27</v>
      </c>
      <c r="C28" s="117">
        <f>[1]Acumulado!C28</f>
        <v>13271.90909090909</v>
      </c>
      <c r="D28" s="118">
        <f>[1]Acumulado!D28</f>
        <v>13350.59090909091</v>
      </c>
      <c r="E28" s="118">
        <f>[1]Acumulado!E28</f>
        <v>12867.681818181818</v>
      </c>
      <c r="F28" s="118">
        <f>[1]Acumulado!F28</f>
        <v>78.681818181819835</v>
      </c>
      <c r="G28" s="118">
        <f>[1]Acumulado!G28</f>
        <v>-482.9090909090919</v>
      </c>
      <c r="H28" s="119">
        <f>[1]Acumulado!H28</f>
        <v>0.59284476440328859</v>
      </c>
      <c r="I28" s="119">
        <f>[1]Acumulado!I28</f>
        <v>-3.6171364563366337</v>
      </c>
      <c r="J28" s="117">
        <f>[1]Acumulado!J28</f>
        <v>10450.904486776857</v>
      </c>
      <c r="K28" s="118">
        <f>[1]Acumulado!K28</f>
        <v>10141.04817004132</v>
      </c>
      <c r="L28" s="118">
        <f>[1]Acumulado!L28</f>
        <v>10053.461315082646</v>
      </c>
      <c r="M28" s="118">
        <f>[1]Acumulado!M28</f>
        <v>-309.85631673553689</v>
      </c>
      <c r="N28" s="118">
        <f>[1]Acumulado!N28</f>
        <v>-87.586854958673939</v>
      </c>
      <c r="O28" s="119">
        <f>[1]Acumulado!O28</f>
        <v>-2.9648755964384432</v>
      </c>
      <c r="P28" s="120">
        <f>[1]Acumulado!P28</f>
        <v>-0.86368641081325803</v>
      </c>
      <c r="Q28" s="121">
        <f>[1]Acumulado!AQ28</f>
        <v>78.744545454545445</v>
      </c>
      <c r="R28" s="119">
        <f>[1]Acumulado!AR28</f>
        <v>75.959545454545434</v>
      </c>
      <c r="S28" s="119">
        <f>[1]Acumulado!AS28</f>
        <v>78.129545454545465</v>
      </c>
      <c r="T28" s="122">
        <f>[1]Acumulado!AT28</f>
        <v>-2.7850000000000108</v>
      </c>
      <c r="U28" s="120">
        <f>[1]Acumulado!AU28</f>
        <v>2.1700000000000301</v>
      </c>
    </row>
    <row r="29" spans="2:23" s="18" customFormat="1" ht="18" customHeight="1" x14ac:dyDescent="0.25">
      <c r="B29" s="43" t="s">
        <v>28</v>
      </c>
      <c r="C29" s="117">
        <f>[1]Acumulado!C29</f>
        <v>10445.045454545454</v>
      </c>
      <c r="D29" s="118">
        <f>[1]Acumulado!D29</f>
        <v>10444</v>
      </c>
      <c r="E29" s="118">
        <f>[1]Acumulado!E29</f>
        <v>10266.181818181818</v>
      </c>
      <c r="F29" s="118">
        <f>[1]Acumulado!F29</f>
        <v>-1.0454545454540494</v>
      </c>
      <c r="G29" s="118">
        <f>[1]Acumulado!G29</f>
        <v>-177.81818181818198</v>
      </c>
      <c r="H29" s="119">
        <f>[1]Acumulado!H29</f>
        <v>-1.0009095221308328E-2</v>
      </c>
      <c r="I29" s="119">
        <f>[1]Acumulado!I29</f>
        <v>-1.7025869572786512</v>
      </c>
      <c r="J29" s="117">
        <f>[1]Acumulado!J29</f>
        <v>5016.6128993801658</v>
      </c>
      <c r="K29" s="118">
        <f>[1]Acumulado!K29</f>
        <v>5442.1785090909079</v>
      </c>
      <c r="L29" s="118">
        <f>[1]Acumulado!L29</f>
        <v>4974.9917090909084</v>
      </c>
      <c r="M29" s="118">
        <f>[1]Acumulado!M29</f>
        <v>425.56560971074214</v>
      </c>
      <c r="N29" s="118">
        <f>[1]Acumulado!N29</f>
        <v>-467.18679999999949</v>
      </c>
      <c r="O29" s="119">
        <f>[1]Acumulado!O29</f>
        <v>8.4831263293869696</v>
      </c>
      <c r="P29" s="120">
        <f>[1]Acumulado!P29</f>
        <v>-8.5845548656587667</v>
      </c>
      <c r="Q29" s="121">
        <f>[1]Acumulado!AQ29</f>
        <v>48.028636363636366</v>
      </c>
      <c r="R29" s="119">
        <f>[1]Acumulado!AR29</f>
        <v>52.108181818181812</v>
      </c>
      <c r="S29" s="119">
        <f>[1]Acumulado!AS29</f>
        <v>48.459999999999994</v>
      </c>
      <c r="T29" s="122">
        <f>[1]Acumulado!AT29</f>
        <v>4.0795454545454461</v>
      </c>
      <c r="U29" s="120">
        <f>[1]Acumulado!AU29</f>
        <v>-3.6481818181818184</v>
      </c>
    </row>
    <row r="30" spans="2:23" s="42" customFormat="1" ht="18" customHeight="1" x14ac:dyDescent="0.25">
      <c r="B30" s="33" t="s">
        <v>29</v>
      </c>
      <c r="C30" s="34">
        <f>[1]Acumulado!C30</f>
        <v>69833.272727272721</v>
      </c>
      <c r="D30" s="35">
        <f>[1]Acumulado!D30</f>
        <v>74918.136363636353</v>
      </c>
      <c r="E30" s="35">
        <f>[1]Acumulado!E30</f>
        <v>72661.636363636368</v>
      </c>
      <c r="F30" s="35">
        <f>[1]Acumulado!F30</f>
        <v>5084.8636363636324</v>
      </c>
      <c r="G30" s="35">
        <f>[1]Acumulado!G30</f>
        <v>-2256.4999999999854</v>
      </c>
      <c r="H30" s="36">
        <f>[1]Acumulado!H30</f>
        <v>7.2814339608886502</v>
      </c>
      <c r="I30" s="36">
        <f>[1]Acumulado!I30</f>
        <v>-3.0119542603775251</v>
      </c>
      <c r="J30" s="34">
        <f>[1]Acumulado!J30</f>
        <v>51799.274117561996</v>
      </c>
      <c r="K30" s="35">
        <f>[1]Acumulado!K30</f>
        <v>57761.181858884294</v>
      </c>
      <c r="L30" s="35">
        <f>[1]Acumulado!L30</f>
        <v>53727.534321074389</v>
      </c>
      <c r="M30" s="35">
        <f>[1]Acumulado!M30</f>
        <v>5961.9077413222985</v>
      </c>
      <c r="N30" s="35">
        <f>[1]Acumulado!N30</f>
        <v>-4033.6475378099058</v>
      </c>
      <c r="O30" s="36">
        <f>[1]Acumulado!O30</f>
        <v>11.509635690630216</v>
      </c>
      <c r="P30" s="37">
        <f>[1]Acumulado!P30</f>
        <v>-6.9833189141878416</v>
      </c>
      <c r="Q30" s="115">
        <f>[1]Acumulado!AQ30</f>
        <v>74.175635903331056</v>
      </c>
      <c r="R30" s="36">
        <f>[1]Acumulado!AR30</f>
        <v>77.099063941639002</v>
      </c>
      <c r="S30" s="36">
        <f>[1]Acumulado!AS30</f>
        <v>73.942092429895254</v>
      </c>
      <c r="T30" s="116">
        <f>[1]Acumulado!AT30</f>
        <v>2.9234280383079465</v>
      </c>
      <c r="U30" s="37">
        <f>[1]Acumulado!AU30</f>
        <v>-3.1569715117437482</v>
      </c>
      <c r="V30" s="18"/>
      <c r="W30" s="18"/>
    </row>
    <row r="31" spans="2:23" s="18" customFormat="1" ht="18" customHeight="1" x14ac:dyDescent="0.25">
      <c r="B31" s="43" t="s">
        <v>30</v>
      </c>
      <c r="C31" s="117">
        <f>[1]Acumulado!C31</f>
        <v>1639</v>
      </c>
      <c r="D31" s="118">
        <f>[1]Acumulado!D31</f>
        <v>1638.5454545454545</v>
      </c>
      <c r="E31" s="118">
        <f>[1]Acumulado!E31</f>
        <v>1638.3636363636363</v>
      </c>
      <c r="F31" s="118">
        <f>[1]Acumulado!F31</f>
        <v>-0.45454545454549589</v>
      </c>
      <c r="G31" s="118">
        <f>[1]Acumulado!G31</f>
        <v>-0.18181818181824383</v>
      </c>
      <c r="H31" s="119">
        <f>[1]Acumulado!H31</f>
        <v>-2.773309667757351E-2</v>
      </c>
      <c r="I31" s="119">
        <f>[1]Acumulado!I31</f>
        <v>-1.1096316023084807E-2</v>
      </c>
      <c r="J31" s="117">
        <f>[1]Acumulado!J31</f>
        <v>1077.7393500000003</v>
      </c>
      <c r="K31" s="118">
        <f>[1]Acumulado!K31</f>
        <v>941.76144793388414</v>
      </c>
      <c r="L31" s="118">
        <f>[1]Acumulado!L31</f>
        <v>1000.9731578512393</v>
      </c>
      <c r="M31" s="118">
        <f>[1]Acumulado!M31</f>
        <v>-135.97790206611614</v>
      </c>
      <c r="N31" s="118">
        <f>[1]Acumulado!N31</f>
        <v>59.211709917355165</v>
      </c>
      <c r="O31" s="119">
        <f>[1]Acumulado!O31</f>
        <v>-12.616956230290388</v>
      </c>
      <c r="P31" s="120">
        <f>[1]Acumulado!P31</f>
        <v>6.2873363575519869</v>
      </c>
      <c r="Q31" s="121">
        <f>[1]Acumulado!AQ31</f>
        <v>65.7559090909091</v>
      </c>
      <c r="R31" s="119">
        <f>[1]Acumulado!AR31</f>
        <v>57.475454545454539</v>
      </c>
      <c r="S31" s="119">
        <f>[1]Acumulado!AS31</f>
        <v>61.095909090909075</v>
      </c>
      <c r="T31" s="122">
        <f>[1]Acumulado!AT31</f>
        <v>-8.2804545454545604</v>
      </c>
      <c r="U31" s="120">
        <f>[1]Acumulado!AU31</f>
        <v>3.6204545454545354</v>
      </c>
    </row>
    <row r="32" spans="2:23" s="18" customFormat="1" ht="18" customHeight="1" x14ac:dyDescent="0.25">
      <c r="B32" s="43" t="s">
        <v>31</v>
      </c>
      <c r="C32" s="117">
        <f>[1]Acumulado!C32</f>
        <v>10873.727272727272</v>
      </c>
      <c r="D32" s="118">
        <f>[1]Acumulado!D32</f>
        <v>14488.5</v>
      </c>
      <c r="E32" s="118">
        <f>[1]Acumulado!E32</f>
        <v>12763.318181818182</v>
      </c>
      <c r="F32" s="118">
        <f>[1]Acumulado!F32</f>
        <v>3614.7727272727279</v>
      </c>
      <c r="G32" s="118">
        <f>[1]Acumulado!G32</f>
        <v>-1725.181818181818</v>
      </c>
      <c r="H32" s="119">
        <f>[1]Acumulado!H32</f>
        <v>33.243179975085901</v>
      </c>
      <c r="I32" s="119">
        <f>[1]Acumulado!I32</f>
        <v>-11.907249323130886</v>
      </c>
      <c r="J32" s="117">
        <f>[1]Acumulado!J32</f>
        <v>8639.0774661157029</v>
      </c>
      <c r="K32" s="118">
        <f>[1]Acumulado!K32</f>
        <v>11785.011756818185</v>
      </c>
      <c r="L32" s="118">
        <f>[1]Acumulado!L32</f>
        <v>9864.0144266528932</v>
      </c>
      <c r="M32" s="118">
        <f>[1]Acumulado!M32</f>
        <v>3145.934290702482</v>
      </c>
      <c r="N32" s="118">
        <f>[1]Acumulado!N32</f>
        <v>-1920.9973301652917</v>
      </c>
      <c r="O32" s="119">
        <f>[1]Acumulado!O32</f>
        <v>36.41516473305748</v>
      </c>
      <c r="P32" s="120">
        <f>[1]Acumulado!P32</f>
        <v>-16.300342925444301</v>
      </c>
      <c r="Q32" s="121">
        <f>[1]Acumulado!AQ32</f>
        <v>79.449090909090913</v>
      </c>
      <c r="R32" s="119">
        <f>[1]Acumulado!AR32</f>
        <v>81.340454545454563</v>
      </c>
      <c r="S32" s="119">
        <f>[1]Acumulado!AS32</f>
        <v>77.284090909090907</v>
      </c>
      <c r="T32" s="122">
        <f>[1]Acumulado!AT32</f>
        <v>1.8913636363636499</v>
      </c>
      <c r="U32" s="120">
        <f>[1]Acumulado!AU32</f>
        <v>-4.0563636363636562</v>
      </c>
    </row>
    <row r="33" spans="2:23" s="18" customFormat="1" ht="18" customHeight="1" x14ac:dyDescent="0.25">
      <c r="B33" s="43" t="s">
        <v>32</v>
      </c>
      <c r="C33" s="117">
        <f>[1]Acumulado!C33</f>
        <v>50524.13636363636</v>
      </c>
      <c r="D33" s="118">
        <f>[1]Acumulado!D33</f>
        <v>51967.681818181816</v>
      </c>
      <c r="E33" s="118">
        <f>[1]Acumulado!E33</f>
        <v>51628.772727272728</v>
      </c>
      <c r="F33" s="118">
        <f>[1]Acumulado!F33</f>
        <v>1443.5454545454559</v>
      </c>
      <c r="G33" s="118">
        <f>[1]Acumulado!G33</f>
        <v>-338.90909090908826</v>
      </c>
      <c r="H33" s="119">
        <f>[1]Acumulado!H33</f>
        <v>2.8571402866856666</v>
      </c>
      <c r="I33" s="119">
        <f>[1]Acumulado!I33</f>
        <v>-0.65215356747069242</v>
      </c>
      <c r="J33" s="117">
        <f>[1]Acumulado!J33</f>
        <v>39620.109115702486</v>
      </c>
      <c r="K33" s="118">
        <f>[1]Acumulado!K33</f>
        <v>42230.827979338836</v>
      </c>
      <c r="L33" s="118">
        <f>[1]Acumulado!L33</f>
        <v>40298.838552272733</v>
      </c>
      <c r="M33" s="118">
        <f>[1]Acumulado!M33</f>
        <v>2610.7188636363499</v>
      </c>
      <c r="N33" s="118">
        <f>[1]Acumulado!N33</f>
        <v>-1931.9894270661025</v>
      </c>
      <c r="O33" s="119">
        <f>[1]Acumulado!O33</f>
        <v>6.5893782776121901</v>
      </c>
      <c r="P33" s="120">
        <f>[1]Acumulado!P33</f>
        <v>-4.5748319876922956</v>
      </c>
      <c r="Q33" s="121">
        <f>[1]Acumulado!AQ33</f>
        <v>78.418181818181836</v>
      </c>
      <c r="R33" s="119">
        <f>[1]Acumulado!AR33</f>
        <v>81.263636363636351</v>
      </c>
      <c r="S33" s="119">
        <f>[1]Acumulado!AS33</f>
        <v>78.055000000000007</v>
      </c>
      <c r="T33" s="122">
        <f>[1]Acumulado!AT33</f>
        <v>2.8454545454545155</v>
      </c>
      <c r="U33" s="120">
        <f>[1]Acumulado!AU33</f>
        <v>-3.2086363636363444</v>
      </c>
    </row>
    <row r="34" spans="2:23" s="18" customFormat="1" ht="18" customHeight="1" x14ac:dyDescent="0.25">
      <c r="B34" s="52" t="s">
        <v>33</v>
      </c>
      <c r="C34" s="117">
        <f>[1]Acumulado!C34</f>
        <v>4377.5</v>
      </c>
      <c r="D34" s="118">
        <f>[1]Acumulado!D34</f>
        <v>3996.2727272727275</v>
      </c>
      <c r="E34" s="118">
        <f>[1]Acumulado!E34</f>
        <v>3960.0454545454545</v>
      </c>
      <c r="F34" s="132">
        <f>[1]Acumulado!F34</f>
        <v>-381.22727272727252</v>
      </c>
      <c r="G34" s="132">
        <f>[1]Acumulado!G34</f>
        <v>-36.227272727272975</v>
      </c>
      <c r="H34" s="133">
        <f>[1]Acumulado!H34</f>
        <v>-8.7087897824619667</v>
      </c>
      <c r="I34" s="133">
        <f>[1]Acumulado!I34</f>
        <v>-0.9065265360904573</v>
      </c>
      <c r="J34" s="117">
        <f>[1]Acumulado!J34</f>
        <v>3762.1627840909086</v>
      </c>
      <c r="K34" s="118">
        <f>[1]Acumulado!K34</f>
        <v>3345.0255917355366</v>
      </c>
      <c r="L34" s="118">
        <f>[1]Acumulado!L34</f>
        <v>2937.0757126033063</v>
      </c>
      <c r="M34" s="132">
        <f>[1]Acumulado!M34</f>
        <v>-417.13719235537201</v>
      </c>
      <c r="N34" s="132">
        <f>[1]Acumulado!N34</f>
        <v>-407.94987913223031</v>
      </c>
      <c r="O34" s="133">
        <f>[1]Acumulado!O34</f>
        <v>-11.087696527096691</v>
      </c>
      <c r="P34" s="134">
        <f>[1]Acumulado!P34</f>
        <v>-12.195717729040423</v>
      </c>
      <c r="Q34" s="121">
        <f>[1]Acumulado!AQ34</f>
        <v>85.943181818181813</v>
      </c>
      <c r="R34" s="119">
        <f>[1]Acumulado!AR34</f>
        <v>83.703636363636349</v>
      </c>
      <c r="S34" s="119">
        <f>[1]Acumulado!AS34</f>
        <v>74.167727272727291</v>
      </c>
      <c r="T34" s="135">
        <f>[1]Acumulado!AT34</f>
        <v>-2.2395454545454641</v>
      </c>
      <c r="U34" s="134">
        <f>[1]Acumulado!AU34</f>
        <v>-9.5359090909090582</v>
      </c>
    </row>
    <row r="35" spans="2:23" s="18" customFormat="1" ht="18" customHeight="1" x14ac:dyDescent="0.25">
      <c r="B35" s="52" t="s">
        <v>34</v>
      </c>
      <c r="C35" s="117">
        <f>[1]Acumulado!C35</f>
        <v>11440.363636363636</v>
      </c>
      <c r="D35" s="118">
        <f>[1]Acumulado!D35</f>
        <v>11982.318181818182</v>
      </c>
      <c r="E35" s="118">
        <f>[1]Acumulado!E35</f>
        <v>11466.40909090909</v>
      </c>
      <c r="F35" s="132">
        <f>[1]Acumulado!F35</f>
        <v>541.95454545454595</v>
      </c>
      <c r="G35" s="132">
        <f>[1]Acumulado!G35</f>
        <v>-515.9090909090919</v>
      </c>
      <c r="H35" s="133">
        <f>[1]Acumulado!H35</f>
        <v>4.7372143288515911</v>
      </c>
      <c r="I35" s="133">
        <f>[1]Acumulado!I35</f>
        <v>-4.3055866409216659</v>
      </c>
      <c r="J35" s="117">
        <f>[1]Acumulado!J35</f>
        <v>8412.9834099173568</v>
      </c>
      <c r="K35" s="118">
        <f>[1]Acumulado!K35</f>
        <v>9236.0797847107442</v>
      </c>
      <c r="L35" s="118">
        <f>[1]Acumulado!L35</f>
        <v>8837.0572462809905</v>
      </c>
      <c r="M35" s="132">
        <f>[1]Acumulado!M35</f>
        <v>823.09637479338744</v>
      </c>
      <c r="N35" s="132">
        <f>[1]Acumulado!N35</f>
        <v>-399.02253842975369</v>
      </c>
      <c r="O35" s="133">
        <f>[1]Acumulado!O35</f>
        <v>9.7836443350536975</v>
      </c>
      <c r="P35" s="134">
        <f>[1]Acumulado!P35</f>
        <v>-4.3202586782575159</v>
      </c>
      <c r="Q35" s="121">
        <f>[1]Acumulado!AQ35</f>
        <v>73.537727272727295</v>
      </c>
      <c r="R35" s="119">
        <f>[1]Acumulado!AR35</f>
        <v>77.080909090909103</v>
      </c>
      <c r="S35" s="119">
        <f>[1]Acumulado!AS35</f>
        <v>77.069090909090903</v>
      </c>
      <c r="T35" s="135">
        <f>[1]Acumulado!AT35</f>
        <v>3.5431818181818073</v>
      </c>
      <c r="U35" s="134">
        <f>[1]Acumulado!AU35</f>
        <v>-1.1818181818199491E-2</v>
      </c>
    </row>
    <row r="36" spans="2:23" s="18" customFormat="1" ht="18" customHeight="1" x14ac:dyDescent="0.25">
      <c r="B36" s="52" t="s">
        <v>35</v>
      </c>
      <c r="C36" s="117">
        <f>[1]Acumulado!C36</f>
        <v>6730.909090909091</v>
      </c>
      <c r="D36" s="118">
        <f>[1]Acumulado!D36</f>
        <v>6621.454545454545</v>
      </c>
      <c r="E36" s="118">
        <f>[1]Acumulado!E36</f>
        <v>6534.909090909091</v>
      </c>
      <c r="F36" s="132">
        <f>[1]Acumulado!F36</f>
        <v>-109.45454545454595</v>
      </c>
      <c r="G36" s="132">
        <f>[1]Acumulado!G36</f>
        <v>-86.545454545454049</v>
      </c>
      <c r="H36" s="133">
        <f>[1]Acumulado!H36</f>
        <v>-1.626148028092933</v>
      </c>
      <c r="I36" s="133">
        <f>[1]Acumulado!I36</f>
        <v>-1.3070459662804068</v>
      </c>
      <c r="J36" s="117">
        <f>[1]Acumulado!J36</f>
        <v>5630.2218842975208</v>
      </c>
      <c r="K36" s="118">
        <f>[1]Acumulado!K36</f>
        <v>6012.3409223140479</v>
      </c>
      <c r="L36" s="118">
        <f>[1]Acumulado!L36</f>
        <v>5678.5092545454545</v>
      </c>
      <c r="M36" s="132">
        <f>[1]Acumulado!M36</f>
        <v>382.11903801652716</v>
      </c>
      <c r="N36" s="132">
        <f>[1]Acumulado!N36</f>
        <v>-333.83166776859343</v>
      </c>
      <c r="O36" s="133">
        <f>[1]Acumulado!O36</f>
        <v>6.7869268009177919</v>
      </c>
      <c r="P36" s="134">
        <f>[1]Acumulado!P36</f>
        <v>-5.5524407561390765</v>
      </c>
      <c r="Q36" s="121">
        <f>[1]Acumulado!AQ36</f>
        <v>83.647272727272721</v>
      </c>
      <c r="R36" s="119">
        <f>[1]Acumulado!AR36</f>
        <v>90.800909090909073</v>
      </c>
      <c r="S36" s="119">
        <f>[1]Acumulado!AS36</f>
        <v>86.894999999999996</v>
      </c>
      <c r="T36" s="135">
        <f>[1]Acumulado!AT36</f>
        <v>7.1536363636363518</v>
      </c>
      <c r="U36" s="134">
        <f>[1]Acumulado!AU36</f>
        <v>-3.905909090909077</v>
      </c>
    </row>
    <row r="37" spans="2:23" s="18" customFormat="1" ht="18" customHeight="1" x14ac:dyDescent="0.25">
      <c r="B37" s="43" t="s">
        <v>36</v>
      </c>
      <c r="C37" s="117">
        <f>[1]Acumulado!C37</f>
        <v>2655.818181818182</v>
      </c>
      <c r="D37" s="118">
        <f>[1]Acumulado!D37</f>
        <v>2633.409090909091</v>
      </c>
      <c r="E37" s="118">
        <f>[1]Acumulado!E37</f>
        <v>2635.090909090909</v>
      </c>
      <c r="F37" s="118">
        <f>[1]Acumulado!F37</f>
        <v>-22.409090909090992</v>
      </c>
      <c r="G37" s="118">
        <f>[1]Acumulado!G37</f>
        <v>1.6818181818180165</v>
      </c>
      <c r="H37" s="119">
        <f>[1]Acumulado!H37</f>
        <v>-0.84377353323749071</v>
      </c>
      <c r="I37" s="119">
        <f>[1]Acumulado!I37</f>
        <v>6.3864675929914405E-2</v>
      </c>
      <c r="J37" s="117">
        <f>[1]Acumulado!J37</f>
        <v>1171.7831975206611</v>
      </c>
      <c r="K37" s="118">
        <f>[1]Acumulado!K37</f>
        <v>1318.3803512396689</v>
      </c>
      <c r="L37" s="118">
        <f>[1]Acumulado!L37</f>
        <v>1252.7940842975204</v>
      </c>
      <c r="M37" s="118">
        <f>[1]Acumulado!M37</f>
        <v>146.59715371900779</v>
      </c>
      <c r="N37" s="118">
        <f>[1]Acumulado!N37</f>
        <v>-65.586266942148541</v>
      </c>
      <c r="O37" s="119">
        <f>[1]Acumulado!O37</f>
        <v>12.510603841153213</v>
      </c>
      <c r="P37" s="120">
        <f>[1]Acumulado!P37</f>
        <v>-4.9747606508605768</v>
      </c>
      <c r="Q37" s="121">
        <f>[1]Acumulado!AQ37</f>
        <v>44.121363636363633</v>
      </c>
      <c r="R37" s="119">
        <f>[1]Acumulado!AR37</f>
        <v>50.063636363636348</v>
      </c>
      <c r="S37" s="119">
        <f>[1]Acumulado!AS37</f>
        <v>47.542727272727262</v>
      </c>
      <c r="T37" s="122">
        <f>[1]Acumulado!AT37</f>
        <v>5.9422727272727158</v>
      </c>
      <c r="U37" s="120">
        <f>[1]Acumulado!AU37</f>
        <v>-2.5209090909090861</v>
      </c>
    </row>
    <row r="38" spans="2:23" s="18" customFormat="1" ht="18" customHeight="1" x14ac:dyDescent="0.25">
      <c r="B38" s="43" t="s">
        <v>37</v>
      </c>
      <c r="C38" s="117">
        <f>[1]Acumulado!C38</f>
        <v>2620.5</v>
      </c>
      <c r="D38" s="118">
        <f>[1]Acumulado!D38</f>
        <v>2625.181818181818</v>
      </c>
      <c r="E38" s="118">
        <f>[1]Acumulado!E38</f>
        <v>2479.3636363636365</v>
      </c>
      <c r="F38" s="118">
        <f>[1]Acumulado!F38</f>
        <v>4.6818181818180165</v>
      </c>
      <c r="G38" s="118">
        <f>[1]Acumulado!G38</f>
        <v>-145.81818181818153</v>
      </c>
      <c r="H38" s="119">
        <f>[1]Acumulado!H38</f>
        <v>0.17866125479175654</v>
      </c>
      <c r="I38" s="119">
        <f>[1]Acumulado!I38</f>
        <v>-5.5545936212210272</v>
      </c>
      <c r="J38" s="117">
        <f>[1]Acumulado!J38</f>
        <v>835.83229772727293</v>
      </c>
      <c r="K38" s="118">
        <f>[1]Acumulado!K38</f>
        <v>931.4264417355372</v>
      </c>
      <c r="L38" s="118">
        <f>[1]Acumulado!L38</f>
        <v>817.9646033057852</v>
      </c>
      <c r="M38" s="118">
        <f>[1]Acumulado!M38</f>
        <v>95.594144008264266</v>
      </c>
      <c r="N38" s="118">
        <f>[1]Acumulado!N38</f>
        <v>-113.46183842975199</v>
      </c>
      <c r="O38" s="119">
        <f>[1]Acumulado!O38</f>
        <v>11.43700049258638</v>
      </c>
      <c r="P38" s="120">
        <f>[1]Acumulado!P38</f>
        <v>-12.18151357377586</v>
      </c>
      <c r="Q38" s="121">
        <f>[1]Acumulado!AQ38</f>
        <v>31.895909090909097</v>
      </c>
      <c r="R38" s="119">
        <f>[1]Acumulado!AR38</f>
        <v>35.480454545454549</v>
      </c>
      <c r="S38" s="119">
        <f>[1]Acumulado!AS38</f>
        <v>32.990909090909092</v>
      </c>
      <c r="T38" s="122">
        <f>[1]Acumulado!AT38</f>
        <v>3.5845454545454523</v>
      </c>
      <c r="U38" s="120">
        <f>[1]Acumulado!AU38</f>
        <v>-2.4895454545454569</v>
      </c>
    </row>
    <row r="39" spans="2:23" s="18" customFormat="1" ht="18" customHeight="1" x14ac:dyDescent="0.25">
      <c r="B39" s="43" t="s">
        <v>38</v>
      </c>
      <c r="C39" s="117">
        <f>[1]Acumulado!C39</f>
        <v>823</v>
      </c>
      <c r="D39" s="118">
        <f>[1]Acumulado!D39</f>
        <v>827</v>
      </c>
      <c r="E39" s="118">
        <f>[1]Acumulado!E39</f>
        <v>827</v>
      </c>
      <c r="F39" s="118">
        <f>[1]Acumulado!F39</f>
        <v>4</v>
      </c>
      <c r="G39" s="118">
        <f>[1]Acumulado!G39</f>
        <v>0</v>
      </c>
      <c r="H39" s="119">
        <f>[1]Acumulado!H39</f>
        <v>0.48602673147022379</v>
      </c>
      <c r="I39" s="119">
        <f>[1]Acumulado!I39</f>
        <v>0</v>
      </c>
      <c r="J39" s="117">
        <f>[1]Acumulado!J39</f>
        <v>256.62262272727276</v>
      </c>
      <c r="K39" s="118">
        <f>[1]Acumulado!K39</f>
        <v>289.08160909090907</v>
      </c>
      <c r="L39" s="118">
        <f>[1]Acumulado!L39</f>
        <v>236.44305909090909</v>
      </c>
      <c r="M39" s="118">
        <f>[1]Acumulado!M39</f>
        <v>32.458986363636313</v>
      </c>
      <c r="N39" s="118">
        <f>[1]Acumulado!N39</f>
        <v>-52.638549999999981</v>
      </c>
      <c r="O39" s="119">
        <f>[1]Acumulado!O39</f>
        <v>12.648528808051452</v>
      </c>
      <c r="P39" s="120">
        <f>[1]Acumulado!P39</f>
        <v>-18.20888923565056</v>
      </c>
      <c r="Q39" s="121">
        <f>[1]Acumulado!AQ39</f>
        <v>31.181363636363642</v>
      </c>
      <c r="R39" s="119">
        <f>[1]Acumulado!AR39</f>
        <v>34.955454545454543</v>
      </c>
      <c r="S39" s="119">
        <f>[1]Acumulado!AS39</f>
        <v>28.590454545454545</v>
      </c>
      <c r="T39" s="122">
        <f>[1]Acumulado!AT39</f>
        <v>3.7740909090909014</v>
      </c>
      <c r="U39" s="120">
        <f>[1]Acumulado!AU39</f>
        <v>-6.3649999999999984</v>
      </c>
    </row>
    <row r="40" spans="2:23" s="18" customFormat="1" ht="18" customHeight="1" thickBot="1" x14ac:dyDescent="0.3">
      <c r="B40" s="66" t="s">
        <v>39</v>
      </c>
      <c r="C40" s="136">
        <f>[1]Acumulado!C40</f>
        <v>697.09090909090912</v>
      </c>
      <c r="D40" s="137">
        <f>[1]Acumulado!D40</f>
        <v>737.81818181818187</v>
      </c>
      <c r="E40" s="137">
        <f>[1]Acumulado!E40</f>
        <v>689.72727272727275</v>
      </c>
      <c r="F40" s="137">
        <f>[1]Acumulado!F40</f>
        <v>40.727272727272748</v>
      </c>
      <c r="G40" s="137">
        <f>[1]Acumulado!G40</f>
        <v>-48.090909090909122</v>
      </c>
      <c r="H40" s="138">
        <f>[1]Acumulado!H40</f>
        <v>5.8424621804903598</v>
      </c>
      <c r="I40" s="138">
        <f>[1]Acumulado!I40</f>
        <v>-6.5179891572203053</v>
      </c>
      <c r="J40" s="136">
        <f>[1]Acumulado!J40</f>
        <v>198.11006776859509</v>
      </c>
      <c r="K40" s="137">
        <f>[1]Acumulado!K40</f>
        <v>264.69227272727267</v>
      </c>
      <c r="L40" s="137">
        <f>[1]Acumulado!L40</f>
        <v>256.50643760330581</v>
      </c>
      <c r="M40" s="137">
        <f>[1]Acumulado!M40</f>
        <v>66.582204958677579</v>
      </c>
      <c r="N40" s="137">
        <f>[1]Acumulado!N40</f>
        <v>-8.1858351239668536</v>
      </c>
      <c r="O40" s="138">
        <f>[1]Acumulado!O40</f>
        <v>33.608693242409934</v>
      </c>
      <c r="P40" s="139">
        <f>[1]Acumulado!P40</f>
        <v>-3.0925856050211142</v>
      </c>
      <c r="Q40" s="140">
        <f>[1]Acumulado!AQ40</f>
        <v>28.41954545454546</v>
      </c>
      <c r="R40" s="138">
        <f>[1]Acumulado!AR40</f>
        <v>35.874999999999993</v>
      </c>
      <c r="S40" s="138">
        <f>[1]Acumulado!AS40</f>
        <v>37.18954545454546</v>
      </c>
      <c r="T40" s="141">
        <f>[1]Acumulado!AT40</f>
        <v>7.4554545454545327</v>
      </c>
      <c r="U40" s="139">
        <f>[1]Acumulado!AU40</f>
        <v>1.3145454545454669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f>[1]Acumulado!C42</f>
        <v>235783.09090909091</v>
      </c>
      <c r="D42" s="26">
        <f>[1]Acumulado!D42</f>
        <v>238482.09090909091</v>
      </c>
      <c r="E42" s="26">
        <f>[1]Acumulado!E42</f>
        <v>238555.90909090909</v>
      </c>
      <c r="F42" s="26">
        <f>[1]Acumulado!F42</f>
        <v>2699</v>
      </c>
      <c r="G42" s="26">
        <f>[1]Acumulado!G42</f>
        <v>73.818181818176527</v>
      </c>
      <c r="H42" s="27">
        <f>[1]Acumulado!H42</f>
        <v>1.1446961652736398</v>
      </c>
      <c r="I42" s="27">
        <f>[1]Acumulado!I42</f>
        <v>3.0953343933193267E-2</v>
      </c>
      <c r="J42" s="25">
        <f>[1]Acumulado!J42</f>
        <v>121609.77347128101</v>
      </c>
      <c r="K42" s="26">
        <f>[1]Acumulado!K42</f>
        <v>125415.86259070248</v>
      </c>
      <c r="L42" s="26">
        <f>[1]Acumulado!L42</f>
        <v>122619.13460103307</v>
      </c>
      <c r="M42" s="26">
        <f>[1]Acumulado!M42</f>
        <v>3806.0891194214782</v>
      </c>
      <c r="N42" s="26">
        <f>[1]Acumulado!N42</f>
        <v>-2796.727989669409</v>
      </c>
      <c r="O42" s="27">
        <f>[1]Acumulado!O42</f>
        <v>3.1297559487028614</v>
      </c>
      <c r="P42" s="27">
        <f>[1]Acumulado!P42</f>
        <v>-2.2299635244678706</v>
      </c>
      <c r="Q42" s="113">
        <f>[1]Acumulado!AQ42</f>
        <v>51.576969748932996</v>
      </c>
      <c r="R42" s="27">
        <f>[1]Acumulado!AR42</f>
        <v>52.589216285641704</v>
      </c>
      <c r="S42" s="27">
        <f>[1]Acumulado!AS42</f>
        <v>51.400585744579175</v>
      </c>
      <c r="T42" s="114">
        <f>[1]Acumulado!AT42</f>
        <v>1.0122465367087088</v>
      </c>
      <c r="U42" s="28">
        <f>[1]Acumulado!AU42</f>
        <v>-1.1886305410625297</v>
      </c>
      <c r="V42" s="18"/>
      <c r="W42" s="18"/>
    </row>
    <row r="43" spans="2:23" s="42" customFormat="1" ht="18" customHeight="1" x14ac:dyDescent="0.25">
      <c r="B43" s="33" t="s">
        <v>41</v>
      </c>
      <c r="C43" s="34">
        <f>[1]Acumulado!C43</f>
        <v>99215.5</v>
      </c>
      <c r="D43" s="35">
        <f>[1]Acumulado!D43</f>
        <v>100797.90909090909</v>
      </c>
      <c r="E43" s="35">
        <f>[1]Acumulado!E43</f>
        <v>101534.04545454546</v>
      </c>
      <c r="F43" s="35">
        <f>[1]Acumulado!F43</f>
        <v>1582.4090909090883</v>
      </c>
      <c r="G43" s="35">
        <f>[1]Acumulado!G43</f>
        <v>736.13636363636761</v>
      </c>
      <c r="H43" s="36">
        <f>[1]Acumulado!H43</f>
        <v>1.5949212481004338</v>
      </c>
      <c r="I43" s="36">
        <f>[1]Acumulado!I43</f>
        <v>0.73030916045335736</v>
      </c>
      <c r="J43" s="34">
        <f>[1]Acumulado!J43</f>
        <v>54743.207566322322</v>
      </c>
      <c r="K43" s="35">
        <f>[1]Acumulado!K43</f>
        <v>57413.791475826452</v>
      </c>
      <c r="L43" s="35">
        <f>[1]Acumulado!L43</f>
        <v>55724.106393595051</v>
      </c>
      <c r="M43" s="35">
        <f>[1]Acumulado!M43</f>
        <v>2670.5839095041301</v>
      </c>
      <c r="N43" s="35">
        <f>[1]Acumulado!N43</f>
        <v>-1689.6850822314009</v>
      </c>
      <c r="O43" s="36">
        <f>[1]Acumulado!O43</f>
        <v>4.8783840557180991</v>
      </c>
      <c r="P43" s="36">
        <f>[1]Acumulado!P43</f>
        <v>-2.9429951215516392</v>
      </c>
      <c r="Q43" s="115">
        <f>[1]Acumulado!AQ43</f>
        <v>55.176063786729216</v>
      </c>
      <c r="R43" s="36">
        <f>[1]Acumulado!AR43</f>
        <v>56.959307979340387</v>
      </c>
      <c r="S43" s="36">
        <f>[1]Acumulado!AS43</f>
        <v>54.882188672903318</v>
      </c>
      <c r="T43" s="116">
        <f>[1]Acumulado!AT43</f>
        <v>1.7832441926111713</v>
      </c>
      <c r="U43" s="37">
        <f>[1]Acumulado!AU43</f>
        <v>-2.0771193064370692</v>
      </c>
      <c r="V43" s="18"/>
      <c r="W43" s="18"/>
    </row>
    <row r="44" spans="2:23" s="18" customFormat="1" ht="18" customHeight="1" x14ac:dyDescent="0.25">
      <c r="B44" s="75" t="s">
        <v>42</v>
      </c>
      <c r="C44" s="117">
        <f>[1]Acumulado!C44</f>
        <v>60544.63636363636</v>
      </c>
      <c r="D44" s="118">
        <f>[1]Acumulado!D44</f>
        <v>61382.954545454544</v>
      </c>
      <c r="E44" s="118">
        <f>[1]Acumulado!E44</f>
        <v>61455.727272727272</v>
      </c>
      <c r="F44" s="118">
        <f>[1]Acumulado!F44</f>
        <v>838.3181818181838</v>
      </c>
      <c r="G44" s="118">
        <f>[1]Acumulado!G44</f>
        <v>72.772727272727934</v>
      </c>
      <c r="H44" s="119">
        <f>[1]Acumulado!H44</f>
        <v>1.3846283208031274</v>
      </c>
      <c r="I44" s="119">
        <f>[1]Acumulado!I44</f>
        <v>0.11855526963733265</v>
      </c>
      <c r="J44" s="117">
        <f>[1]Acumulado!J44</f>
        <v>32955.271181404962</v>
      </c>
      <c r="K44" s="118">
        <f>[1]Acumulado!K44</f>
        <v>35197.544163223145</v>
      </c>
      <c r="L44" s="118">
        <f>[1]Acumulado!L44</f>
        <v>33451.190387190094</v>
      </c>
      <c r="M44" s="118">
        <f>[1]Acumulado!M44</f>
        <v>2242.2729818181833</v>
      </c>
      <c r="N44" s="118">
        <f>[1]Acumulado!N44</f>
        <v>-1746.353776033051</v>
      </c>
      <c r="O44" s="119">
        <f>[1]Acumulado!O44</f>
        <v>6.8039888656215464</v>
      </c>
      <c r="P44" s="119">
        <f>[1]Acumulado!P44</f>
        <v>-4.9615784781307681</v>
      </c>
      <c r="Q44" s="121">
        <f>[1]Acumulado!AQ44</f>
        <v>54.431363636363649</v>
      </c>
      <c r="R44" s="119">
        <f>[1]Acumulado!AR44</f>
        <v>57.340909090909093</v>
      </c>
      <c r="S44" s="119">
        <f>[1]Acumulado!AS44</f>
        <v>54.431363636363649</v>
      </c>
      <c r="T44" s="122">
        <f>[1]Acumulado!AT44</f>
        <v>2.9095454545454444</v>
      </c>
      <c r="U44" s="120">
        <f>[1]Acumulado!AU44</f>
        <v>-2.9095454545454444</v>
      </c>
    </row>
    <row r="45" spans="2:23" s="18" customFormat="1" ht="18" customHeight="1" x14ac:dyDescent="0.25">
      <c r="B45" s="75" t="s">
        <v>43</v>
      </c>
      <c r="C45" s="117">
        <f>[1]Acumulado!C45</f>
        <v>22019.272727272728</v>
      </c>
      <c r="D45" s="118">
        <f>[1]Acumulado!D45</f>
        <v>22345.909090909092</v>
      </c>
      <c r="E45" s="118">
        <f>[1]Acumulado!E45</f>
        <v>22576.954545454544</v>
      </c>
      <c r="F45" s="118">
        <f>[1]Acumulado!F45</f>
        <v>326.63636363636397</v>
      </c>
      <c r="G45" s="118">
        <f>[1]Acumulado!G45</f>
        <v>231.04545454545223</v>
      </c>
      <c r="H45" s="119">
        <f>[1]Acumulado!H45</f>
        <v>1.4834112265288191</v>
      </c>
      <c r="I45" s="119">
        <f>[1]Acumulado!I45</f>
        <v>1.033949675555812</v>
      </c>
      <c r="J45" s="117">
        <f>[1]Acumulado!J45</f>
        <v>11993.697679338844</v>
      </c>
      <c r="K45" s="118">
        <f>[1]Acumulado!K45</f>
        <v>11491.688466942149</v>
      </c>
      <c r="L45" s="118">
        <f>[1]Acumulado!L45</f>
        <v>11265.592450619833</v>
      </c>
      <c r="M45" s="118">
        <f>[1]Acumulado!M45</f>
        <v>-502.00921239669515</v>
      </c>
      <c r="N45" s="118">
        <f>[1]Acumulado!N45</f>
        <v>-226.09601632231534</v>
      </c>
      <c r="O45" s="119">
        <f>[1]Acumulado!O45</f>
        <v>-4.1856083571415237</v>
      </c>
      <c r="P45" s="119">
        <f>[1]Acumulado!P45</f>
        <v>-1.9674742921609867</v>
      </c>
      <c r="Q45" s="121">
        <f>[1]Acumulado!AQ45</f>
        <v>54.469090909090916</v>
      </c>
      <c r="R45" s="119">
        <f>[1]Acumulado!AR45</f>
        <v>51.426363636363639</v>
      </c>
      <c r="S45" s="119">
        <f>[1]Acumulado!AS45</f>
        <v>49.898636363636363</v>
      </c>
      <c r="T45" s="122">
        <f>[1]Acumulado!AT45</f>
        <v>-3.0427272727272765</v>
      </c>
      <c r="U45" s="120">
        <f>[1]Acumulado!AU45</f>
        <v>-1.5277272727272759</v>
      </c>
    </row>
    <row r="46" spans="2:23" s="18" customFormat="1" ht="18" customHeight="1" x14ac:dyDescent="0.25">
      <c r="B46" s="75" t="s">
        <v>44</v>
      </c>
      <c r="C46" s="117">
        <f>[1]Acumulado!C46</f>
        <v>16651.590909090908</v>
      </c>
      <c r="D46" s="118">
        <f>[1]Acumulado!D46</f>
        <v>17069.045454545456</v>
      </c>
      <c r="E46" s="118">
        <f>[1]Acumulado!E46</f>
        <v>17501.363636363636</v>
      </c>
      <c r="F46" s="118">
        <f>[1]Acumulado!F46</f>
        <v>417.45454545454777</v>
      </c>
      <c r="G46" s="118">
        <f>[1]Acumulado!G46</f>
        <v>432.31818181818016</v>
      </c>
      <c r="H46" s="119">
        <f>[1]Acumulado!H46</f>
        <v>2.5069949636262079</v>
      </c>
      <c r="I46" s="119">
        <f>[1]Acumulado!I46</f>
        <v>2.5327613249928715</v>
      </c>
      <c r="J46" s="117">
        <f>[1]Acumulado!J46</f>
        <v>9794.238705578513</v>
      </c>
      <c r="K46" s="118">
        <f>[1]Acumulado!K46</f>
        <v>10724.558845661157</v>
      </c>
      <c r="L46" s="118">
        <f>[1]Acumulado!L46</f>
        <v>11007.32355578512</v>
      </c>
      <c r="M46" s="118">
        <f>[1]Acumulado!M46</f>
        <v>930.32014008264377</v>
      </c>
      <c r="N46" s="118">
        <f>[1]Acumulado!N46</f>
        <v>282.7647101239636</v>
      </c>
      <c r="O46" s="119">
        <f>[1]Acumulado!O46</f>
        <v>9.4986467866334579</v>
      </c>
      <c r="P46" s="119">
        <f>[1]Acumulado!P46</f>
        <v>2.6366092460610835</v>
      </c>
      <c r="Q46" s="121">
        <f>[1]Acumulado!AQ46</f>
        <v>58.818636363636365</v>
      </c>
      <c r="R46" s="119">
        <f>[1]Acumulado!AR46</f>
        <v>62.830454545454543</v>
      </c>
      <c r="S46" s="119">
        <f>[1]Acumulado!AS46</f>
        <v>62.894090909090892</v>
      </c>
      <c r="T46" s="122">
        <f>[1]Acumulado!AT46</f>
        <v>4.0118181818181782</v>
      </c>
      <c r="U46" s="120">
        <f>[1]Acumulado!AU46</f>
        <v>6.3636363636348392E-2</v>
      </c>
    </row>
    <row r="47" spans="2:23" s="42" customFormat="1" ht="18" customHeight="1" x14ac:dyDescent="0.25">
      <c r="B47" s="33" t="s">
        <v>45</v>
      </c>
      <c r="C47" s="34">
        <f>[1]Acumulado!C47</f>
        <v>121156.49999999999</v>
      </c>
      <c r="D47" s="35">
        <f>[1]Acumulado!D47</f>
        <v>122127.27272727274</v>
      </c>
      <c r="E47" s="35">
        <f>[1]Acumulado!E47</f>
        <v>121349.59090909091</v>
      </c>
      <c r="F47" s="35">
        <f>[1]Acumulado!F47</f>
        <v>970.77272727274976</v>
      </c>
      <c r="G47" s="35">
        <f>[1]Acumulado!G47</f>
        <v>-777.68181818182347</v>
      </c>
      <c r="H47" s="36">
        <f>[1]Acumulado!H47</f>
        <v>0.80125517596889573</v>
      </c>
      <c r="I47" s="36">
        <f>[1]Acumulado!I47</f>
        <v>-0.63677981241626602</v>
      </c>
      <c r="J47" s="34">
        <f>[1]Acumulado!J47</f>
        <v>56554.194573347115</v>
      </c>
      <c r="K47" s="35">
        <f>[1]Acumulado!K47</f>
        <v>58312.820352479335</v>
      </c>
      <c r="L47" s="35">
        <f>[1]Acumulado!L47</f>
        <v>57094.200934090914</v>
      </c>
      <c r="M47" s="35">
        <f>[1]Acumulado!M47</f>
        <v>1758.6257791322205</v>
      </c>
      <c r="N47" s="35">
        <f>[1]Acumulado!N47</f>
        <v>-1218.6194183884218</v>
      </c>
      <c r="O47" s="36">
        <f>[1]Acumulado!O47</f>
        <v>3.1096292545575777</v>
      </c>
      <c r="P47" s="36">
        <f>[1]Acumulado!P47</f>
        <v>-2.0897967394173711</v>
      </c>
      <c r="Q47" s="115">
        <f>[1]Acumulado!AQ47</f>
        <v>46.678630179434968</v>
      </c>
      <c r="R47" s="36">
        <f>[1]Acumulado!AR47</f>
        <v>47.747582542598828</v>
      </c>
      <c r="S47" s="36">
        <f>[1]Acumulado!AS47</f>
        <v>47.049355919842412</v>
      </c>
      <c r="T47" s="116">
        <f>[1]Acumulado!AT47</f>
        <v>1.0689523631638593</v>
      </c>
      <c r="U47" s="37">
        <f>[1]Acumulado!AU47</f>
        <v>-0.69822662275641534</v>
      </c>
      <c r="V47" s="18"/>
      <c r="W47" s="18"/>
    </row>
    <row r="48" spans="2:23" s="18" customFormat="1" ht="18" customHeight="1" x14ac:dyDescent="0.25">
      <c r="B48" s="75" t="s">
        <v>46</v>
      </c>
      <c r="C48" s="117">
        <f>[1]Acumulado!C48</f>
        <v>6320.818181818182</v>
      </c>
      <c r="D48" s="118">
        <f>[1]Acumulado!D48</f>
        <v>6104.454545454545</v>
      </c>
      <c r="E48" s="118">
        <f>[1]Acumulado!E48</f>
        <v>6399.636363636364</v>
      </c>
      <c r="F48" s="118">
        <f>[1]Acumulado!F48</f>
        <v>-216.36363636363694</v>
      </c>
      <c r="G48" s="118">
        <f>[1]Acumulado!G48</f>
        <v>295.18181818181893</v>
      </c>
      <c r="H48" s="119">
        <f>[1]Acumulado!H48</f>
        <v>-3.423032116095448</v>
      </c>
      <c r="I48" s="119">
        <f>[1]Acumulado!I48</f>
        <v>4.835515048623229</v>
      </c>
      <c r="J48" s="117">
        <f>[1]Acumulado!J48</f>
        <v>3056.9200586776869</v>
      </c>
      <c r="K48" s="118">
        <f>[1]Acumulado!K48</f>
        <v>3035.8284880165293</v>
      </c>
      <c r="L48" s="118">
        <f>[1]Acumulado!L48</f>
        <v>3251.8297719008269</v>
      </c>
      <c r="M48" s="118">
        <f>[1]Acumulado!M48</f>
        <v>-21.091570661157675</v>
      </c>
      <c r="N48" s="118">
        <f>[1]Acumulado!N48</f>
        <v>216.00128388429766</v>
      </c>
      <c r="O48" s="119">
        <f>[1]Acumulado!O48</f>
        <v>-0.6899614728649861</v>
      </c>
      <c r="P48" s="119">
        <f>[1]Acumulado!P48</f>
        <v>7.1150687443948035</v>
      </c>
      <c r="Q48" s="121">
        <f>[1]Acumulado!AQ48</f>
        <v>48.362727272727284</v>
      </c>
      <c r="R48" s="119">
        <f>[1]Acumulado!AR48</f>
        <v>49.731363636363646</v>
      </c>
      <c r="S48" s="119">
        <f>[1]Acumulado!AS48</f>
        <v>50.81272727272728</v>
      </c>
      <c r="T48" s="122">
        <f>[1]Acumulado!AT48</f>
        <v>1.3686363636363623</v>
      </c>
      <c r="U48" s="120">
        <f>[1]Acumulado!AU48</f>
        <v>1.0813636363636334</v>
      </c>
    </row>
    <row r="49" spans="2:21" s="18" customFormat="1" ht="18" customHeight="1" x14ac:dyDescent="0.25">
      <c r="B49" s="75" t="s">
        <v>47</v>
      </c>
      <c r="C49" s="117">
        <f>[1]Acumulado!C49</f>
        <v>2092.909090909091</v>
      </c>
      <c r="D49" s="118">
        <f>[1]Acumulado!D49</f>
        <v>2075.7727272727275</v>
      </c>
      <c r="E49" s="118">
        <f>[1]Acumulado!E49</f>
        <v>2054.590909090909</v>
      </c>
      <c r="F49" s="118">
        <f>[1]Acumulado!F49</f>
        <v>-17.136363636363512</v>
      </c>
      <c r="G49" s="118">
        <f>[1]Acumulado!G49</f>
        <v>-21.181818181818471</v>
      </c>
      <c r="H49" s="119">
        <f>[1]Acumulado!H49</f>
        <v>-0.81878203457561582</v>
      </c>
      <c r="I49" s="119">
        <f>[1]Acumulado!I49</f>
        <v>-1.0204305078065246</v>
      </c>
      <c r="J49" s="117">
        <f>[1]Acumulado!J49</f>
        <v>1034.5344768595041</v>
      </c>
      <c r="K49" s="118">
        <f>[1]Acumulado!K49</f>
        <v>1089.5353632231408</v>
      </c>
      <c r="L49" s="118">
        <f>[1]Acumulado!L49</f>
        <v>993.0024644628096</v>
      </c>
      <c r="M49" s="118">
        <f>[1]Acumulado!M49</f>
        <v>55.00088636363671</v>
      </c>
      <c r="N49" s="118">
        <f>[1]Acumulado!N49</f>
        <v>-96.53289876033125</v>
      </c>
      <c r="O49" s="119">
        <f>[1]Acumulado!O49</f>
        <v>5.3164865544743201</v>
      </c>
      <c r="P49" s="119">
        <f>[1]Acumulado!P49</f>
        <v>-8.8600060189658052</v>
      </c>
      <c r="Q49" s="121">
        <f>[1]Acumulado!AQ49</f>
        <v>49.430454545454545</v>
      </c>
      <c r="R49" s="119">
        <f>[1]Acumulado!AR49</f>
        <v>52.488181818181829</v>
      </c>
      <c r="S49" s="119">
        <f>[1]Acumulado!AS49</f>
        <v>48.330909090909081</v>
      </c>
      <c r="T49" s="122">
        <f>[1]Acumulado!AT49</f>
        <v>3.0577272727272842</v>
      </c>
      <c r="U49" s="120">
        <f>[1]Acumulado!AU49</f>
        <v>-4.1572727272727477</v>
      </c>
    </row>
    <row r="50" spans="2:21" s="18" customFormat="1" ht="18" customHeight="1" x14ac:dyDescent="0.25">
      <c r="B50" s="75" t="s">
        <v>48</v>
      </c>
      <c r="C50" s="117">
        <f>[1]Acumulado!C50</f>
        <v>2636.7272727272725</v>
      </c>
      <c r="D50" s="118">
        <f>[1]Acumulado!D50</f>
        <v>2701.681818181818</v>
      </c>
      <c r="E50" s="118">
        <f>[1]Acumulado!E50</f>
        <v>2545.2727272727275</v>
      </c>
      <c r="F50" s="118">
        <f>[1]Acumulado!F50</f>
        <v>64.954545454545496</v>
      </c>
      <c r="G50" s="118">
        <f>[1]Acumulado!G50</f>
        <v>-156.40909090909054</v>
      </c>
      <c r="H50" s="119">
        <f>[1]Acumulado!H50</f>
        <v>2.4634533167839034</v>
      </c>
      <c r="I50" s="119">
        <f>[1]Acumulado!I50</f>
        <v>-5.7893231488803103</v>
      </c>
      <c r="J50" s="117">
        <f>[1]Acumulado!J50</f>
        <v>875.05787107437993</v>
      </c>
      <c r="K50" s="118">
        <f>[1]Acumulado!K50</f>
        <v>947.05000061983458</v>
      </c>
      <c r="L50" s="118">
        <f>[1]Acumulado!L50</f>
        <v>828.046634710744</v>
      </c>
      <c r="M50" s="118">
        <f>[1]Acumulado!M50</f>
        <v>71.992129545454645</v>
      </c>
      <c r="N50" s="118">
        <f>[1]Acumulado!N50</f>
        <v>-119.00336590909058</v>
      </c>
      <c r="O50" s="119">
        <f>[1]Acumulado!O50</f>
        <v>8.2271278192223019</v>
      </c>
      <c r="P50" s="119">
        <f>[1]Acumulado!P50</f>
        <v>-12.565689861274921</v>
      </c>
      <c r="Q50" s="121">
        <f>[1]Acumulado!AQ50</f>
        <v>33.18727272727272</v>
      </c>
      <c r="R50" s="119">
        <f>[1]Acumulado!AR50</f>
        <v>35.05409090909091</v>
      </c>
      <c r="S50" s="119">
        <f>[1]Acumulado!AS50</f>
        <v>32.532727272727278</v>
      </c>
      <c r="T50" s="122">
        <f>[1]Acumulado!AT50</f>
        <v>1.8668181818181893</v>
      </c>
      <c r="U50" s="120">
        <f>[1]Acumulado!AU50</f>
        <v>-2.5213636363636311</v>
      </c>
    </row>
    <row r="51" spans="2:21" s="18" customFormat="1" ht="18" customHeight="1" x14ac:dyDescent="0.25">
      <c r="B51" s="75" t="s">
        <v>49</v>
      </c>
      <c r="C51" s="117">
        <f>[1]Acumulado!C51</f>
        <v>5006.681818181818</v>
      </c>
      <c r="D51" s="118">
        <f>[1]Acumulado!D51</f>
        <v>4906.909090909091</v>
      </c>
      <c r="E51" s="118">
        <f>[1]Acumulado!E51</f>
        <v>4884.318181818182</v>
      </c>
      <c r="F51" s="118">
        <f>[1]Acumulado!F51</f>
        <v>-99.772727272727025</v>
      </c>
      <c r="G51" s="118">
        <f>[1]Acumulado!G51</f>
        <v>-22.590909090909008</v>
      </c>
      <c r="H51" s="119">
        <f>[1]Acumulado!H51</f>
        <v>-1.992791451424003</v>
      </c>
      <c r="I51" s="119">
        <f>[1]Acumulado!I51</f>
        <v>-0.46038980287534947</v>
      </c>
      <c r="J51" s="117">
        <f>[1]Acumulado!J51</f>
        <v>3018.3464070247928</v>
      </c>
      <c r="K51" s="118">
        <f>[1]Acumulado!K51</f>
        <v>2964.8659933884301</v>
      </c>
      <c r="L51" s="118">
        <f>[1]Acumulado!L51</f>
        <v>2841.8073254132228</v>
      </c>
      <c r="M51" s="118">
        <f>[1]Acumulado!M51</f>
        <v>-53.480413636362755</v>
      </c>
      <c r="N51" s="118">
        <f>[1]Acumulado!N51</f>
        <v>-123.0586679752073</v>
      </c>
      <c r="O51" s="119">
        <f>[1]Acumulado!O51</f>
        <v>-1.7718447926286518</v>
      </c>
      <c r="P51" s="119">
        <f>[1]Acumulado!P51</f>
        <v>-4.1505642497713158</v>
      </c>
      <c r="Q51" s="121">
        <f>[1]Acumulado!AQ51</f>
        <v>60.286363636363632</v>
      </c>
      <c r="R51" s="119">
        <f>[1]Acumulado!AR51</f>
        <v>60.422272727272734</v>
      </c>
      <c r="S51" s="119">
        <f>[1]Acumulado!AS51</f>
        <v>58.182272727272725</v>
      </c>
      <c r="T51" s="122">
        <f>[1]Acumulado!AT51</f>
        <v>0.1359090909091023</v>
      </c>
      <c r="U51" s="120">
        <f>[1]Acumulado!AU51</f>
        <v>-2.2400000000000091</v>
      </c>
    </row>
    <row r="52" spans="2:21" s="18" customFormat="1" ht="18" customHeight="1" x14ac:dyDescent="0.25">
      <c r="B52" s="75" t="s">
        <v>50</v>
      </c>
      <c r="C52" s="117">
        <f>[1]Acumulado!C52</f>
        <v>1946.590909090909</v>
      </c>
      <c r="D52" s="118">
        <f>[1]Acumulado!D52</f>
        <v>1943.3181818181818</v>
      </c>
      <c r="E52" s="118">
        <f>[1]Acumulado!E52</f>
        <v>1944.7272727272727</v>
      </c>
      <c r="F52" s="118">
        <f>[1]Acumulado!F52</f>
        <v>-3.2727272727272521</v>
      </c>
      <c r="G52" s="118">
        <f>[1]Acumulado!G52</f>
        <v>1.4090909090909918</v>
      </c>
      <c r="H52" s="119">
        <f>[1]Acumulado!H52</f>
        <v>-0.16812609457093064</v>
      </c>
      <c r="I52" s="119">
        <f>[1]Acumulado!I52</f>
        <v>7.2509531494868718E-2</v>
      </c>
      <c r="J52" s="117">
        <f>[1]Acumulado!J52</f>
        <v>834.17614152892577</v>
      </c>
      <c r="K52" s="118">
        <f>[1]Acumulado!K52</f>
        <v>924.86045578512415</v>
      </c>
      <c r="L52" s="118">
        <f>[1]Acumulado!L52</f>
        <v>903.97995371900811</v>
      </c>
      <c r="M52" s="118">
        <f>[1]Acumulado!M52</f>
        <v>90.684314256198377</v>
      </c>
      <c r="N52" s="118">
        <f>[1]Acumulado!N52</f>
        <v>-20.880502066116037</v>
      </c>
      <c r="O52" s="119">
        <f>[1]Acumulado!O52</f>
        <v>10.87112298488746</v>
      </c>
      <c r="P52" s="119">
        <f>[1]Acumulado!P52</f>
        <v>-2.2576921670188987</v>
      </c>
      <c r="Q52" s="121">
        <f>[1]Acumulado!AQ52</f>
        <v>42.853181818181831</v>
      </c>
      <c r="R52" s="119">
        <f>[1]Acumulado!AR52</f>
        <v>47.591818181818191</v>
      </c>
      <c r="S52" s="119">
        <f>[1]Acumulado!AS52</f>
        <v>46.483636363636357</v>
      </c>
      <c r="T52" s="122">
        <f>[1]Acumulado!AT52</f>
        <v>4.7386363636363598</v>
      </c>
      <c r="U52" s="120">
        <f>[1]Acumulado!AU52</f>
        <v>-1.1081818181818335</v>
      </c>
    </row>
    <row r="53" spans="2:21" s="18" customFormat="1" ht="18" customHeight="1" x14ac:dyDescent="0.25">
      <c r="B53" s="75" t="s">
        <v>51</v>
      </c>
      <c r="C53" s="117">
        <f>[1]Acumulado!C53</f>
        <v>1189.8181818181818</v>
      </c>
      <c r="D53" s="118">
        <f>[1]Acumulado!D53</f>
        <v>1166.5454545454545</v>
      </c>
      <c r="E53" s="118">
        <f>[1]Acumulado!E53</f>
        <v>1162</v>
      </c>
      <c r="F53" s="118">
        <f>[1]Acumulado!F53</f>
        <v>-23.272727272727252</v>
      </c>
      <c r="G53" s="118">
        <f>[1]Acumulado!G53</f>
        <v>-4.5454545454545041</v>
      </c>
      <c r="H53" s="119">
        <f>[1]Acumulado!H53</f>
        <v>-1.9559902200488977</v>
      </c>
      <c r="I53" s="119">
        <f>[1]Acumulado!I53</f>
        <v>-0.38965087281794819</v>
      </c>
      <c r="J53" s="117">
        <f>[1]Acumulado!J53</f>
        <v>495.63498842975201</v>
      </c>
      <c r="K53" s="118">
        <f>[1]Acumulado!K53</f>
        <v>487.30315371900826</v>
      </c>
      <c r="L53" s="118">
        <f>[1]Acumulado!L53</f>
        <v>494.8746727272727</v>
      </c>
      <c r="M53" s="118">
        <f>[1]Acumulado!M53</f>
        <v>-8.3318347107437489</v>
      </c>
      <c r="N53" s="118">
        <f>[1]Acumulado!N53</f>
        <v>7.5715190082644312</v>
      </c>
      <c r="O53" s="119">
        <f>[1]Acumulado!O53</f>
        <v>-1.6810424819160286</v>
      </c>
      <c r="P53" s="119">
        <f>[1]Acumulado!P53</f>
        <v>1.5537594925212339</v>
      </c>
      <c r="Q53" s="121">
        <f>[1]Acumulado!AQ53</f>
        <v>41.656363636363636</v>
      </c>
      <c r="R53" s="119">
        <f>[1]Acumulado!AR53</f>
        <v>41.773181818181818</v>
      </c>
      <c r="S53" s="119">
        <f>[1]Acumulado!AS53</f>
        <v>42.588181818181816</v>
      </c>
      <c r="T53" s="122">
        <f>[1]Acumulado!AT53</f>
        <v>0.11681818181818215</v>
      </c>
      <c r="U53" s="120">
        <f>[1]Acumulado!AU53</f>
        <v>0.81499999999999773</v>
      </c>
    </row>
    <row r="54" spans="2:21" s="18" customFormat="1" ht="18" customHeight="1" x14ac:dyDescent="0.25">
      <c r="B54" s="75" t="s">
        <v>52</v>
      </c>
      <c r="C54" s="117">
        <f>[1]Acumulado!C54</f>
        <v>1381.5</v>
      </c>
      <c r="D54" s="118">
        <f>[1]Acumulado!D54</f>
        <v>1381.8636363636363</v>
      </c>
      <c r="E54" s="118">
        <f>[1]Acumulado!E54</f>
        <v>1381.8636363636363</v>
      </c>
      <c r="F54" s="118">
        <f>[1]Acumulado!F54</f>
        <v>0.36363636363626028</v>
      </c>
      <c r="G54" s="118">
        <f>[1]Acumulado!G54</f>
        <v>0</v>
      </c>
      <c r="H54" s="119">
        <f>[1]Acumulado!H54</f>
        <v>2.6321850426080928E-2</v>
      </c>
      <c r="I54" s="119">
        <f>[1]Acumulado!I54</f>
        <v>0</v>
      </c>
      <c r="J54" s="117">
        <f>[1]Acumulado!J54</f>
        <v>351.70478181818174</v>
      </c>
      <c r="K54" s="118">
        <f>[1]Acumulado!K54</f>
        <v>310.63666425619834</v>
      </c>
      <c r="L54" s="118">
        <f>[1]Acumulado!L54</f>
        <v>281.98811859504127</v>
      </c>
      <c r="M54" s="118">
        <f>[1]Acumulado!M54</f>
        <v>-41.068117561983399</v>
      </c>
      <c r="N54" s="118">
        <f>[1]Acumulado!N54</f>
        <v>-28.648545661157073</v>
      </c>
      <c r="O54" s="119">
        <f>[1]Acumulado!O54</f>
        <v>-11.676872105541658</v>
      </c>
      <c r="P54" s="119">
        <f>[1]Acumulado!P54</f>
        <v>-9.2225255282580303</v>
      </c>
      <c r="Q54" s="121">
        <f>[1]Acumulado!AQ54</f>
        <v>25.458181818181814</v>
      </c>
      <c r="R54" s="119">
        <f>[1]Acumulado!AR54</f>
        <v>22.479545454545459</v>
      </c>
      <c r="S54" s="119">
        <f>[1]Acumulado!AS54</f>
        <v>20.406363636363633</v>
      </c>
      <c r="T54" s="122">
        <f>[1]Acumulado!AT54</f>
        <v>-2.9786363636363546</v>
      </c>
      <c r="U54" s="120">
        <f>[1]Acumulado!AU54</f>
        <v>-2.0731818181818262</v>
      </c>
    </row>
    <row r="55" spans="2:21" s="18" customFormat="1" ht="18" customHeight="1" x14ac:dyDescent="0.25">
      <c r="B55" s="75" t="s">
        <v>53</v>
      </c>
      <c r="C55" s="117">
        <f>[1]Acumulado!C55</f>
        <v>2500</v>
      </c>
      <c r="D55" s="118">
        <f>[1]Acumulado!D55</f>
        <v>2498.5</v>
      </c>
      <c r="E55" s="77" t="s">
        <v>14</v>
      </c>
      <c r="F55" s="118">
        <f>[1]Acumulado!F55</f>
        <v>-1.5</v>
      </c>
      <c r="G55" s="77" t="s">
        <v>15</v>
      </c>
      <c r="H55" s="119">
        <f>[1]Acumulado!H55</f>
        <v>-6.0000000000004494E-2</v>
      </c>
      <c r="I55" s="77" t="s">
        <v>15</v>
      </c>
      <c r="J55" s="117">
        <f>[1]Acumulado!J55</f>
        <v>1312.4772727272727</v>
      </c>
      <c r="K55" s="118">
        <f>[1]Acumulado!K55</f>
        <v>1187.2872</v>
      </c>
      <c r="L55" s="77" t="s">
        <v>14</v>
      </c>
      <c r="M55" s="118">
        <f>[1]Acumulado!M55</f>
        <v>-125.19007272727276</v>
      </c>
      <c r="N55" s="77" t="s">
        <v>15</v>
      </c>
      <c r="O55" s="119">
        <f>[1]Acumulado!O55</f>
        <v>-9.5384564234878511</v>
      </c>
      <c r="P55" s="77" t="s">
        <v>15</v>
      </c>
      <c r="Q55" s="121">
        <f>[1]Acumulado!AQ55</f>
        <v>52.49909090909091</v>
      </c>
      <c r="R55" s="119">
        <f>[1]Acumulado!AR55</f>
        <v>47.52</v>
      </c>
      <c r="S55" s="80" t="s">
        <v>14</v>
      </c>
      <c r="T55" s="122">
        <f>[1]Acumulado!AT55</f>
        <v>-4.9790909090909068</v>
      </c>
      <c r="U55" s="77" t="s">
        <v>15</v>
      </c>
    </row>
    <row r="56" spans="2:21" s="18" customFormat="1" ht="18" customHeight="1" x14ac:dyDescent="0.25">
      <c r="B56" s="75" t="s">
        <v>55</v>
      </c>
      <c r="C56" s="117">
        <f>[1]Acumulado!C56</f>
        <v>1926.8636363636363</v>
      </c>
      <c r="D56" s="118">
        <f>[1]Acumulado!D56</f>
        <v>1932.9545454545455</v>
      </c>
      <c r="E56" s="118">
        <f>[1]Acumulado!E56</f>
        <v>1931.8181818181818</v>
      </c>
      <c r="F56" s="118">
        <f>[1]Acumulado!F56</f>
        <v>6.0909090909092356</v>
      </c>
      <c r="G56" s="118">
        <f>[1]Acumulado!G56</f>
        <v>-1.1363636363637397</v>
      </c>
      <c r="H56" s="119">
        <f>[1]Acumulado!H56</f>
        <v>0.31610483357316088</v>
      </c>
      <c r="I56" s="119">
        <f>[1]Acumulado!I56</f>
        <v>-5.8788947677845815E-2</v>
      </c>
      <c r="J56" s="117">
        <f>[1]Acumulado!J56</f>
        <v>896.86743801652892</v>
      </c>
      <c r="K56" s="118">
        <f>[1]Acumulado!K56</f>
        <v>971.1515082644629</v>
      </c>
      <c r="L56" s="118">
        <f>[1]Acumulado!L56</f>
        <v>973.27634297520706</v>
      </c>
      <c r="M56" s="118">
        <f>[1]Acumulado!M56</f>
        <v>74.284070247933983</v>
      </c>
      <c r="N56" s="118">
        <f>[1]Acumulado!N56</f>
        <v>2.1248347107441532</v>
      </c>
      <c r="O56" s="119">
        <f>[1]Acumulado!O56</f>
        <v>8.2826142525830981</v>
      </c>
      <c r="P56" s="119">
        <f>[1]Acumulado!P56</f>
        <v>0.21879538801741205</v>
      </c>
      <c r="Q56" s="121">
        <f>[1]Acumulado!AQ56</f>
        <v>46.545454545454547</v>
      </c>
      <c r="R56" s="119">
        <f>[1]Acumulado!AR56</f>
        <v>50.241818181818182</v>
      </c>
      <c r="S56" s="119">
        <f>[1]Acumulado!AS56</f>
        <v>50.381363636363659</v>
      </c>
      <c r="T56" s="122">
        <f>[1]Acumulado!AT56</f>
        <v>3.6963636363636354</v>
      </c>
      <c r="U56" s="120">
        <f>[1]Acumulado!AU56</f>
        <v>0.13954545454547684</v>
      </c>
    </row>
    <row r="57" spans="2:21" s="18" customFormat="1" ht="18" customHeight="1" x14ac:dyDescent="0.3">
      <c r="B57" s="75" t="s">
        <v>56</v>
      </c>
      <c r="C57" s="117">
        <f>[1]Acumulado!C57</f>
        <v>369.77272727272725</v>
      </c>
      <c r="D57" s="92" t="s">
        <v>14</v>
      </c>
      <c r="E57" s="92" t="s">
        <v>14</v>
      </c>
      <c r="F57" s="93" t="s">
        <v>15</v>
      </c>
      <c r="G57" s="93" t="s">
        <v>15</v>
      </c>
      <c r="H57" s="94" t="s">
        <v>15</v>
      </c>
      <c r="I57" s="95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117">
        <f>[1]Acumulado!C58</f>
        <v>3257.6363636363635</v>
      </c>
      <c r="D58" s="118">
        <f>[1]Acumulado!D58</f>
        <v>3361.5454545454545</v>
      </c>
      <c r="E58" s="118">
        <f>[1]Acumulado!E58</f>
        <v>3393.2272727272725</v>
      </c>
      <c r="F58" s="118">
        <f>[1]Acumulado!F58</f>
        <v>103.90909090909099</v>
      </c>
      <c r="G58" s="118">
        <f>[1]Acumulado!G58</f>
        <v>31.681818181818016</v>
      </c>
      <c r="H58" s="119">
        <f>[1]Acumulado!H58</f>
        <v>3.1897080984539805</v>
      </c>
      <c r="I58" s="119">
        <f>[1]Acumulado!I58</f>
        <v>0.94247775644318299</v>
      </c>
      <c r="J58" s="117">
        <f>[1]Acumulado!J58</f>
        <v>870.95869669421495</v>
      </c>
      <c r="K58" s="118">
        <f>[1]Acumulado!K58</f>
        <v>942.53150619834719</v>
      </c>
      <c r="L58" s="118">
        <f>[1]Acumulado!L58</f>
        <v>1012.1996954545455</v>
      </c>
      <c r="M58" s="118">
        <f>[1]Acumulado!M58</f>
        <v>71.572809504132238</v>
      </c>
      <c r="N58" s="118">
        <f>[1]Acumulado!N58</f>
        <v>69.668189256198275</v>
      </c>
      <c r="O58" s="119">
        <f>[1]Acumulado!O58</f>
        <v>8.217704212127618</v>
      </c>
      <c r="P58" s="119">
        <f>[1]Acumulado!P58</f>
        <v>7.3916032300290313</v>
      </c>
      <c r="Q58" s="121">
        <f>[1]Acumulado!AQ58</f>
        <v>26.735909090909093</v>
      </c>
      <c r="R58" s="119">
        <f>[1]Acumulado!AR58</f>
        <v>28.038636363636364</v>
      </c>
      <c r="S58" s="119">
        <f>[1]Acumulado!AS58</f>
        <v>29.83</v>
      </c>
      <c r="T58" s="122">
        <f>[1]Acumulado!AT58</f>
        <v>1.302727272727271</v>
      </c>
      <c r="U58" s="120">
        <f>[1]Acumulado!AU58</f>
        <v>1.7913636363636343</v>
      </c>
    </row>
    <row r="59" spans="2:21" s="18" customFormat="1" ht="18" customHeight="1" x14ac:dyDescent="0.25">
      <c r="B59" s="75" t="s">
        <v>58</v>
      </c>
      <c r="C59" s="117">
        <f>[1]Acumulado!C59</f>
        <v>3094</v>
      </c>
      <c r="D59" s="118">
        <f>[1]Acumulado!D59</f>
        <v>3094</v>
      </c>
      <c r="E59" s="118">
        <f>[1]Acumulado!E59</f>
        <v>3094</v>
      </c>
      <c r="F59" s="118">
        <f>[1]Acumulado!F59</f>
        <v>0</v>
      </c>
      <c r="G59" s="118">
        <f>[1]Acumulado!G59</f>
        <v>0</v>
      </c>
      <c r="H59" s="119">
        <f>[1]Acumulado!H59</f>
        <v>0</v>
      </c>
      <c r="I59" s="119">
        <f>[1]Acumulado!I59</f>
        <v>0</v>
      </c>
      <c r="J59" s="117">
        <f>[1]Acumulado!J59</f>
        <v>1855.5421181818181</v>
      </c>
      <c r="K59" s="118">
        <f>[1]Acumulado!K59</f>
        <v>1752.8072545454545</v>
      </c>
      <c r="L59" s="118">
        <f>[1]Acumulado!L59</f>
        <v>2034.1502999999996</v>
      </c>
      <c r="M59" s="118">
        <f>[1]Acumulado!M59</f>
        <v>-102.73486363636357</v>
      </c>
      <c r="N59" s="118">
        <f>[1]Acumulado!N59</f>
        <v>281.34304545454506</v>
      </c>
      <c r="O59" s="119">
        <f>[1]Acumulado!O59</f>
        <v>-5.5366495122746056</v>
      </c>
      <c r="P59" s="119">
        <f>[1]Acumulado!P59</f>
        <v>16.050997320153382</v>
      </c>
      <c r="Q59" s="121">
        <f>[1]Acumulado!AQ59</f>
        <v>59.972272727272724</v>
      </c>
      <c r="R59" s="119">
        <f>[1]Acumulado!AR59</f>
        <v>56.651818181818179</v>
      </c>
      <c r="S59" s="119">
        <f>[1]Acumulado!AS59</f>
        <v>65.74499999999999</v>
      </c>
      <c r="T59" s="122">
        <f>[1]Acumulado!AT59</f>
        <v>-3.3204545454545453</v>
      </c>
      <c r="U59" s="120">
        <f>[1]Acumulado!AU59</f>
        <v>9.0931818181818116</v>
      </c>
    </row>
    <row r="60" spans="2:21" s="18" customFormat="1" ht="18" customHeight="1" x14ac:dyDescent="0.25">
      <c r="B60" s="75" t="s">
        <v>59</v>
      </c>
      <c r="C60" s="117">
        <f>[1]Acumulado!C60</f>
        <v>2485.090909090909</v>
      </c>
      <c r="D60" s="118">
        <f>[1]Acumulado!D60</f>
        <v>2476.818181818182</v>
      </c>
      <c r="E60" s="118">
        <f>[1]Acumulado!E60</f>
        <v>2623.2272727272725</v>
      </c>
      <c r="F60" s="118">
        <f>[1]Acumulado!F60</f>
        <v>-8.2727272727270247</v>
      </c>
      <c r="G60" s="118">
        <f>[1]Acumulado!G60</f>
        <v>146.40909090909054</v>
      </c>
      <c r="H60" s="119">
        <f>[1]Acumulado!H60</f>
        <v>-0.33289435177055182</v>
      </c>
      <c r="I60" s="119">
        <f>[1]Acumulado!I60</f>
        <v>5.9111763626353397</v>
      </c>
      <c r="J60" s="117">
        <f>[1]Acumulado!J60</f>
        <v>897.75038677685939</v>
      </c>
      <c r="K60" s="118">
        <f>[1]Acumulado!K60</f>
        <v>885.78898966942177</v>
      </c>
      <c r="L60" s="118">
        <f>[1]Acumulado!L60</f>
        <v>843.53450082644622</v>
      </c>
      <c r="M60" s="118">
        <f>[1]Acumulado!M60</f>
        <v>-11.96139710743762</v>
      </c>
      <c r="N60" s="118">
        <f>[1]Acumulado!N60</f>
        <v>-42.254488842975547</v>
      </c>
      <c r="O60" s="119">
        <f>[1]Acumulado!O60</f>
        <v>-1.3323744866746257</v>
      </c>
      <c r="P60" s="119">
        <f>[1]Acumulado!P60</f>
        <v>-4.770265755814485</v>
      </c>
      <c r="Q60" s="121">
        <f>[1]Acumulado!AQ60</f>
        <v>36.125454545454545</v>
      </c>
      <c r="R60" s="119">
        <f>[1]Acumulado!AR60</f>
        <v>35.763181818181828</v>
      </c>
      <c r="S60" s="119">
        <f>[1]Acumulado!AS60</f>
        <v>32.156363636363636</v>
      </c>
      <c r="T60" s="122">
        <f>[1]Acumulado!AT60</f>
        <v>-0.36227272727271753</v>
      </c>
      <c r="U60" s="120">
        <f>[1]Acumulado!AU60</f>
        <v>-3.6068181818181912</v>
      </c>
    </row>
    <row r="61" spans="2:21" s="18" customFormat="1" ht="18" customHeight="1" x14ac:dyDescent="0.25">
      <c r="B61" s="75" t="s">
        <v>60</v>
      </c>
      <c r="C61" s="117">
        <f>[1]Acumulado!C61</f>
        <v>6217.727272727273</v>
      </c>
      <c r="D61" s="118">
        <f>[1]Acumulado!D61</f>
        <v>6640.545454545455</v>
      </c>
      <c r="E61" s="118">
        <f>[1]Acumulado!E61</f>
        <v>6824.090909090909</v>
      </c>
      <c r="F61" s="118">
        <f>[1]Acumulado!F61</f>
        <v>422.81818181818198</v>
      </c>
      <c r="G61" s="118">
        <f>[1]Acumulado!G61</f>
        <v>183.54545454545405</v>
      </c>
      <c r="H61" s="119">
        <f>[1]Acumulado!H61</f>
        <v>6.80020469332554</v>
      </c>
      <c r="I61" s="119">
        <f>[1]Acumulado!I61</f>
        <v>2.7640117186430446</v>
      </c>
      <c r="J61" s="117">
        <f>[1]Acumulado!J61</f>
        <v>2559.1882830578515</v>
      </c>
      <c r="K61" s="118">
        <f>[1]Acumulado!K61</f>
        <v>2743.6620917355376</v>
      </c>
      <c r="L61" s="118">
        <f>[1]Acumulado!L61</f>
        <v>2809.1990599173555</v>
      </c>
      <c r="M61" s="118">
        <f>[1]Acumulado!M61</f>
        <v>184.47380867768607</v>
      </c>
      <c r="N61" s="118">
        <f>[1]Acumulado!N61</f>
        <v>65.536968181817883</v>
      </c>
      <c r="O61" s="119">
        <f>[1]Acumulado!O61</f>
        <v>7.2082937351239718</v>
      </c>
      <c r="P61" s="119">
        <f>[1]Acumulado!P61</f>
        <v>2.3886676270823637</v>
      </c>
      <c r="Q61" s="121">
        <f>[1]Acumulado!AQ61</f>
        <v>41.159545454545459</v>
      </c>
      <c r="R61" s="119">
        <f>[1]Acumulado!AR61</f>
        <v>41.316818181818185</v>
      </c>
      <c r="S61" s="119">
        <f>[1]Acumulado!AS61</f>
        <v>41.165909090909089</v>
      </c>
      <c r="T61" s="122">
        <f>[1]Acumulado!AT61</f>
        <v>0.15727272727272634</v>
      </c>
      <c r="U61" s="120">
        <f>[1]Acumulado!AU61</f>
        <v>-0.15090909090909577</v>
      </c>
    </row>
    <row r="62" spans="2:21" s="18" customFormat="1" ht="18" customHeight="1" x14ac:dyDescent="0.25">
      <c r="B62" s="75" t="s">
        <v>61</v>
      </c>
      <c r="C62" s="117">
        <f>[1]Acumulado!C62</f>
        <v>1341.590909090909</v>
      </c>
      <c r="D62" s="118" t="s">
        <v>14</v>
      </c>
      <c r="E62" s="118" t="s">
        <v>14</v>
      </c>
      <c r="F62" s="118" t="s">
        <v>15</v>
      </c>
      <c r="G62" s="118" t="s">
        <v>15</v>
      </c>
      <c r="H62" s="119" t="s">
        <v>15</v>
      </c>
      <c r="I62" s="119" t="s">
        <v>15</v>
      </c>
      <c r="J62" s="117">
        <f>[1]Acumulado!J62</f>
        <v>781.18399380165306</v>
      </c>
      <c r="K62" s="118" t="s">
        <v>14</v>
      </c>
      <c r="L62" s="118" t="s">
        <v>14</v>
      </c>
      <c r="M62" s="118" t="s">
        <v>15</v>
      </c>
      <c r="N62" s="118" t="s">
        <v>15</v>
      </c>
      <c r="O62" s="119" t="s">
        <v>15</v>
      </c>
      <c r="P62" s="119" t="s">
        <v>15</v>
      </c>
      <c r="Q62" s="121">
        <f>[1]Acumulado!AQ62</f>
        <v>58.228181818181831</v>
      </c>
      <c r="R62" s="119" t="s">
        <v>14</v>
      </c>
      <c r="S62" s="119" t="s">
        <v>14</v>
      </c>
      <c r="T62" s="122" t="s">
        <v>15</v>
      </c>
      <c r="U62" s="120" t="s">
        <v>15</v>
      </c>
    </row>
    <row r="63" spans="2:21" s="18" customFormat="1" ht="18" customHeight="1" x14ac:dyDescent="0.25">
      <c r="B63" s="75" t="s">
        <v>62</v>
      </c>
      <c r="C63" s="117">
        <f>[1]Acumulado!C63</f>
        <v>7939.954545454545</v>
      </c>
      <c r="D63" s="118">
        <f>[1]Acumulado!D63</f>
        <v>8262.7272727272721</v>
      </c>
      <c r="E63" s="118">
        <f>[1]Acumulado!E63</f>
        <v>8453.545454545454</v>
      </c>
      <c r="F63" s="118">
        <f>[1]Acumulado!F63</f>
        <v>322.77272727272702</v>
      </c>
      <c r="G63" s="118">
        <f>[1]Acumulado!G63</f>
        <v>190.81818181818198</v>
      </c>
      <c r="H63" s="119">
        <f>[1]Acumulado!H63</f>
        <v>4.0651709707520522</v>
      </c>
      <c r="I63" s="119">
        <f>[1]Acumulado!I63</f>
        <v>2.3093849708438752</v>
      </c>
      <c r="J63" s="117">
        <f>[1]Acumulado!J63</f>
        <v>4587.561373553719</v>
      </c>
      <c r="K63" s="118">
        <f>[1]Acumulado!K63</f>
        <v>4817.0197685950416</v>
      </c>
      <c r="L63" s="118">
        <f>[1]Acumulado!L63</f>
        <v>4854.7174537190076</v>
      </c>
      <c r="M63" s="118">
        <f>[1]Acumulado!M63</f>
        <v>229.45839504132255</v>
      </c>
      <c r="N63" s="118">
        <f>[1]Acumulado!N63</f>
        <v>37.697685123966039</v>
      </c>
      <c r="O63" s="119">
        <f>[1]Acumulado!O63</f>
        <v>5.0017509599784349</v>
      </c>
      <c r="P63" s="119">
        <f>[1]Acumulado!P63</f>
        <v>0.78259353158023348</v>
      </c>
      <c r="Q63" s="121">
        <f>[1]Acumulado!AQ63</f>
        <v>57.778181818181814</v>
      </c>
      <c r="R63" s="119">
        <f>[1]Acumulado!AR63</f>
        <v>58.298181818181824</v>
      </c>
      <c r="S63" s="119">
        <f>[1]Acumulado!AS63</f>
        <v>57.428181818181812</v>
      </c>
      <c r="T63" s="122">
        <f>[1]Acumulado!AT63</f>
        <v>0.52000000000001023</v>
      </c>
      <c r="U63" s="120">
        <f>[1]Acumulado!AU63</f>
        <v>-0.87000000000001165</v>
      </c>
    </row>
    <row r="64" spans="2:21" s="18" customFormat="1" ht="18" customHeight="1" x14ac:dyDescent="0.25">
      <c r="B64" s="75" t="s">
        <v>63</v>
      </c>
      <c r="C64" s="117">
        <f>[1]Acumulado!C64</f>
        <v>4407.409090909091</v>
      </c>
      <c r="D64" s="118">
        <f>[1]Acumulado!D64</f>
        <v>4435.409090909091</v>
      </c>
      <c r="E64" s="118">
        <f>[1]Acumulado!E64</f>
        <v>4117.136363636364</v>
      </c>
      <c r="F64" s="118">
        <f>[1]Acumulado!F64</f>
        <v>28</v>
      </c>
      <c r="G64" s="118">
        <f>[1]Acumulado!G64</f>
        <v>-318.27272727272702</v>
      </c>
      <c r="H64" s="119">
        <f>[1]Acumulado!H64</f>
        <v>0.63529387498324486</v>
      </c>
      <c r="I64" s="119">
        <f>[1]Acumulado!I64</f>
        <v>-7.1757242849383562</v>
      </c>
      <c r="J64" s="117">
        <f>[1]Acumulado!J64</f>
        <v>2270.6570962809919</v>
      </c>
      <c r="K64" s="118">
        <f>[1]Acumulado!K64</f>
        <v>2138.5728150826449</v>
      </c>
      <c r="L64" s="118">
        <f>[1]Acumulado!L64</f>
        <v>2141.8279076446274</v>
      </c>
      <c r="M64" s="118">
        <f>[1]Acumulado!M64</f>
        <v>-132.08428119834707</v>
      </c>
      <c r="N64" s="118">
        <f>[1]Acumulado!N64</f>
        <v>3.2550925619825648</v>
      </c>
      <c r="O64" s="119">
        <f>[1]Acumulado!O64</f>
        <v>-5.817006954272486</v>
      </c>
      <c r="P64" s="119">
        <f>[1]Acumulado!P64</f>
        <v>0.15220863835103682</v>
      </c>
      <c r="Q64" s="121">
        <f>[1]Acumulado!AQ64</f>
        <v>51.519090909090913</v>
      </c>
      <c r="R64" s="119">
        <f>[1]Acumulado!AR64</f>
        <v>48.215909090909093</v>
      </c>
      <c r="S64" s="119">
        <f>[1]Acumulado!AS64</f>
        <v>52.022272727272714</v>
      </c>
      <c r="T64" s="122">
        <f>[1]Acumulado!AT64</f>
        <v>-3.3031818181818196</v>
      </c>
      <c r="U64" s="120">
        <f>[1]Acumulado!AU64</f>
        <v>3.8063636363636206</v>
      </c>
    </row>
    <row r="65" spans="2:21" s="18" customFormat="1" ht="18" customHeight="1" x14ac:dyDescent="0.25">
      <c r="B65" s="75" t="s">
        <v>64</v>
      </c>
      <c r="C65" s="117">
        <f>[1]Acumulado!C65</f>
        <v>6059.590909090909</v>
      </c>
      <c r="D65" s="118">
        <f>[1]Acumulado!D65</f>
        <v>6048.363636363636</v>
      </c>
      <c r="E65" s="118">
        <f>[1]Acumulado!E65</f>
        <v>5994.545454545455</v>
      </c>
      <c r="F65" s="118">
        <f>[1]Acumulado!F65</f>
        <v>-11.227272727272975</v>
      </c>
      <c r="G65" s="118">
        <f>[1]Acumulado!G65</f>
        <v>-53.818181818181074</v>
      </c>
      <c r="H65" s="119">
        <f>[1]Acumulado!H65</f>
        <v>-0.18528103457329248</v>
      </c>
      <c r="I65" s="119">
        <f>[1]Acumulado!I65</f>
        <v>-0.88979739072926334</v>
      </c>
      <c r="J65" s="117">
        <f>[1]Acumulado!J65</f>
        <v>3129.5583557851232</v>
      </c>
      <c r="K65" s="118">
        <f>[1]Acumulado!K65</f>
        <v>3244.4797173553716</v>
      </c>
      <c r="L65" s="118">
        <f>[1]Acumulado!L65</f>
        <v>3296.2098099173554</v>
      </c>
      <c r="M65" s="118">
        <f>[1]Acumulado!M65</f>
        <v>114.92136157024834</v>
      </c>
      <c r="N65" s="118">
        <f>[1]Acumulado!N65</f>
        <v>51.730092561983838</v>
      </c>
      <c r="O65" s="119">
        <f>[1]Acumulado!O65</f>
        <v>3.6721271344185347</v>
      </c>
      <c r="P65" s="119">
        <f>[1]Acumulado!P65</f>
        <v>1.5944033271426905</v>
      </c>
      <c r="Q65" s="121">
        <f>[1]Acumulado!AQ65</f>
        <v>51.646363636363624</v>
      </c>
      <c r="R65" s="119">
        <f>[1]Acumulado!AR65</f>
        <v>53.642272727272719</v>
      </c>
      <c r="S65" s="119">
        <f>[1]Acumulado!AS65</f>
        <v>54.986818181818172</v>
      </c>
      <c r="T65" s="122">
        <f>[1]Acumulado!AT65</f>
        <v>1.9959090909090946</v>
      </c>
      <c r="U65" s="120">
        <f>[1]Acumulado!AU65</f>
        <v>1.3445454545454538</v>
      </c>
    </row>
    <row r="66" spans="2:21" s="18" customFormat="1" ht="18" customHeight="1" x14ac:dyDescent="0.25">
      <c r="B66" s="75" t="s">
        <v>65</v>
      </c>
      <c r="C66" s="117">
        <f>[1]Acumulado!C66</f>
        <v>1569.4545454545455</v>
      </c>
      <c r="D66" s="118">
        <f>[1]Acumulado!D66</f>
        <v>1680.409090909091</v>
      </c>
      <c r="E66" s="118">
        <f>[1]Acumulado!E66</f>
        <v>1682</v>
      </c>
      <c r="F66" s="118">
        <f>[1]Acumulado!F66</f>
        <v>110.9545454545455</v>
      </c>
      <c r="G66" s="118">
        <f>[1]Acumulado!G66</f>
        <v>1.5909090909090082</v>
      </c>
      <c r="H66" s="119">
        <f>[1]Acumulado!H66</f>
        <v>7.0696246524559747</v>
      </c>
      <c r="I66" s="119">
        <f>[1]Acumulado!I66</f>
        <v>9.4673915983656265E-2</v>
      </c>
      <c r="J66" s="117">
        <f>[1]Acumulado!J66</f>
        <v>796.04161322314053</v>
      </c>
      <c r="K66" s="118">
        <f>[1]Acumulado!K66</f>
        <v>940.50205351239663</v>
      </c>
      <c r="L66" s="118">
        <f>[1]Acumulado!L66</f>
        <v>1145.1667636363636</v>
      </c>
      <c r="M66" s="118">
        <f>[1]Acumulado!M66</f>
        <v>144.4604402892561</v>
      </c>
      <c r="N66" s="118">
        <f>[1]Acumulado!N66</f>
        <v>204.66471012396698</v>
      </c>
      <c r="O66" s="119">
        <f>[1]Acumulado!O66</f>
        <v>18.14734781318046</v>
      </c>
      <c r="P66" s="119">
        <f>[1]Acumulado!P66</f>
        <v>21.761218846851715</v>
      </c>
      <c r="Q66" s="121">
        <f>[1]Acumulado!AQ66</f>
        <v>50.720909090909096</v>
      </c>
      <c r="R66" s="119">
        <f>[1]Acumulado!AR66</f>
        <v>55.968636363636364</v>
      </c>
      <c r="S66" s="119">
        <f>[1]Acumulado!AS66</f>
        <v>68.083636363636373</v>
      </c>
      <c r="T66" s="122">
        <f>[1]Acumulado!AT66</f>
        <v>5.2477272727272677</v>
      </c>
      <c r="U66" s="120">
        <f>[1]Acumulado!AU66</f>
        <v>12.115000000000009</v>
      </c>
    </row>
    <row r="67" spans="2:21" s="18" customFormat="1" ht="18" customHeight="1" x14ac:dyDescent="0.25">
      <c r="B67" s="75" t="s">
        <v>66</v>
      </c>
      <c r="C67" s="117">
        <f>[1]Acumulado!C67</f>
        <v>2065.7272727272725</v>
      </c>
      <c r="D67" s="118">
        <f>[1]Acumulado!D67</f>
        <v>2071.2272727272725</v>
      </c>
      <c r="E67" s="118">
        <f>[1]Acumulado!E67</f>
        <v>2071.818181818182</v>
      </c>
      <c r="F67" s="118">
        <f>[1]Acumulado!F67</f>
        <v>5.5</v>
      </c>
      <c r="G67" s="118">
        <f>[1]Acumulado!G67</f>
        <v>0.59090909090946298</v>
      </c>
      <c r="H67" s="119">
        <f>[1]Acumulado!H67</f>
        <v>0.26625005501035304</v>
      </c>
      <c r="I67" s="119">
        <f>[1]Acumulado!I67</f>
        <v>2.85294182193363E-2</v>
      </c>
      <c r="J67" s="117">
        <f>[1]Acumulado!J67</f>
        <v>745.32378966942133</v>
      </c>
      <c r="K67" s="118">
        <f>[1]Acumulado!K67</f>
        <v>771.72045247933886</v>
      </c>
      <c r="L67" s="118">
        <f>[1]Acumulado!L67</f>
        <v>777.44035537190098</v>
      </c>
      <c r="M67" s="118">
        <f>[1]Acumulado!M67</f>
        <v>26.39666280991753</v>
      </c>
      <c r="N67" s="118">
        <f>[1]Acumulado!N67</f>
        <v>5.7199028925621178</v>
      </c>
      <c r="O67" s="119">
        <f>[1]Acumulado!O67</f>
        <v>3.5416369604444498</v>
      </c>
      <c r="P67" s="119">
        <f>[1]Acumulado!P67</f>
        <v>0.74118845421105028</v>
      </c>
      <c r="Q67" s="121">
        <f>[1]Acumulado!AQ67</f>
        <v>36.080454545454543</v>
      </c>
      <c r="R67" s="119">
        <f>[1]Acumulado!AR67</f>
        <v>37.259090909090915</v>
      </c>
      <c r="S67" s="119">
        <f>[1]Acumulado!AS67</f>
        <v>37.524545454545461</v>
      </c>
      <c r="T67" s="122">
        <f>[1]Acumulado!AT67</f>
        <v>1.1786363636363717</v>
      </c>
      <c r="U67" s="120">
        <f>[1]Acumulado!AU67</f>
        <v>0.26545454545454561</v>
      </c>
    </row>
    <row r="68" spans="2:21" s="18" customFormat="1" ht="18" customHeight="1" x14ac:dyDescent="0.25">
      <c r="B68" s="75" t="s">
        <v>67</v>
      </c>
      <c r="C68" s="117">
        <f>[1]Acumulado!C68</f>
        <v>10127.045454545454</v>
      </c>
      <c r="D68" s="118">
        <f>[1]Acumulado!D68</f>
        <v>10200.954545454546</v>
      </c>
      <c r="E68" s="118">
        <f>[1]Acumulado!E68</f>
        <v>10209.818181818182</v>
      </c>
      <c r="F68" s="118">
        <f>[1]Acumulado!F68</f>
        <v>73.909090909091901</v>
      </c>
      <c r="G68" s="118">
        <f>[1]Acumulado!G68</f>
        <v>8.8636363636360329</v>
      </c>
      <c r="H68" s="119">
        <f>[1]Acumulado!H68</f>
        <v>0.72981889180638859</v>
      </c>
      <c r="I68" s="119">
        <f>[1]Acumulado!I68</f>
        <v>8.689026428008173E-2</v>
      </c>
      <c r="J68" s="117">
        <f>[1]Acumulado!J68</f>
        <v>5486.1427469008268</v>
      </c>
      <c r="K68" s="118">
        <f>[1]Acumulado!K68</f>
        <v>5754.9612427685961</v>
      </c>
      <c r="L68" s="118">
        <f>[1]Acumulado!L68</f>
        <v>5818.8538314049583</v>
      </c>
      <c r="M68" s="118">
        <f>[1]Acumulado!M68</f>
        <v>268.81849586776934</v>
      </c>
      <c r="N68" s="118">
        <f>[1]Acumulado!N68</f>
        <v>63.892588636362234</v>
      </c>
      <c r="O68" s="119">
        <f>[1]Acumulado!O68</f>
        <v>4.8999544537849937</v>
      </c>
      <c r="P68" s="119">
        <f>[1]Acumulado!P68</f>
        <v>1.1102175312934781</v>
      </c>
      <c r="Q68" s="121">
        <f>[1]Acumulado!AQ68</f>
        <v>54.173181818181824</v>
      </c>
      <c r="R68" s="119">
        <f>[1]Acumulado!AR68</f>
        <v>56.415909090909103</v>
      </c>
      <c r="S68" s="119">
        <f>[1]Acumulado!AS68</f>
        <v>56.992727272727272</v>
      </c>
      <c r="T68" s="122">
        <f>[1]Acumulado!AT68</f>
        <v>2.2427272727272793</v>
      </c>
      <c r="U68" s="120">
        <f>[1]Acumulado!AU68</f>
        <v>0.5768181818181688</v>
      </c>
    </row>
    <row r="69" spans="2:21" s="18" customFormat="1" ht="18" customHeight="1" x14ac:dyDescent="0.25">
      <c r="B69" s="75" t="s">
        <v>101</v>
      </c>
      <c r="C69" s="117">
        <f>[1]Acumulado!C69</f>
        <v>7288.727272727273</v>
      </c>
      <c r="D69" s="118">
        <f>[1]Acumulado!D69</f>
        <v>7421.045454545455</v>
      </c>
      <c r="E69" s="118">
        <f>[1]Acumulado!E69</f>
        <v>7207.545454545455</v>
      </c>
      <c r="F69" s="118">
        <f>[1]Acumulado!F69</f>
        <v>132.31818181818198</v>
      </c>
      <c r="G69" s="118">
        <f>[1]Acumulado!G69</f>
        <v>-213.5</v>
      </c>
      <c r="H69" s="119">
        <f>[1]Acumulado!H69</f>
        <v>1.8153811614448179</v>
      </c>
      <c r="I69" s="119">
        <f>[1]Acumulado!I69</f>
        <v>-2.8769531369630563</v>
      </c>
      <c r="J69" s="117">
        <f>[1]Acumulado!J69</f>
        <v>4168.655041322314</v>
      </c>
      <c r="K69" s="118">
        <f>[1]Acumulado!K69</f>
        <v>4318.4075460743807</v>
      </c>
      <c r="L69" s="118">
        <f>[1]Acumulado!L69</f>
        <v>4085.0074326446288</v>
      </c>
      <c r="M69" s="118">
        <f>[1]Acumulado!M69</f>
        <v>149.75250475206667</v>
      </c>
      <c r="N69" s="118">
        <f>[1]Acumulado!N69</f>
        <v>-233.40011342975185</v>
      </c>
      <c r="O69" s="119">
        <f>[1]Acumulado!O69</f>
        <v>3.592345811002029</v>
      </c>
      <c r="P69" s="119">
        <f>[1]Acumulado!P69</f>
        <v>-5.4047727302144688</v>
      </c>
      <c r="Q69" s="121">
        <f>[1]Acumulado!AQ69</f>
        <v>57.19318181818182</v>
      </c>
      <c r="R69" s="119">
        <f>[1]Acumulado!AR69</f>
        <v>58.19136363636364</v>
      </c>
      <c r="S69" s="119">
        <f>[1]Acumulado!AS69</f>
        <v>56.676818181818184</v>
      </c>
      <c r="T69" s="122">
        <f>[1]Acumulado!AT69</f>
        <v>0.99818181818181984</v>
      </c>
      <c r="U69" s="120">
        <f>[1]Acumulado!AU69</f>
        <v>-1.5145454545454555</v>
      </c>
    </row>
    <row r="70" spans="2:21" s="18" customFormat="1" ht="18" customHeight="1" x14ac:dyDescent="0.25">
      <c r="B70" s="75" t="s">
        <v>69</v>
      </c>
      <c r="C70" s="117">
        <f>[1]Acumulado!C70</f>
        <v>993.36363636363637</v>
      </c>
      <c r="D70" s="118">
        <f>[1]Acumulado!D70</f>
        <v>1031</v>
      </c>
      <c r="E70" s="118">
        <f>[1]Acumulado!E70</f>
        <v>1021.5</v>
      </c>
      <c r="F70" s="118">
        <f>[1]Acumulado!F70</f>
        <v>37.636363636363626</v>
      </c>
      <c r="G70" s="118">
        <f>[1]Acumulado!G70</f>
        <v>-9.5</v>
      </c>
      <c r="H70" s="119">
        <f>[1]Acumulado!H70</f>
        <v>3.7887800860254339</v>
      </c>
      <c r="I70" s="119">
        <f>[1]Acumulado!I70</f>
        <v>-0.92143549951503312</v>
      </c>
      <c r="J70" s="117">
        <f>[1]Acumulado!J70</f>
        <v>311.2750107438016</v>
      </c>
      <c r="K70" s="118">
        <f>[1]Acumulado!K70</f>
        <v>384.7832590909091</v>
      </c>
      <c r="L70" s="118">
        <f>[1]Acumulado!L70</f>
        <v>353.87081590909094</v>
      </c>
      <c r="M70" s="118">
        <f>[1]Acumulado!M70</f>
        <v>73.508248347107497</v>
      </c>
      <c r="N70" s="118">
        <f>[1]Acumulado!N70</f>
        <v>-30.912443181818162</v>
      </c>
      <c r="O70" s="119">
        <f>[1]Acumulado!O70</f>
        <v>23.61521028349085</v>
      </c>
      <c r="P70" s="119">
        <f>[1]Acumulado!P70</f>
        <v>-8.0337287164862765</v>
      </c>
      <c r="Q70" s="121">
        <f>[1]Acumulado!AQ70</f>
        <v>31.335454545454539</v>
      </c>
      <c r="R70" s="119">
        <f>[1]Acumulado!AR70</f>
        <v>37.321363636363635</v>
      </c>
      <c r="S70" s="119">
        <f>[1]Acumulado!AS70</f>
        <v>34.642272727272733</v>
      </c>
      <c r="T70" s="122">
        <f>[1]Acumulado!AT70</f>
        <v>5.9859090909090966</v>
      </c>
      <c r="U70" s="120">
        <f>[1]Acumulado!AU70</f>
        <v>-2.6790909090909025</v>
      </c>
    </row>
    <row r="71" spans="2:21" s="18" customFormat="1" ht="18" customHeight="1" x14ac:dyDescent="0.25">
      <c r="B71" s="75" t="s">
        <v>70</v>
      </c>
      <c r="C71" s="117">
        <f>[1]Acumulado!C71</f>
        <v>3299.2727272727275</v>
      </c>
      <c r="D71" s="118">
        <f>[1]Acumulado!D71</f>
        <v>3286.909090909091</v>
      </c>
      <c r="E71" s="118">
        <f>[1]Acumulado!E71</f>
        <v>3279.7272727272725</v>
      </c>
      <c r="F71" s="118">
        <f>[1]Acumulado!F71</f>
        <v>-12.363636363636488</v>
      </c>
      <c r="G71" s="118">
        <f>[1]Acumulado!G71</f>
        <v>-7.1818181818184712</v>
      </c>
      <c r="H71" s="119">
        <f>[1]Acumulado!H71</f>
        <v>-0.37473823432161435</v>
      </c>
      <c r="I71" s="119">
        <f>[1]Acumulado!I71</f>
        <v>-0.21849762141831208</v>
      </c>
      <c r="J71" s="117">
        <f>[1]Acumulado!J71</f>
        <v>1065.410147107438</v>
      </c>
      <c r="K71" s="118">
        <f>[1]Acumulado!K71</f>
        <v>873.22716198347109</v>
      </c>
      <c r="L71" s="118">
        <f>[1]Acumulado!L71</f>
        <v>775.23808016528915</v>
      </c>
      <c r="M71" s="118">
        <f>[1]Acumulado!M71</f>
        <v>-192.18298512396689</v>
      </c>
      <c r="N71" s="118">
        <f>[1]Acumulado!N71</f>
        <v>-97.989081818181944</v>
      </c>
      <c r="O71" s="119">
        <f>[1]Acumulado!O71</f>
        <v>-18.038403862187625</v>
      </c>
      <c r="P71" s="119">
        <f>[1]Acumulado!P71</f>
        <v>-11.221488071397934</v>
      </c>
      <c r="Q71" s="121">
        <f>[1]Acumulado!AQ71</f>
        <v>32.292272727272724</v>
      </c>
      <c r="R71" s="119">
        <f>[1]Acumulado!AR71</f>
        <v>26.566818181818178</v>
      </c>
      <c r="S71" s="119">
        <f>[1]Acumulado!AS71</f>
        <v>23.637272727272727</v>
      </c>
      <c r="T71" s="122">
        <f>[1]Acumulado!AT71</f>
        <v>-5.7254545454545465</v>
      </c>
      <c r="U71" s="120">
        <f>[1]Acumulado!AU71</f>
        <v>-2.9295454545454511</v>
      </c>
    </row>
    <row r="72" spans="2:21" s="18" customFormat="1" ht="18" customHeight="1" x14ac:dyDescent="0.25">
      <c r="B72" s="75" t="s">
        <v>71</v>
      </c>
      <c r="C72" s="117">
        <f>[1]Acumulado!C72</f>
        <v>3676</v>
      </c>
      <c r="D72" s="118">
        <f>[1]Acumulado!D72</f>
        <v>3675.8636363636365</v>
      </c>
      <c r="E72" s="118">
        <f>[1]Acumulado!E72</f>
        <v>3616.0454545454545</v>
      </c>
      <c r="F72" s="118">
        <f>[1]Acumulado!F72</f>
        <v>-0.13636363636351234</v>
      </c>
      <c r="G72" s="118">
        <f>[1]Acumulado!G72</f>
        <v>-59.818181818181984</v>
      </c>
      <c r="H72" s="119">
        <f>[1]Acumulado!H72</f>
        <v>-3.7095657335006749E-3</v>
      </c>
      <c r="I72" s="119">
        <f>[1]Acumulado!I72</f>
        <v>-1.6273232017213091</v>
      </c>
      <c r="J72" s="117">
        <f>[1]Acumulado!J72</f>
        <v>1117.5708363636363</v>
      </c>
      <c r="K72" s="118">
        <f>[1]Acumulado!K72</f>
        <v>1365.4997985537193</v>
      </c>
      <c r="L72" s="118">
        <f>[1]Acumulado!L72</f>
        <v>1408.4825776859502</v>
      </c>
      <c r="M72" s="118">
        <f>[1]Acumulado!M72</f>
        <v>247.92896219008298</v>
      </c>
      <c r="N72" s="118">
        <f>[1]Acumulado!N72</f>
        <v>42.982779132230917</v>
      </c>
      <c r="O72" s="119">
        <f>[1]Acumulado!O72</f>
        <v>22.18463064021936</v>
      </c>
      <c r="P72" s="119">
        <f>[1]Acumulado!P72</f>
        <v>3.1477689837637879</v>
      </c>
      <c r="Q72" s="121">
        <f>[1]Acumulado!AQ72</f>
        <v>30.401818181818182</v>
      </c>
      <c r="R72" s="119">
        <f>[1]Acumulado!AR72</f>
        <v>37.14772727272728</v>
      </c>
      <c r="S72" s="119">
        <f>[1]Acumulado!AS72</f>
        <v>38.950909090909086</v>
      </c>
      <c r="T72" s="122">
        <f>[1]Acumulado!AT72</f>
        <v>6.7459090909090982</v>
      </c>
      <c r="U72" s="120">
        <f>[1]Acumulado!AU72</f>
        <v>1.8031818181818053</v>
      </c>
    </row>
    <row r="73" spans="2:21" s="18" customFormat="1" ht="18" customHeight="1" x14ac:dyDescent="0.25">
      <c r="B73" s="75" t="s">
        <v>72</v>
      </c>
      <c r="C73" s="117">
        <f>[1]Acumulado!C73</f>
        <v>827.0454545454545</v>
      </c>
      <c r="D73" s="118">
        <f>[1]Acumulado!D73</f>
        <v>786.5454545454545</v>
      </c>
      <c r="E73" s="118" t="s">
        <v>14</v>
      </c>
      <c r="F73" s="118">
        <f>[1]Acumulado!F73</f>
        <v>-40.5</v>
      </c>
      <c r="G73" s="118" t="s">
        <v>15</v>
      </c>
      <c r="H73" s="119">
        <f>[1]Acumulado!H73</f>
        <v>-4.8969497114591976</v>
      </c>
      <c r="I73" s="119" t="s">
        <v>15</v>
      </c>
      <c r="J73" s="117">
        <f>[1]Acumulado!J73</f>
        <v>385.41070041322314</v>
      </c>
      <c r="K73" s="118">
        <f>[1]Acumulado!K73</f>
        <v>396.46538677685959</v>
      </c>
      <c r="L73" s="118" t="s">
        <v>14</v>
      </c>
      <c r="M73" s="118">
        <f>[1]Acumulado!M73</f>
        <v>11.054686363636449</v>
      </c>
      <c r="N73" s="118" t="s">
        <v>15</v>
      </c>
      <c r="O73" s="119">
        <f>[1]Acumulado!O73</f>
        <v>2.8682873495167627</v>
      </c>
      <c r="P73" s="119" t="s">
        <v>15</v>
      </c>
      <c r="Q73" s="121">
        <f>[1]Acumulado!AQ73</f>
        <v>46.600909090909092</v>
      </c>
      <c r="R73" s="119">
        <f>[1]Acumulado!AR73</f>
        <v>50.405909090909105</v>
      </c>
      <c r="S73" s="119" t="s">
        <v>14</v>
      </c>
      <c r="T73" s="122">
        <f>[1]Acumulado!AT73</f>
        <v>3.8050000000000139</v>
      </c>
      <c r="U73" s="120" t="s">
        <v>15</v>
      </c>
    </row>
    <row r="74" spans="2:21" s="18" customFormat="1" ht="18" customHeight="1" x14ac:dyDescent="0.25">
      <c r="B74" s="75" t="s">
        <v>73</v>
      </c>
      <c r="C74" s="117">
        <f>[1]Acumulado!C74</f>
        <v>5994.681818181818</v>
      </c>
      <c r="D74" s="118">
        <f>[1]Acumulado!D74</f>
        <v>6139.090909090909</v>
      </c>
      <c r="E74" s="118">
        <f>[1]Acumulado!E74</f>
        <v>6124.818181818182</v>
      </c>
      <c r="F74" s="118">
        <f>[1]Acumulado!F74</f>
        <v>144.40909090909099</v>
      </c>
      <c r="G74" s="118">
        <f>[1]Acumulado!G74</f>
        <v>-14.272727272727025</v>
      </c>
      <c r="H74" s="119">
        <f>[1]Acumulado!H74</f>
        <v>2.4089533905052196</v>
      </c>
      <c r="I74" s="119">
        <f>[1]Acumulado!I74</f>
        <v>-0.23248926403079961</v>
      </c>
      <c r="J74" s="117">
        <f>[1]Acumulado!J74</f>
        <v>3342.9615644628102</v>
      </c>
      <c r="K74" s="118">
        <f>[1]Acumulado!K74</f>
        <v>3253.6065619834712</v>
      </c>
      <c r="L74" s="118">
        <f>[1]Acumulado!L74</f>
        <v>3151.0797541322313</v>
      </c>
      <c r="M74" s="118">
        <f>[1]Acumulado!M74</f>
        <v>-89.355002479338964</v>
      </c>
      <c r="N74" s="118">
        <f>[1]Acumulado!N74</f>
        <v>-102.52680785123994</v>
      </c>
      <c r="O74" s="119">
        <f>[1]Acumulado!O74</f>
        <v>-2.6729293997640569</v>
      </c>
      <c r="P74" s="119">
        <f>[1]Acumulado!P74</f>
        <v>-3.1511741170308305</v>
      </c>
      <c r="Q74" s="121">
        <f>[1]Acumulado!AQ74</f>
        <v>55.765454545454553</v>
      </c>
      <c r="R74" s="119">
        <f>[1]Acumulado!AR74</f>
        <v>52.99818181818182</v>
      </c>
      <c r="S74" s="119">
        <f>[1]Acumulado!AS74</f>
        <v>51.447727272727278</v>
      </c>
      <c r="T74" s="122">
        <f>[1]Acumulado!AT74</f>
        <v>-2.7672727272727329</v>
      </c>
      <c r="U74" s="120">
        <f>[1]Acumulado!AU74</f>
        <v>-1.5504545454545422</v>
      </c>
    </row>
    <row r="75" spans="2:21" s="18" customFormat="1" ht="18" customHeight="1" x14ac:dyDescent="0.25">
      <c r="B75" s="75" t="s">
        <v>74</v>
      </c>
      <c r="C75" s="117">
        <f>[1]Acumulado!C75</f>
        <v>2761.6363636363635</v>
      </c>
      <c r="D75" s="118">
        <f>[1]Acumulado!D75</f>
        <v>3065.0454545454545</v>
      </c>
      <c r="E75" s="118">
        <f>[1]Acumulado!E75</f>
        <v>3120.4545454545455</v>
      </c>
      <c r="F75" s="118">
        <f>[1]Acumulado!F75</f>
        <v>303.40909090909099</v>
      </c>
      <c r="G75" s="118">
        <f>[1]Acumulado!G75</f>
        <v>55.409090909090992</v>
      </c>
      <c r="H75" s="119">
        <f>[1]Acumulado!H75</f>
        <v>10.986569227730602</v>
      </c>
      <c r="I75" s="119">
        <f>[1]Acumulado!I75</f>
        <v>1.8077738725511994</v>
      </c>
      <c r="J75" s="117">
        <f>[1]Acumulado!J75</f>
        <v>1096.1436842975206</v>
      </c>
      <c r="K75" s="118">
        <f>[1]Acumulado!K75</f>
        <v>1224.3184747933885</v>
      </c>
      <c r="L75" s="118">
        <f>[1]Acumulado!L75</f>
        <v>1328.0229028925621</v>
      </c>
      <c r="M75" s="118">
        <f>[1]Acumulado!M75</f>
        <v>128.17479049586791</v>
      </c>
      <c r="N75" s="118">
        <f>[1]Acumulado!N75</f>
        <v>103.70442809917358</v>
      </c>
      <c r="O75" s="119">
        <f>[1]Acumulado!O75</f>
        <v>11.693247183922839</v>
      </c>
      <c r="P75" s="119">
        <f>[1]Acumulado!P75</f>
        <v>8.4703800713841417</v>
      </c>
      <c r="Q75" s="121">
        <f>[1]Acumulado!AQ75</f>
        <v>39.691818181818178</v>
      </c>
      <c r="R75" s="119">
        <f>[1]Acumulado!AR75</f>
        <v>39.944545454545455</v>
      </c>
      <c r="S75" s="119">
        <f>[1]Acumulado!AS75</f>
        <v>42.558636363636367</v>
      </c>
      <c r="T75" s="122">
        <f>[1]Acumulado!AT75</f>
        <v>0.25272727272727735</v>
      </c>
      <c r="U75" s="120">
        <f>[1]Acumulado!AU75</f>
        <v>2.6140909090909119</v>
      </c>
    </row>
    <row r="76" spans="2:21" s="18" customFormat="1" ht="18" customHeight="1" x14ac:dyDescent="0.25">
      <c r="B76" s="75" t="s">
        <v>75</v>
      </c>
      <c r="C76" s="117">
        <f>[1]Acumulado!C76</f>
        <v>875.36363636363637</v>
      </c>
      <c r="D76" s="118">
        <f>[1]Acumulado!D76</f>
        <v>907.68181818181813</v>
      </c>
      <c r="E76" s="118">
        <f>[1]Acumulado!E76</f>
        <v>875.9545454545455</v>
      </c>
      <c r="F76" s="118">
        <f>[1]Acumulado!F76</f>
        <v>32.318181818181756</v>
      </c>
      <c r="G76" s="118">
        <f>[1]Acumulado!G76</f>
        <v>-31.727272727272634</v>
      </c>
      <c r="H76" s="119">
        <f>[1]Acumulado!H76</f>
        <v>3.6919721674109285</v>
      </c>
      <c r="I76" s="119">
        <f>[1]Acumulado!I76</f>
        <v>-3.4954178977414929</v>
      </c>
      <c r="J76" s="117">
        <f>[1]Acumulado!J76</f>
        <v>291.0305566115702</v>
      </c>
      <c r="K76" s="118">
        <f>[1]Acumulado!K76</f>
        <v>195.1722200413223</v>
      </c>
      <c r="L76" s="118">
        <f>[1]Acumulado!L76</f>
        <v>238.94049194214884</v>
      </c>
      <c r="M76" s="118">
        <f>[1]Acumulado!M76</f>
        <v>-95.8583365702479</v>
      </c>
      <c r="N76" s="118">
        <f>[1]Acumulado!N76</f>
        <v>43.768271900826534</v>
      </c>
      <c r="O76" s="119">
        <f>[1]Acumulado!O76</f>
        <v>-32.93755050545677</v>
      </c>
      <c r="P76" s="119">
        <f>[1]Acumulado!P76</f>
        <v>22.425461928731359</v>
      </c>
      <c r="Q76" s="121">
        <f>[1]Acumulado!AQ76</f>
        <v>33.246818181818178</v>
      </c>
      <c r="R76" s="119">
        <f>[1]Acumulado!AR76</f>
        <v>21.502272727272729</v>
      </c>
      <c r="S76" s="119">
        <f>[1]Acumulado!AS76</f>
        <v>27.277727272727279</v>
      </c>
      <c r="T76" s="122">
        <f>[1]Acumulado!AT76</f>
        <v>-11.744545454545449</v>
      </c>
      <c r="U76" s="120">
        <f>[1]Acumulado!AU76</f>
        <v>5.7754545454545507</v>
      </c>
    </row>
    <row r="77" spans="2:21" s="18" customFormat="1" ht="18" customHeight="1" x14ac:dyDescent="0.25">
      <c r="B77" s="75" t="s">
        <v>102</v>
      </c>
      <c r="C77" s="117">
        <f>[1]Acumulado!C77</f>
        <v>559.86363636363637</v>
      </c>
      <c r="D77" s="118">
        <f>[1]Acumulado!D77</f>
        <v>562.81818181818187</v>
      </c>
      <c r="E77" s="118" t="s">
        <v>14</v>
      </c>
      <c r="F77" s="118">
        <f>[1]Acumulado!F77</f>
        <v>2.9545454545454959</v>
      </c>
      <c r="G77" s="118" t="s">
        <v>15</v>
      </c>
      <c r="H77" s="119">
        <f>[1]Acumulado!H77</f>
        <v>0.52772590728262792</v>
      </c>
      <c r="I77" s="119" t="s">
        <v>15</v>
      </c>
      <c r="J77" s="117">
        <f>[1]Acumulado!J77</f>
        <v>184.51324070247938</v>
      </c>
      <c r="K77" s="118">
        <f>[1]Acumulado!K77</f>
        <v>207.94596859504131</v>
      </c>
      <c r="L77" s="118" t="s">
        <v>14</v>
      </c>
      <c r="M77" s="118">
        <f>[1]Acumulado!M77</f>
        <v>23.432727892561928</v>
      </c>
      <c r="N77" s="118" t="s">
        <v>15</v>
      </c>
      <c r="O77" s="119">
        <f>[1]Acumulado!O77</f>
        <v>12.69975412244062</v>
      </c>
      <c r="P77" s="119" t="s">
        <v>15</v>
      </c>
      <c r="Q77" s="121">
        <f>[1]Acumulado!AQ77</f>
        <v>32.956818181818186</v>
      </c>
      <c r="R77" s="119">
        <f>[1]Acumulado!AR77</f>
        <v>36.947272727272725</v>
      </c>
      <c r="S77" s="119" t="s">
        <v>14</v>
      </c>
      <c r="T77" s="122">
        <f>[1]Acumulado!AT77</f>
        <v>3.9904545454545399</v>
      </c>
      <c r="U77" s="120" t="s">
        <v>15</v>
      </c>
    </row>
    <row r="78" spans="2:21" s="18" customFormat="1" ht="18" customHeight="1" x14ac:dyDescent="0.25">
      <c r="B78" s="75" t="s">
        <v>77</v>
      </c>
      <c r="C78" s="117">
        <f>[1]Acumulado!C78</f>
        <v>678.09090909090912</v>
      </c>
      <c r="D78" s="118">
        <f>[1]Acumulado!D78</f>
        <v>681.63636363636363</v>
      </c>
      <c r="E78" s="118">
        <f>[1]Acumulado!E78</f>
        <v>684.9545454545455</v>
      </c>
      <c r="F78" s="118">
        <f>[1]Acumulado!F78</f>
        <v>3.5454545454545041</v>
      </c>
      <c r="G78" s="118">
        <f>[1]Acumulado!G78</f>
        <v>3.3181818181818699</v>
      </c>
      <c r="H78" s="119">
        <f>[1]Acumulado!H78</f>
        <v>0.52285829199623102</v>
      </c>
      <c r="I78" s="119">
        <f>[1]Acumulado!I78</f>
        <v>0.48679647906109125</v>
      </c>
      <c r="J78" s="117">
        <f>[1]Acumulado!J78</f>
        <v>200.53613966942154</v>
      </c>
      <c r="K78" s="118">
        <f>[1]Acumulado!K78</f>
        <v>185.39889421487604</v>
      </c>
      <c r="L78" s="118">
        <f>[1]Acumulado!L78</f>
        <v>234.58759152892569</v>
      </c>
      <c r="M78" s="118">
        <f>[1]Acumulado!M78</f>
        <v>-15.137245454545507</v>
      </c>
      <c r="N78" s="118">
        <f>[1]Acumulado!N78</f>
        <v>49.188697314049648</v>
      </c>
      <c r="O78" s="119">
        <f>[1]Acumulado!O78</f>
        <v>-7.5483877766366003</v>
      </c>
      <c r="P78" s="119">
        <f>[1]Acumulado!P78</f>
        <v>26.531278690929128</v>
      </c>
      <c r="Q78" s="121">
        <f>[1]Acumulado!AQ78</f>
        <v>29.573636363636368</v>
      </c>
      <c r="R78" s="119">
        <f>[1]Acumulado!AR78</f>
        <v>27.199090909090909</v>
      </c>
      <c r="S78" s="119">
        <f>[1]Acumulado!AS78</f>
        <v>34.248636363636372</v>
      </c>
      <c r="T78" s="122">
        <f>[1]Acumulado!AT78</f>
        <v>-2.3745454545454585</v>
      </c>
      <c r="U78" s="120">
        <f>[1]Acumulado!AU78</f>
        <v>7.0495454545454628</v>
      </c>
    </row>
    <row r="79" spans="2:21" s="18" customFormat="1" ht="18" customHeight="1" x14ac:dyDescent="0.25">
      <c r="B79" s="75" t="s">
        <v>78</v>
      </c>
      <c r="C79" s="117">
        <f>[1]Acumulado!C79</f>
        <v>3630.4545454545455</v>
      </c>
      <c r="D79" s="118">
        <f>[1]Acumulado!D79</f>
        <v>3630.090909090909</v>
      </c>
      <c r="E79" s="118">
        <f>[1]Acumulado!E79</f>
        <v>3595.3636363636365</v>
      </c>
      <c r="F79" s="118">
        <f>[1]Acumulado!F79</f>
        <v>-0.36363636363648766</v>
      </c>
      <c r="G79" s="118">
        <f>[1]Acumulado!G79</f>
        <v>-34.727272727272521</v>
      </c>
      <c r="H79" s="119">
        <f>[1]Acumulado!H79</f>
        <v>-1.0016276449231754E-2</v>
      </c>
      <c r="I79" s="119">
        <f>[1]Acumulado!I79</f>
        <v>-0.95665022163230473</v>
      </c>
      <c r="J79" s="117">
        <f>[1]Acumulado!J79</f>
        <v>1627.6317851239671</v>
      </c>
      <c r="K79" s="118">
        <f>[1]Acumulado!K79</f>
        <v>1840.7200975206611</v>
      </c>
      <c r="L79" s="118">
        <f>[1]Acumulado!L79</f>
        <v>1842.8526595041321</v>
      </c>
      <c r="M79" s="118">
        <f>[1]Acumulado!M79</f>
        <v>213.08831239669394</v>
      </c>
      <c r="N79" s="118">
        <f>[1]Acumulado!N79</f>
        <v>2.1325619834710778</v>
      </c>
      <c r="O79" s="119">
        <f>[1]Acumulado!O79</f>
        <v>13.09192375967665</v>
      </c>
      <c r="P79" s="119">
        <f>[1]Acumulado!P79</f>
        <v>0.11585476718287691</v>
      </c>
      <c r="Q79" s="121">
        <f>[1]Acumulado!AQ79</f>
        <v>44.832727272727276</v>
      </c>
      <c r="R79" s="119">
        <f>[1]Acumulado!AR79</f>
        <v>50.707272727272724</v>
      </c>
      <c r="S79" s="119">
        <f>[1]Acumulado!AS79</f>
        <v>51.256363636363638</v>
      </c>
      <c r="T79" s="122">
        <f>[1]Acumulado!AT79</f>
        <v>5.8745454545454479</v>
      </c>
      <c r="U79" s="120">
        <f>[1]Acumulado!AU79</f>
        <v>0.54909090909091418</v>
      </c>
    </row>
    <row r="80" spans="2:21" s="18" customFormat="1" ht="18" customHeight="1" x14ac:dyDescent="0.25">
      <c r="B80" s="75" t="s">
        <v>79</v>
      </c>
      <c r="C80" s="117">
        <f>[1]Acumulado!C80</f>
        <v>4185.454545454545</v>
      </c>
      <c r="D80" s="118">
        <f>[1]Acumulado!D80</f>
        <v>4185.181818181818</v>
      </c>
      <c r="E80" s="118">
        <f>[1]Acumulado!E80</f>
        <v>4180.727272727273</v>
      </c>
      <c r="F80" s="118">
        <f>[1]Acumulado!F80</f>
        <v>-0.27272727272702468</v>
      </c>
      <c r="G80" s="118">
        <f>[1]Acumulado!G80</f>
        <v>-4.4545454545450411</v>
      </c>
      <c r="H80" s="119">
        <f>[1]Acumulado!H80</f>
        <v>-6.5160729800117778E-3</v>
      </c>
      <c r="I80" s="119">
        <f>[1]Acumulado!I80</f>
        <v>-0.10643612746268349</v>
      </c>
      <c r="J80" s="117">
        <f>[1]Acumulado!J80</f>
        <v>1659.608826446281</v>
      </c>
      <c r="K80" s="118">
        <f>[1]Acumulado!K80</f>
        <v>1749.8435417355372</v>
      </c>
      <c r="L80" s="118">
        <f>[1]Acumulado!L80</f>
        <v>1747.0119074380164</v>
      </c>
      <c r="M80" s="118">
        <f>[1]Acumulado!M80</f>
        <v>90.234715289256201</v>
      </c>
      <c r="N80" s="118">
        <f>[1]Acumulado!N80</f>
        <v>-2.8316342975208499</v>
      </c>
      <c r="O80" s="119">
        <f>[1]Acumulado!O80</f>
        <v>5.4371074587784562</v>
      </c>
      <c r="P80" s="119">
        <f>[1]Acumulado!P80</f>
        <v>-0.16182214180774368</v>
      </c>
      <c r="Q80" s="121">
        <f>[1]Acumulado!AQ80</f>
        <v>39.651818181818186</v>
      </c>
      <c r="R80" s="119">
        <f>[1]Acumulado!AR80</f>
        <v>41.810454545454547</v>
      </c>
      <c r="S80" s="119">
        <f>[1]Acumulado!AS80</f>
        <v>41.787272727272722</v>
      </c>
      <c r="T80" s="122">
        <f>[1]Acumulado!AT80</f>
        <v>2.1586363636363615</v>
      </c>
      <c r="U80" s="120">
        <f>[1]Acumulado!AU80</f>
        <v>-2.318181818182552E-2</v>
      </c>
    </row>
    <row r="81" spans="1:23" s="18" customFormat="1" ht="18" customHeight="1" x14ac:dyDescent="0.25">
      <c r="B81" s="75" t="s">
        <v>80</v>
      </c>
      <c r="C81" s="117">
        <f>[1]Acumulado!C81</f>
        <v>1187.409090909091</v>
      </c>
      <c r="D81" s="118">
        <f>[1]Acumulado!D81</f>
        <v>1242.9545454545455</v>
      </c>
      <c r="E81" s="118">
        <f>[1]Acumulado!E81</f>
        <v>1278.7272727272727</v>
      </c>
      <c r="F81" s="118">
        <f>[1]Acumulado!F81</f>
        <v>55.545454545454504</v>
      </c>
      <c r="G81" s="118">
        <f>[1]Acumulado!G81</f>
        <v>35.772727272727252</v>
      </c>
      <c r="H81" s="119">
        <f>[1]Acumulado!H81</f>
        <v>4.6778700761780811</v>
      </c>
      <c r="I81" s="119">
        <f>[1]Acumulado!I81</f>
        <v>2.87803986103492</v>
      </c>
      <c r="J81" s="117">
        <f>[1]Acumulado!J81</f>
        <v>263.29717128099179</v>
      </c>
      <c r="K81" s="118">
        <f>[1]Acumulado!K81</f>
        <v>249.57962293388428</v>
      </c>
      <c r="L81" s="118">
        <f>[1]Acumulado!L81</f>
        <v>322.570579338843</v>
      </c>
      <c r="M81" s="118">
        <f>[1]Acumulado!M81</f>
        <v>-13.71754834710751</v>
      </c>
      <c r="N81" s="118">
        <f>[1]Acumulado!N81</f>
        <v>72.990956404958723</v>
      </c>
      <c r="O81" s="119">
        <f>[1]Acumulado!O81</f>
        <v>-5.2099110219714806</v>
      </c>
      <c r="P81" s="119">
        <f>[1]Acumulado!P81</f>
        <v>29.245559211496452</v>
      </c>
      <c r="Q81" s="121">
        <f>[1]Acumulado!AQ81</f>
        <v>22.174090909090911</v>
      </c>
      <c r="R81" s="119">
        <f>[1]Acumulado!AR81</f>
        <v>20.079545454545453</v>
      </c>
      <c r="S81" s="119">
        <f>[1]Acumulado!AS81</f>
        <v>25.225909090909092</v>
      </c>
      <c r="T81" s="122">
        <f>[1]Acumulado!AT81</f>
        <v>-2.0945454545454574</v>
      </c>
      <c r="U81" s="120">
        <f>[1]Acumulado!AU81</f>
        <v>5.1463636363636382</v>
      </c>
    </row>
    <row r="82" spans="1:23" s="18" customFormat="1" ht="18" customHeight="1" x14ac:dyDescent="0.25">
      <c r="B82" s="75" t="s">
        <v>81</v>
      </c>
      <c r="C82" s="117">
        <f>[1]Acumulado!C82</f>
        <v>5128.318181818182</v>
      </c>
      <c r="D82" s="118">
        <f>[1]Acumulado!D82</f>
        <v>5216.545454545455</v>
      </c>
      <c r="E82" s="118">
        <f>[1]Acumulado!E82</f>
        <v>5221.363636363636</v>
      </c>
      <c r="F82" s="118">
        <f>[1]Acumulado!F82</f>
        <v>88.227272727272975</v>
      </c>
      <c r="G82" s="118">
        <f>[1]Acumulado!G82</f>
        <v>4.818181818181074</v>
      </c>
      <c r="H82" s="119">
        <f>[1]Acumulado!H82</f>
        <v>1.7203938913164851</v>
      </c>
      <c r="I82" s="119">
        <f>[1]Acumulado!I82</f>
        <v>9.2363458924382691E-2</v>
      </c>
      <c r="J82" s="117">
        <f>[1]Acumulado!J82</f>
        <v>2694.9545150826443</v>
      </c>
      <c r="K82" s="118">
        <f>[1]Acumulado!K82</f>
        <v>3092.1547413223147</v>
      </c>
      <c r="L82" s="118">
        <f>[1]Acumulado!L82</f>
        <v>2286.9335392561984</v>
      </c>
      <c r="M82" s="118">
        <f>[1]Acumulado!M82</f>
        <v>397.20022623967043</v>
      </c>
      <c r="N82" s="118">
        <f>[1]Acumulado!N82</f>
        <v>-805.22120206611635</v>
      </c>
      <c r="O82" s="119">
        <f>[1]Acumulado!O82</f>
        <v>14.73866159954429</v>
      </c>
      <c r="P82" s="119">
        <f>[1]Acumulado!P82</f>
        <v>-26.040779631933141</v>
      </c>
      <c r="Q82" s="121">
        <f>[1]Acumulado!AQ82</f>
        <v>52.550454545454542</v>
      </c>
      <c r="R82" s="119">
        <f>[1]Acumulado!AR82</f>
        <v>59.275909090909096</v>
      </c>
      <c r="S82" s="119">
        <f>[1]Acumulado!AS82</f>
        <v>43.799545454545459</v>
      </c>
      <c r="T82" s="122">
        <f>[1]Acumulado!AT82</f>
        <v>6.7254545454545536</v>
      </c>
      <c r="U82" s="120">
        <f>[1]Acumulado!AU82</f>
        <v>-15.476363636363637</v>
      </c>
    </row>
    <row r="83" spans="1:23" s="18" customFormat="1" ht="18" customHeight="1" x14ac:dyDescent="0.25">
      <c r="B83" s="75" t="s">
        <v>82</v>
      </c>
      <c r="C83" s="117">
        <f>[1]Acumulado!C83</f>
        <v>3149.0454545454545</v>
      </c>
      <c r="D83" s="118">
        <f>[1]Acumulado!D83</f>
        <v>3116.181818181818</v>
      </c>
      <c r="E83" s="118">
        <f>[1]Acumulado!E83</f>
        <v>3195.909090909091</v>
      </c>
      <c r="F83" s="118">
        <f>[1]Acumulado!F83</f>
        <v>-32.863636363636488</v>
      </c>
      <c r="G83" s="118">
        <f>[1]Acumulado!G83</f>
        <v>79.727272727272975</v>
      </c>
      <c r="H83" s="119">
        <f>[1]Acumulado!H83</f>
        <v>-1.043606287619625</v>
      </c>
      <c r="I83" s="119">
        <f>[1]Acumulado!I83</f>
        <v>2.5584923274403426</v>
      </c>
      <c r="J83" s="117">
        <f>[1]Acumulado!J83</f>
        <v>1404.6746665289259</v>
      </c>
      <c r="K83" s="118">
        <f>[1]Acumulado!K83</f>
        <v>1434.9025760330578</v>
      </c>
      <c r="L83" s="118">
        <f>[1]Acumulado!L83</f>
        <v>1437.5489628099176</v>
      </c>
      <c r="M83" s="118">
        <f>[1]Acumulado!M83</f>
        <v>30.227909504131958</v>
      </c>
      <c r="N83" s="118">
        <f>[1]Acumulado!N83</f>
        <v>2.6463867768597993</v>
      </c>
      <c r="O83" s="119">
        <f>[1]Acumulado!O83</f>
        <v>2.1519509267457382</v>
      </c>
      <c r="P83" s="119">
        <f>[1]Acumulado!P83</f>
        <v>0.18442971816079456</v>
      </c>
      <c r="Q83" s="121">
        <f>[1]Acumulado!AQ83</f>
        <v>44.606363636363646</v>
      </c>
      <c r="R83" s="119">
        <f>[1]Acumulado!AR83</f>
        <v>46.046818181818182</v>
      </c>
      <c r="S83" s="119">
        <f>[1]Acumulado!AS83</f>
        <v>44.980909090909101</v>
      </c>
      <c r="T83" s="122">
        <f>[1]Acumulado!AT83</f>
        <v>1.4404545454545357</v>
      </c>
      <c r="U83" s="120">
        <f>[1]Acumulado!AU83</f>
        <v>-1.0659090909090807</v>
      </c>
    </row>
    <row r="84" spans="1:23" s="18" customFormat="1" ht="18" customHeight="1" x14ac:dyDescent="0.25">
      <c r="B84" s="75" t="s">
        <v>83</v>
      </c>
      <c r="C84" s="117">
        <f>[1]Acumulado!C84</f>
        <v>2984.8636363636365</v>
      </c>
      <c r="D84" s="118">
        <f>[1]Acumulado!D84</f>
        <v>3037</v>
      </c>
      <c r="E84" s="118">
        <f>[1]Acumulado!E84</f>
        <v>2992.409090909091</v>
      </c>
      <c r="F84" s="118">
        <f>[1]Acumulado!F84</f>
        <v>52.136363636363512</v>
      </c>
      <c r="G84" s="118">
        <f>[1]Acumulado!G84</f>
        <v>-44.590909090909008</v>
      </c>
      <c r="H84" s="119">
        <f>[1]Acumulado!H84</f>
        <v>1.7466916411591704</v>
      </c>
      <c r="I84" s="119">
        <f>[1]Acumulado!I84</f>
        <v>-1.4682551561050028</v>
      </c>
      <c r="J84" s="117">
        <f>[1]Acumulado!J84</f>
        <v>797.96259049586786</v>
      </c>
      <c r="K84" s="118">
        <f>[1]Acumulado!K84</f>
        <v>883.65656363636344</v>
      </c>
      <c r="L84" s="118">
        <f>[1]Acumulado!L84</f>
        <v>843.85936363636358</v>
      </c>
      <c r="M84" s="118">
        <f>[1]Acumulado!M84</f>
        <v>85.693973140495586</v>
      </c>
      <c r="N84" s="118">
        <f>[1]Acumulado!N84</f>
        <v>-39.797199999999862</v>
      </c>
      <c r="O84" s="119">
        <f>[1]Acumulado!O84</f>
        <v>10.739096564319372</v>
      </c>
      <c r="P84" s="119">
        <f>[1]Acumulado!P84</f>
        <v>-4.5036953990619573</v>
      </c>
      <c r="Q84" s="121">
        <f>[1]Acumulado!AQ84</f>
        <v>26.733636363636364</v>
      </c>
      <c r="R84" s="119">
        <f>[1]Acumulado!AR84</f>
        <v>29.09636363636363</v>
      </c>
      <c r="S84" s="119">
        <f>[1]Acumulado!AS84</f>
        <v>28.2</v>
      </c>
      <c r="T84" s="122">
        <f>[1]Acumulado!AT84</f>
        <v>2.3627272727272661</v>
      </c>
      <c r="U84" s="120">
        <f>[1]Acumulado!AU84</f>
        <v>-0.89636363636363114</v>
      </c>
    </row>
    <row r="85" spans="1:23" s="42" customFormat="1" ht="18" customHeight="1" x14ac:dyDescent="0.25">
      <c r="B85" s="33" t="s">
        <v>84</v>
      </c>
      <c r="C85" s="34">
        <f>[1]Acumulado!C85</f>
        <v>15411.090909090908</v>
      </c>
      <c r="D85" s="35">
        <f>[1]Acumulado!D85</f>
        <v>15556.90909090909</v>
      </c>
      <c r="E85" s="35">
        <f>[1]Acumulado!E85</f>
        <v>15672.272727272726</v>
      </c>
      <c r="F85" s="35">
        <f>[1]Acumulado!F85</f>
        <v>145.81818181818198</v>
      </c>
      <c r="G85" s="35">
        <f>[1]Acumulado!G85</f>
        <v>115.36363636363603</v>
      </c>
      <c r="H85" s="36">
        <f>[1]Acumulado!H85</f>
        <v>0.94618987506045471</v>
      </c>
      <c r="I85" s="36">
        <f>[1]Acumulado!I85</f>
        <v>0.74155885137268118</v>
      </c>
      <c r="J85" s="34">
        <f>[1]Acumulado!J85</f>
        <v>10312.37133161157</v>
      </c>
      <c r="K85" s="35">
        <f>[1]Acumulado!K85</f>
        <v>9689.2507623966922</v>
      </c>
      <c r="L85" s="35">
        <f>[1]Acumulado!L85</f>
        <v>9800.8272733471094</v>
      </c>
      <c r="M85" s="35">
        <f>[1]Acumulado!M85</f>
        <v>-623.12056921487783</v>
      </c>
      <c r="N85" s="35">
        <f>[1]Acumulado!N85</f>
        <v>111.57651095041729</v>
      </c>
      <c r="O85" s="36">
        <f>[1]Acumulado!O85</f>
        <v>-6.042456668572072</v>
      </c>
      <c r="P85" s="36">
        <f>[1]Acumulado!P85</f>
        <v>1.1515494199348941</v>
      </c>
      <c r="Q85" s="115">
        <f>[1]Acumulado!AQ85</f>
        <v>66.915258578666652</v>
      </c>
      <c r="R85" s="36">
        <f>[1]Acumulado!AR85</f>
        <v>62.282621218496089</v>
      </c>
      <c r="S85" s="36">
        <f>[1]Acumulado!AS85</f>
        <v>62.536094438248334</v>
      </c>
      <c r="T85" s="116">
        <f>[1]Acumulado!AT85</f>
        <v>-4.6326373601705626</v>
      </c>
      <c r="U85" s="37">
        <f>[1]Acumulado!AU85</f>
        <v>0.25347321975224446</v>
      </c>
      <c r="V85" s="18"/>
      <c r="W85" s="18"/>
    </row>
    <row r="86" spans="1:23" s="18" customFormat="1" ht="18" customHeight="1" x14ac:dyDescent="0.25">
      <c r="B86" s="75" t="s">
        <v>85</v>
      </c>
      <c r="C86" s="117">
        <f>[1]Acumulado!C86</f>
        <v>4541.909090909091</v>
      </c>
      <c r="D86" s="118">
        <f>[1]Acumulado!D86</f>
        <v>4541.954545454545</v>
      </c>
      <c r="E86" s="118">
        <f>[1]Acumulado!E86</f>
        <v>4541.909090909091</v>
      </c>
      <c r="F86" s="118">
        <f>[1]Acumulado!F86</f>
        <v>4.5454545454049367E-2</v>
      </c>
      <c r="G86" s="118">
        <f>[1]Acumulado!G86</f>
        <v>-4.5454545454049367E-2</v>
      </c>
      <c r="H86" s="119">
        <f>[1]Acumulado!H86</f>
        <v>1.0007806088729865E-3</v>
      </c>
      <c r="I86" s="119">
        <f>[1]Acumulado!I86</f>
        <v>-1.0007705933512412E-3</v>
      </c>
      <c r="J86" s="117">
        <f>[1]Acumulado!J86</f>
        <v>3148.0797710743796</v>
      </c>
      <c r="K86" s="118">
        <f>[1]Acumulado!K86</f>
        <v>2941.4316993801644</v>
      </c>
      <c r="L86" s="118">
        <f>[1]Acumulado!L86</f>
        <v>2986.0987768595046</v>
      </c>
      <c r="M86" s="118">
        <f>[1]Acumulado!M86</f>
        <v>-206.6480716942151</v>
      </c>
      <c r="N86" s="118">
        <f>[1]Acumulado!N86</f>
        <v>44.667077479340151</v>
      </c>
      <c r="O86" s="119">
        <f>[1]Acumulado!O86</f>
        <v>-6.5642577927334411</v>
      </c>
      <c r="P86" s="119">
        <f>[1]Acumulado!P86</f>
        <v>1.5185488579847917</v>
      </c>
      <c r="Q86" s="121">
        <f>[1]Acumulado!AQ86</f>
        <v>69.311818181818168</v>
      </c>
      <c r="R86" s="119">
        <f>[1]Acumulado!AR86</f>
        <v>64.761363636363626</v>
      </c>
      <c r="S86" s="119">
        <f>[1]Acumulado!AS86</f>
        <v>65.74545454545455</v>
      </c>
      <c r="T86" s="122">
        <f>[1]Acumulado!AT86</f>
        <v>-4.5504545454545422</v>
      </c>
      <c r="U86" s="120">
        <f>[1]Acumulado!AU86</f>
        <v>0.98409090909092356</v>
      </c>
    </row>
    <row r="87" spans="1:23" s="18" customFormat="1" ht="18" customHeight="1" x14ac:dyDescent="0.25">
      <c r="B87" s="75" t="s">
        <v>86</v>
      </c>
      <c r="C87" s="117">
        <f>[1]Acumulado!C87</f>
        <v>2783.8636363636365</v>
      </c>
      <c r="D87" s="118">
        <f>[1]Acumulado!D87</f>
        <v>2830.5</v>
      </c>
      <c r="E87" s="118">
        <f>[1]Acumulado!E87</f>
        <v>2838.7727272727275</v>
      </c>
      <c r="F87" s="118">
        <f>[1]Acumulado!F87</f>
        <v>46.636363636363512</v>
      </c>
      <c r="G87" s="118">
        <f>[1]Acumulado!G87</f>
        <v>8.2727272727274794</v>
      </c>
      <c r="H87" s="119">
        <f>[1]Acumulado!H87</f>
        <v>1.675238795003664</v>
      </c>
      <c r="I87" s="119">
        <f>[1]Acumulado!I87</f>
        <v>0.29227088050618466</v>
      </c>
      <c r="J87" s="117">
        <f>[1]Acumulado!J87</f>
        <v>1931.5964380165292</v>
      </c>
      <c r="K87" s="118">
        <f>[1]Acumulado!K87</f>
        <v>1706.7014386363633</v>
      </c>
      <c r="L87" s="118">
        <f>[1]Acumulado!L87</f>
        <v>1541.531011983471</v>
      </c>
      <c r="M87" s="118">
        <f>[1]Acumulado!M87</f>
        <v>-224.89499938016593</v>
      </c>
      <c r="N87" s="118">
        <f>[1]Acumulado!N87</f>
        <v>-165.17042665289227</v>
      </c>
      <c r="O87" s="119">
        <f>[1]Acumulado!O87</f>
        <v>-11.642959934793662</v>
      </c>
      <c r="P87" s="119">
        <f>[1]Acumulado!P87</f>
        <v>-9.6777575101162245</v>
      </c>
      <c r="Q87" s="121">
        <f>[1]Acumulado!AQ87</f>
        <v>69.38545454545455</v>
      </c>
      <c r="R87" s="119">
        <f>[1]Acumulado!AR87</f>
        <v>60.296818181818168</v>
      </c>
      <c r="S87" s="119">
        <f>[1]Acumulado!AS87</f>
        <v>54.302727272727267</v>
      </c>
      <c r="T87" s="122">
        <f>[1]Acumulado!AT87</f>
        <v>-9.0886363636363825</v>
      </c>
      <c r="U87" s="120">
        <f>[1]Acumulado!AU87</f>
        <v>-5.9940909090909003</v>
      </c>
    </row>
    <row r="88" spans="1:23" s="18" customFormat="1" ht="18" customHeight="1" x14ac:dyDescent="0.25">
      <c r="B88" s="75" t="s">
        <v>87</v>
      </c>
      <c r="C88" s="117">
        <f>[1]Acumulado!C88</f>
        <v>1145.0454545454545</v>
      </c>
      <c r="D88" s="118">
        <f>[1]Acumulado!D88</f>
        <v>1237.4545454545455</v>
      </c>
      <c r="E88" s="118">
        <f>[1]Acumulado!E88</f>
        <v>1222.7272727272727</v>
      </c>
      <c r="F88" s="118">
        <f>[1]Acumulado!F88</f>
        <v>92.409090909090992</v>
      </c>
      <c r="G88" s="118">
        <f>[1]Acumulado!G88</f>
        <v>-14.727272727272748</v>
      </c>
      <c r="H88" s="119">
        <f>[1]Acumulado!H88</f>
        <v>8.0703425826684096</v>
      </c>
      <c r="I88" s="119">
        <f>[1]Acumulado!I88</f>
        <v>-1.1901263590949229</v>
      </c>
      <c r="J88" s="117">
        <f>[1]Acumulado!J88</f>
        <v>711.55726921487587</v>
      </c>
      <c r="K88" s="118">
        <f>[1]Acumulado!K88</f>
        <v>634.95480165289246</v>
      </c>
      <c r="L88" s="118">
        <f>[1]Acumulado!L88</f>
        <v>673.0669008264465</v>
      </c>
      <c r="M88" s="118">
        <f>[1]Acumulado!M88</f>
        <v>-76.602467561983417</v>
      </c>
      <c r="N88" s="118">
        <f>[1]Acumulado!N88</f>
        <v>38.112099173554043</v>
      </c>
      <c r="O88" s="119">
        <f>[1]Acumulado!O88</f>
        <v>-10.765467640644822</v>
      </c>
      <c r="P88" s="119">
        <f>[1]Acumulado!P88</f>
        <v>6.0023326186906534</v>
      </c>
      <c r="Q88" s="121">
        <f>[1]Acumulado!AQ88</f>
        <v>62.142272727272719</v>
      </c>
      <c r="R88" s="119">
        <f>[1]Acumulado!AR88</f>
        <v>51.31136363636363</v>
      </c>
      <c r="S88" s="119">
        <f>[1]Acumulado!AS88</f>
        <v>55.046363636363644</v>
      </c>
      <c r="T88" s="122">
        <f>[1]Acumulado!AT88</f>
        <v>-10.830909090909088</v>
      </c>
      <c r="U88" s="120">
        <f>[1]Acumulado!AU88</f>
        <v>3.7350000000000136</v>
      </c>
    </row>
    <row r="89" spans="1:23" s="18" customFormat="1" ht="18" customHeight="1" x14ac:dyDescent="0.25">
      <c r="B89" s="75" t="s">
        <v>88</v>
      </c>
      <c r="C89" s="117">
        <f>[1]Acumulado!C89</f>
        <v>600</v>
      </c>
      <c r="D89" s="118">
        <f>[1]Acumulado!D89</f>
        <v>601</v>
      </c>
      <c r="E89" s="118">
        <f>[1]Acumulado!E89</f>
        <v>660.5</v>
      </c>
      <c r="F89" s="118">
        <f>[1]Acumulado!F89</f>
        <v>1</v>
      </c>
      <c r="G89" s="118">
        <f>[1]Acumulado!G89</f>
        <v>59.5</v>
      </c>
      <c r="H89" s="119">
        <f>[1]Acumulado!H89</f>
        <v>0.16666666666667052</v>
      </c>
      <c r="I89" s="119">
        <f>[1]Acumulado!I89</f>
        <v>9.9001663893510727</v>
      </c>
      <c r="J89" s="117">
        <f>[1]Acumulado!J89</f>
        <v>312.49363636363643</v>
      </c>
      <c r="K89" s="118">
        <f>[1]Acumulado!K89</f>
        <v>414.52882272727277</v>
      </c>
      <c r="L89" s="118">
        <f>[1]Acumulado!L89</f>
        <v>370.05713409090907</v>
      </c>
      <c r="M89" s="118">
        <f>[1]Acumulado!M89</f>
        <v>102.03518636363634</v>
      </c>
      <c r="N89" s="118">
        <f>[1]Acumulado!N89</f>
        <v>-44.471688636363695</v>
      </c>
      <c r="O89" s="119">
        <f>[1]Acumulado!O89</f>
        <v>32.651924548281698</v>
      </c>
      <c r="P89" s="119">
        <f>[1]Acumulado!P89</f>
        <v>-10.728250051172573</v>
      </c>
      <c r="Q89" s="121">
        <f>[1]Acumulado!AQ89</f>
        <v>52.082272727272738</v>
      </c>
      <c r="R89" s="119">
        <f>[1]Acumulado!AR89</f>
        <v>68.973181818181828</v>
      </c>
      <c r="S89" s="119">
        <f>[1]Acumulado!AS89</f>
        <v>56.026818181818179</v>
      </c>
      <c r="T89" s="122">
        <f>[1]Acumulado!AT89</f>
        <v>16.890909090909091</v>
      </c>
      <c r="U89" s="120">
        <f>[1]Acumulado!AU89</f>
        <v>-12.94636363636365</v>
      </c>
    </row>
    <row r="90" spans="1:23" s="18" customFormat="1" ht="18" customHeight="1" thickBot="1" x14ac:dyDescent="0.3">
      <c r="B90" s="100" t="s">
        <v>89</v>
      </c>
      <c r="C90" s="136">
        <f>[1]Acumulado!C90</f>
        <v>6340.272727272727</v>
      </c>
      <c r="D90" s="137">
        <f>[1]Acumulado!D90</f>
        <v>6346</v>
      </c>
      <c r="E90" s="137">
        <f>[1]Acumulado!E90</f>
        <v>6408.363636363636</v>
      </c>
      <c r="F90" s="137">
        <f>[1]Acumulado!F90</f>
        <v>5.7272727272729753</v>
      </c>
      <c r="G90" s="137">
        <f>[1]Acumulado!G90</f>
        <v>62.363636363636033</v>
      </c>
      <c r="H90" s="138">
        <f>[1]Acumulado!H90</f>
        <v>9.0331646186725401E-2</v>
      </c>
      <c r="I90" s="138">
        <f>[1]Acumulado!I90</f>
        <v>0.98272354811905771</v>
      </c>
      <c r="J90" s="136">
        <f>[1]Acumulado!J90</f>
        <v>4208.6442169421489</v>
      </c>
      <c r="K90" s="137">
        <f>[1]Acumulado!K90</f>
        <v>3991.634</v>
      </c>
      <c r="L90" s="137">
        <f>[1]Acumulado!L90</f>
        <v>4230.0734495867773</v>
      </c>
      <c r="M90" s="137">
        <f>[1]Acumulado!M90</f>
        <v>-217.01021694214887</v>
      </c>
      <c r="N90" s="137">
        <f>[1]Acumulado!N90</f>
        <v>238.4394495867773</v>
      </c>
      <c r="O90" s="138">
        <f>[1]Acumulado!O90</f>
        <v>-5.1562975095058246</v>
      </c>
      <c r="P90" s="138">
        <f>[1]Acumulado!P90</f>
        <v>5.9734797726138433</v>
      </c>
      <c r="Q90" s="140">
        <f>[1]Acumulado!AQ90</f>
        <v>66.379545454545465</v>
      </c>
      <c r="R90" s="138">
        <f>[1]Acumulado!AR90</f>
        <v>62.9</v>
      </c>
      <c r="S90" s="138">
        <f>[1]Acumulado!AS90</f>
        <v>66.00863636363637</v>
      </c>
      <c r="T90" s="141">
        <f>[1]Acumulado!AT90</f>
        <v>-3.479545454545466</v>
      </c>
      <c r="U90" s="139">
        <f>[1]Acumulado!AU90</f>
        <v>3.1086363636363714</v>
      </c>
    </row>
    <row r="91" spans="1:23" s="11" customFormat="1" ht="12" x14ac:dyDescent="0.2"/>
    <row r="92" spans="1:23" s="11" customFormat="1" ht="14.25" customHeight="1" x14ac:dyDescent="0.2">
      <c r="A92" s="18"/>
      <c r="B92" s="18" t="str">
        <f>"*Del "&amp;TEXT('[1]Base de Datos'!J7,"DD-MMMM-AAAA") &amp;" al "&amp;TEXT('[1]Base de Datos'!K6,"DD-MMMM-AAAA")</f>
        <v>*Del 02-enero-2023 al 04-junio-2023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3" ht="15" x14ac:dyDescent="0.2">
      <c r="A93" s="109"/>
      <c r="B93" s="18" t="str">
        <f>"**Del "&amp;TEXT('[1]Base de Datos'!J5,"DD-MMMM-AAAA") &amp;" al "&amp;TEXT('[1]Base de Datos'!K4,"DD-MMMM-AAAA")</f>
        <v>**Del 01-enero-2024 al 02-junio-2024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3" ht="15" x14ac:dyDescent="0.2">
      <c r="A94" s="109"/>
      <c r="B94" s="18" t="str">
        <f>"***Del "&amp;TEXT('[1]Base de Datos'!J3,"DD-MMMM-AAAA") &amp;" al "&amp;TEXT('[1]Base de Datos'!K2,"DD-MMMM-AAAA")</f>
        <v>***Del 30-diciembre-2024 al 01-junio-2025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3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Semanal_S22</vt:lpstr>
      <vt:lpstr>Acumulado_S22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2025-07-11T20:11:39Z</dcterms:created>
  <dcterms:modified xsi:type="dcterms:W3CDTF">2025-07-11T20:12:47Z</dcterms:modified>
</cp:coreProperties>
</file>