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5\Semana 21\"/>
    </mc:Choice>
  </mc:AlternateContent>
  <bookViews>
    <workbookView xWindow="0" yWindow="0" windowWidth="28800" windowHeight="12300" activeTab="1"/>
  </bookViews>
  <sheets>
    <sheet name="Semanal_S21" sheetId="1" r:id="rId1"/>
    <sheet name="Acumulado_S21" sheetId="2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4" i="2" l="1"/>
  <c r="B93" i="2"/>
  <c r="B92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D90" i="2"/>
  <c r="C90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F89" i="2"/>
  <c r="E89" i="2"/>
  <c r="D89" i="2"/>
  <c r="C89" i="2"/>
  <c r="U88" i="2"/>
  <c r="T88" i="2"/>
  <c r="S88" i="2"/>
  <c r="R88" i="2"/>
  <c r="Q88" i="2"/>
  <c r="P88" i="2"/>
  <c r="O88" i="2"/>
  <c r="N88" i="2"/>
  <c r="M88" i="2"/>
  <c r="L88" i="2"/>
  <c r="K88" i="2"/>
  <c r="J88" i="2"/>
  <c r="I88" i="2"/>
  <c r="H88" i="2"/>
  <c r="G88" i="2"/>
  <c r="F88" i="2"/>
  <c r="E88" i="2"/>
  <c r="D88" i="2"/>
  <c r="C88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D87" i="2"/>
  <c r="C87" i="2"/>
  <c r="U86" i="2"/>
  <c r="T86" i="2"/>
  <c r="S86" i="2"/>
  <c r="R86" i="2"/>
  <c r="Q86" i="2"/>
  <c r="P86" i="2"/>
  <c r="O86" i="2"/>
  <c r="N86" i="2"/>
  <c r="M86" i="2"/>
  <c r="L86" i="2"/>
  <c r="K86" i="2"/>
  <c r="J86" i="2"/>
  <c r="I86" i="2"/>
  <c r="H86" i="2"/>
  <c r="G86" i="2"/>
  <c r="F86" i="2"/>
  <c r="E86" i="2"/>
  <c r="D86" i="2"/>
  <c r="C86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5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T77" i="2"/>
  <c r="R77" i="2"/>
  <c r="Q77" i="2"/>
  <c r="O77" i="2"/>
  <c r="M77" i="2"/>
  <c r="K77" i="2"/>
  <c r="J77" i="2"/>
  <c r="H77" i="2"/>
  <c r="F77" i="2"/>
  <c r="D77" i="2"/>
  <c r="C77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T73" i="2"/>
  <c r="R73" i="2"/>
  <c r="Q73" i="2"/>
  <c r="O73" i="2"/>
  <c r="M73" i="2"/>
  <c r="K73" i="2"/>
  <c r="J73" i="2"/>
  <c r="H73" i="2"/>
  <c r="F73" i="2"/>
  <c r="D73" i="2"/>
  <c r="C73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Q62" i="2"/>
  <c r="J62" i="2"/>
  <c r="C62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C57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T55" i="2"/>
  <c r="R55" i="2"/>
  <c r="Q55" i="2"/>
  <c r="O55" i="2"/>
  <c r="M55" i="2"/>
  <c r="K55" i="2"/>
  <c r="J55" i="2"/>
  <c r="H55" i="2"/>
  <c r="F55" i="2"/>
  <c r="D55" i="2"/>
  <c r="C55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U46" i="2"/>
  <c r="T46" i="2"/>
  <c r="S46" i="2"/>
  <c r="R46" i="2"/>
  <c r="Q46" i="2"/>
  <c r="P46" i="2"/>
  <c r="O46" i="2"/>
  <c r="N46" i="2"/>
  <c r="M46" i="2"/>
  <c r="L46" i="2"/>
  <c r="K46" i="2"/>
  <c r="J46" i="2"/>
  <c r="I46" i="2"/>
  <c r="H46" i="2"/>
  <c r="G46" i="2"/>
  <c r="F46" i="2"/>
  <c r="E46" i="2"/>
  <c r="D46" i="2"/>
  <c r="C46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45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F38" i="2"/>
  <c r="E38" i="2"/>
  <c r="D38" i="2"/>
  <c r="C38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C37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C33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C32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1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C29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28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C23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C19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Q17" i="2"/>
  <c r="J17" i="2"/>
  <c r="C17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C16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C10" i="2"/>
  <c r="G8" i="2"/>
  <c r="F8" i="2"/>
  <c r="S7" i="2"/>
  <c r="R7" i="2"/>
  <c r="U8" i="2" s="1"/>
  <c r="Q7" i="2"/>
  <c r="T8" i="2" s="1"/>
  <c r="L7" i="2"/>
  <c r="K7" i="2"/>
  <c r="P8" i="2" s="1"/>
  <c r="J7" i="2"/>
  <c r="O8" i="2" s="1"/>
  <c r="E7" i="2"/>
  <c r="D7" i="2"/>
  <c r="I8" i="2" s="1"/>
  <c r="C7" i="2"/>
  <c r="H8" i="2" s="1"/>
  <c r="C3" i="2"/>
  <c r="C2" i="2"/>
  <c r="B94" i="1"/>
  <c r="B93" i="1"/>
  <c r="B92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T77" i="1"/>
  <c r="R77" i="1"/>
  <c r="Q77" i="1"/>
  <c r="O77" i="1"/>
  <c r="M77" i="1"/>
  <c r="K77" i="1"/>
  <c r="J77" i="1"/>
  <c r="H77" i="1"/>
  <c r="F77" i="1"/>
  <c r="D77" i="1"/>
  <c r="C77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T73" i="1"/>
  <c r="R73" i="1"/>
  <c r="Q73" i="1"/>
  <c r="O73" i="1"/>
  <c r="M73" i="1"/>
  <c r="K73" i="1"/>
  <c r="J73" i="1"/>
  <c r="H73" i="1"/>
  <c r="F73" i="1"/>
  <c r="D73" i="1"/>
  <c r="C73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Q62" i="1"/>
  <c r="J62" i="1"/>
  <c r="C62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C57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T55" i="1"/>
  <c r="R55" i="1"/>
  <c r="Q55" i="1"/>
  <c r="O55" i="1"/>
  <c r="N55" i="1"/>
  <c r="L55" i="1"/>
  <c r="K55" i="1"/>
  <c r="J55" i="1"/>
  <c r="H55" i="1"/>
  <c r="F55" i="1"/>
  <c r="D55" i="1"/>
  <c r="C55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T20" i="1"/>
  <c r="R20" i="1"/>
  <c r="Q20" i="1"/>
  <c r="O20" i="1"/>
  <c r="M20" i="1"/>
  <c r="K20" i="1"/>
  <c r="J20" i="1"/>
  <c r="H20" i="1"/>
  <c r="F20" i="1"/>
  <c r="D20" i="1"/>
  <c r="C20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Q17" i="1"/>
  <c r="J17" i="1"/>
  <c r="C17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N8" i="1"/>
  <c r="M8" i="1"/>
  <c r="S7" i="1"/>
  <c r="R7" i="1"/>
  <c r="U8" i="1" s="1"/>
  <c r="Q7" i="1"/>
  <c r="T8" i="1" s="1"/>
  <c r="L7" i="1"/>
  <c r="K7" i="1"/>
  <c r="P8" i="1" s="1"/>
  <c r="J7" i="1"/>
  <c r="O8" i="1" s="1"/>
  <c r="E7" i="1"/>
  <c r="I8" i="1" s="1"/>
  <c r="D7" i="1"/>
  <c r="G8" i="1" s="1"/>
  <c r="C7" i="1"/>
  <c r="H8" i="1" s="1"/>
  <c r="C3" i="1"/>
  <c r="C2" i="1"/>
  <c r="M8" i="2" l="1"/>
  <c r="N8" i="2"/>
  <c r="F8" i="1"/>
</calcChain>
</file>

<file path=xl/sharedStrings.xml><?xml version="1.0" encoding="utf-8"?>
<sst xmlns="http://schemas.openxmlformats.org/spreadsheetml/2006/main" count="345" uniqueCount="103">
  <si>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</si>
  <si>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</si>
  <si>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</si>
  <si>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</si>
  <si>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</si>
  <si>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</si>
  <si>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</si>
  <si>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</si>
  <si>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</si>
  <si>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</si>
  <si>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</si>
  <si>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</si>
  <si>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/4</t>
  </si>
  <si>
    <t>LORETO, B.C.S. /1 /3</t>
  </si>
  <si>
    <t>n.d.</t>
  </si>
  <si>
    <t>n.c.</t>
  </si>
  <si>
    <t>n.c</t>
  </si>
  <si>
    <t>LOS CABOS, B.C.S.</t>
  </si>
  <si>
    <t xml:space="preserve">CABO SAN LUCAS </t>
  </si>
  <si>
    <t>SAN JOSÉ DEL CABO /3</t>
  </si>
  <si>
    <t xml:space="preserve">ZONA CORREDOR LOS CABOS </t>
  </si>
  <si>
    <t>Tradicionales</t>
  </si>
  <si>
    <t>ACAPULCO, GRO. /5</t>
  </si>
  <si>
    <t>COZUMEL, Q. ROO</t>
  </si>
  <si>
    <t xml:space="preserve">LA PAZ, B.C.S.  </t>
  </si>
  <si>
    <t>MANZANILLO, COL.</t>
  </si>
  <si>
    <t xml:space="preserve">MAZATLAN, SIN. </t>
  </si>
  <si>
    <t xml:space="preserve">PUERTO VALLARTA, JAL. 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</si>
  <si>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</si>
  <si>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</si>
  <si>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</si>
  <si>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</si>
  <si>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</si>
  <si>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</si>
  <si>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</si>
  <si>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</si>
  <si>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</si>
  <si>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</si>
  <si>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</si>
  <si>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</si>
  <si>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</si>
  <si>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</si>
  <si>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</si>
  <si>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</si>
  <si>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</si>
  <si>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</si>
  <si>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</si>
  <si>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</si>
  <si>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</si>
  <si>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</si>
  <si>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</si>
  <si>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</si>
  <si>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 /1 /3</t>
  </si>
  <si>
    <t>nd.</t>
  </si>
  <si>
    <t>DURANGO, DGO.</t>
  </si>
  <si>
    <t>EL FUERTE, SIN. /1 /3</t>
  </si>
  <si>
    <t>GUANAJUATO, GTO.</t>
  </si>
  <si>
    <t>HERMOSILLO,SON.</t>
  </si>
  <si>
    <t>IRAPUATO, GTO.</t>
  </si>
  <si>
    <t>LEON, GTO.</t>
  </si>
  <si>
    <t>LOS MOCHIS, SIN. /1 /3</t>
  </si>
  <si>
    <t>MERIDA, YUC.</t>
  </si>
  <si>
    <t>MORELIA, MICH. /1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</si>
  <si>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</si>
  <si>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</si>
  <si>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</si>
  <si>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</si>
  <si>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</si>
  <si>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</si>
  <si>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</si>
  <si>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</si>
  <si>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/3</t>
  </si>
  <si>
    <t>SAN LUIS POTOSI, S.L.P.</t>
  </si>
  <si>
    <t>SAN MIGUEL DE ALLENDE, GTO.</t>
  </si>
  <si>
    <t>TAXCO, GRO.</t>
  </si>
  <si>
    <t>TEQUISQUIAPAN, QRO. /3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</si>
  <si>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</si>
  <si>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</si>
  <si>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</si>
  <si>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</si>
  <si>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</si>
  <si>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</si>
  <si>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</si>
  <si>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</si>
  <si>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</si>
  <si>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</si>
  <si>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</si>
  <si>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</si>
  <si>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</si>
  <si>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</si>
  <si>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</si>
  <si>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</si>
  <si>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</si>
  <si>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3/ Datos no comparables con el periodo anterior por diferencia en la información disponible en el 2025.</t>
  </si>
  <si>
    <t>4/ A partir de enero del 2023 se crea el corredor turístico de Ixtapa Zihuatanejo, el cual, comprende los centros de Ixtapa y Zihuatanejo de Azueta, por lo que no se cuenta con información histórica.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</si>
  <si>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</si>
  <si>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</si>
  <si>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</si>
  <si>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 xml:space="preserve">LOS CABOS, B.C.S. </t>
  </si>
  <si>
    <t xml:space="preserve">QUERETARO, QRO. </t>
  </si>
  <si>
    <t xml:space="preserve">TEQUISQUIAPAN, QRO. /3 </t>
  </si>
  <si>
    <t>VERACRUZ BOCA DEL RIO, VER. /3</t>
  </si>
  <si>
    <t>5/ El porcentaje de ocupación considera a la oferta disponible previa al huracán Otis para  2023 y 2024. Los ajustes de 2025 los está confirmando la entidad en el sistema que reporta actualmente 15,234 habitaciones lo que equivale con esta oferta un 49.8% de ocupación.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</si>
</sst>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  <numFmt numFmtId="170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0"/>
      <color theme="1"/>
      <name val="Montserrat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vertical="center"/>
    </xf>
    <xf numFmtId="3" fontId="9" fillId="4" borderId="12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8" fontId="9" fillId="4" borderId="11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4" fontId="11" fillId="0" borderId="11" xfId="1" applyNumberFormat="1" applyFont="1" applyBorder="1" applyAlignment="1">
      <alignment horizontal="right"/>
    </xf>
    <xf numFmtId="164" fontId="11" fillId="0" borderId="12" xfId="1" applyNumberFormat="1" applyFont="1" applyBorder="1" applyAlignment="1">
      <alignment horizontal="right"/>
    </xf>
    <xf numFmtId="3" fontId="11" fillId="0" borderId="12" xfId="1" applyNumberFormat="1" applyFont="1" applyBorder="1" applyAlignment="1">
      <alignment horizontal="right"/>
    </xf>
    <xf numFmtId="170" fontId="11" fillId="0" borderId="12" xfId="2" applyNumberFormat="1" applyFont="1" applyBorder="1" applyAlignment="1">
      <alignment horizontal="right"/>
    </xf>
    <xf numFmtId="170" fontId="11" fillId="0" borderId="13" xfId="2" applyNumberFormat="1" applyFont="1" applyBorder="1" applyAlignment="1">
      <alignment horizontal="right"/>
    </xf>
    <xf numFmtId="169" fontId="11" fillId="0" borderId="11" xfId="1" applyNumberFormat="1" applyFont="1" applyBorder="1" applyAlignment="1">
      <alignment horizontal="right"/>
    </xf>
    <xf numFmtId="169" fontId="11" fillId="0" borderId="12" xfId="1" applyNumberFormat="1" applyFont="1" applyBorder="1" applyAlignment="1">
      <alignment horizontal="right"/>
    </xf>
    <xf numFmtId="166" fontId="11" fillId="0" borderId="12" xfId="1" applyNumberFormat="1" applyFont="1" applyBorder="1" applyAlignment="1">
      <alignment horizontal="right"/>
    </xf>
    <xf numFmtId="166" fontId="11" fillId="0" borderId="13" xfId="1" applyNumberFormat="1" applyFont="1" applyBorder="1" applyAlignment="1">
      <alignment horizontal="right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1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7" fontId="6" fillId="0" borderId="13" xfId="1" applyNumberFormat="1" applyFont="1" applyBorder="1" applyAlignment="1">
      <alignment horizontal="right" vertical="center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5283" y="45358"/>
          <a:ext cx="2428873" cy="759435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/>
      </xdr:nvGrpSpPr>
      <xdr:grpSpPr>
        <a:xfrm>
          <a:off x="16719268" y="11341"/>
          <a:ext cx="2965733" cy="975670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6325613" y="44955"/>
          <a:ext cx="3060563" cy="917777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9027" y="33617"/>
          <a:ext cx="2428873" cy="766906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porte_Semana_2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cipal"/>
      <sheetName val="Listado"/>
      <sheetName val="Hoteles"/>
      <sheetName val="Semanal"/>
      <sheetName val="Acumulado"/>
      <sheetName val="Catalogo"/>
      <sheetName val="Base de Datos"/>
      <sheetName val="Semanal_S21"/>
      <sheetName val="Acumulado_S21"/>
      <sheetName val="Acumulado_pub_PDF"/>
    </sheetNames>
    <sheetDataSet>
      <sheetData sheetId="0"/>
      <sheetData sheetId="1"/>
      <sheetData sheetId="2"/>
      <sheetData sheetId="3">
        <row r="10">
          <cell r="C10">
            <v>443512</v>
          </cell>
          <cell r="D10">
            <v>448676</v>
          </cell>
          <cell r="E10">
            <v>445305</v>
          </cell>
          <cell r="F10">
            <v>5164</v>
          </cell>
          <cell r="G10">
            <v>-3371</v>
          </cell>
          <cell r="H10">
            <v>1.1643427911758764</v>
          </cell>
          <cell r="I10">
            <v>-0.75132166641407316</v>
          </cell>
          <cell r="J10">
            <v>269798.74620000005</v>
          </cell>
          <cell r="K10">
            <v>277988.50699999998</v>
          </cell>
          <cell r="L10">
            <v>262423.82889999996</v>
          </cell>
          <cell r="M10">
            <v>8189.7607999999309</v>
          </cell>
          <cell r="N10">
            <v>-15564.678100000019</v>
          </cell>
          <cell r="O10">
            <v>3.0355073607083893</v>
          </cell>
          <cell r="P10">
            <v>-5.5990365457806561</v>
          </cell>
          <cell r="AQ10">
            <v>60.832344153033077</v>
          </cell>
          <cell r="AR10">
            <v>61.957516559833813</v>
          </cell>
          <cell r="AS10">
            <v>58.931255858344279</v>
          </cell>
          <cell r="AT10">
            <v>1.1251724068007363</v>
          </cell>
          <cell r="AU10">
            <v>-3.0262607014895337</v>
          </cell>
        </row>
        <row r="12">
          <cell r="C12">
            <v>206458</v>
          </cell>
          <cell r="D12">
            <v>208808</v>
          </cell>
          <cell r="E12">
            <v>205819</v>
          </cell>
          <cell r="F12">
            <v>2350</v>
          </cell>
          <cell r="G12">
            <v>-2989</v>
          </cell>
          <cell r="H12">
            <v>1.1382460355132684</v>
          </cell>
          <cell r="I12">
            <v>-1.431458564805943</v>
          </cell>
          <cell r="J12">
            <v>138402.12109999999</v>
          </cell>
          <cell r="K12">
            <v>138207.84160000001</v>
          </cell>
          <cell r="L12">
            <v>130493.17690000002</v>
          </cell>
          <cell r="M12">
            <v>-194.27949999997509</v>
          </cell>
          <cell r="N12">
            <v>-7714.6646999999939</v>
          </cell>
          <cell r="O12">
            <v>-0.14037320993049995</v>
          </cell>
          <cell r="P12">
            <v>-5.5819298027442681</v>
          </cell>
          <cell r="AQ12">
            <v>67.036453467533335</v>
          </cell>
          <cell r="AR12">
            <v>66.188959043714817</v>
          </cell>
          <cell r="AS12">
            <v>63.401909881983698</v>
          </cell>
          <cell r="AT12">
            <v>-0.84749442381851736</v>
          </cell>
          <cell r="AU12">
            <v>-2.7870491617311188</v>
          </cell>
        </row>
        <row r="13">
          <cell r="C13">
            <v>69140</v>
          </cell>
          <cell r="D13">
            <v>69132</v>
          </cell>
          <cell r="E13">
            <v>70006</v>
          </cell>
          <cell r="F13">
            <v>-8</v>
          </cell>
          <cell r="G13">
            <v>874</v>
          </cell>
          <cell r="H13">
            <v>-1.1570726063059311E-2</v>
          </cell>
          <cell r="I13">
            <v>1.2642481050743504</v>
          </cell>
          <cell r="J13">
            <v>48274.147300000004</v>
          </cell>
          <cell r="K13">
            <v>49396.919900000008</v>
          </cell>
          <cell r="L13">
            <v>47052.242200000001</v>
          </cell>
          <cell r="M13">
            <v>1122.7726000000039</v>
          </cell>
          <cell r="N13">
            <v>-2344.6777000000075</v>
          </cell>
          <cell r="O13">
            <v>2.325825856689967</v>
          </cell>
          <cell r="P13">
            <v>-4.7466070855158859</v>
          </cell>
          <cell r="AQ13">
            <v>69.820866792016204</v>
          </cell>
          <cell r="AR13">
            <v>71.453046201469661</v>
          </cell>
          <cell r="AS13">
            <v>67.211727851898402</v>
          </cell>
          <cell r="AT13">
            <v>1.6321794094534567</v>
          </cell>
          <cell r="AU13">
            <v>-4.2413183495712588</v>
          </cell>
        </row>
        <row r="14">
          <cell r="C14">
            <v>4347</v>
          </cell>
          <cell r="D14">
            <v>4342</v>
          </cell>
          <cell r="E14">
            <v>4386</v>
          </cell>
          <cell r="F14">
            <v>-5</v>
          </cell>
          <cell r="G14">
            <v>44</v>
          </cell>
          <cell r="H14">
            <v>-0.11502185415228627</v>
          </cell>
          <cell r="I14">
            <v>1.0133578995854542</v>
          </cell>
          <cell r="J14">
            <v>2839.8951000000002</v>
          </cell>
          <cell r="K14">
            <v>2784.0904</v>
          </cell>
          <cell r="L14">
            <v>2882.9178000000002</v>
          </cell>
          <cell r="M14">
            <v>-55.804700000000139</v>
          </cell>
          <cell r="N14">
            <v>98.827400000000125</v>
          </cell>
          <cell r="O14">
            <v>-1.9650268068000187</v>
          </cell>
          <cell r="P14">
            <v>3.5497195062344389</v>
          </cell>
          <cell r="AQ14">
            <v>65.33</v>
          </cell>
          <cell r="AR14">
            <v>64.12</v>
          </cell>
          <cell r="AS14">
            <v>65.73</v>
          </cell>
          <cell r="AT14">
            <v>-1.2099999999999937</v>
          </cell>
          <cell r="AU14">
            <v>1.6099999999999994</v>
          </cell>
        </row>
        <row r="15">
          <cell r="C15">
            <v>35250</v>
          </cell>
          <cell r="D15">
            <v>35555</v>
          </cell>
          <cell r="E15">
            <v>35555</v>
          </cell>
          <cell r="F15">
            <v>305</v>
          </cell>
          <cell r="G15">
            <v>0</v>
          </cell>
          <cell r="H15">
            <v>0.86524822695035475</v>
          </cell>
          <cell r="I15">
            <v>0</v>
          </cell>
          <cell r="J15">
            <v>24953.475000000002</v>
          </cell>
          <cell r="K15">
            <v>25759.5975</v>
          </cell>
          <cell r="L15">
            <v>23761.406500000001</v>
          </cell>
          <cell r="M15">
            <v>806.12249999999767</v>
          </cell>
          <cell r="N15">
            <v>-1998.1909999999989</v>
          </cell>
          <cell r="O15">
            <v>3.2305019641552857</v>
          </cell>
          <cell r="P15">
            <v>-7.7570738440303604</v>
          </cell>
          <cell r="AQ15">
            <v>70.790000000000006</v>
          </cell>
          <cell r="AR15">
            <v>72.45</v>
          </cell>
          <cell r="AS15">
            <v>66.83</v>
          </cell>
          <cell r="AT15">
            <v>1.6599999999999966</v>
          </cell>
          <cell r="AU15">
            <v>-5.6200000000000045</v>
          </cell>
        </row>
        <row r="16">
          <cell r="C16">
            <v>6297</v>
          </cell>
          <cell r="D16">
            <v>6291</v>
          </cell>
          <cell r="E16">
            <v>6807</v>
          </cell>
          <cell r="F16">
            <v>-6</v>
          </cell>
          <cell r="G16">
            <v>516</v>
          </cell>
          <cell r="H16">
            <v>-9.5283468318241304E-2</v>
          </cell>
          <cell r="I16">
            <v>8.2021936099189396</v>
          </cell>
          <cell r="J16">
            <v>4308.4074000000001</v>
          </cell>
          <cell r="K16">
            <v>4528.8909000000003</v>
          </cell>
          <cell r="L16">
            <v>4508.9567999999999</v>
          </cell>
          <cell r="M16">
            <v>220.48350000000028</v>
          </cell>
          <cell r="N16">
            <v>-19.934100000000399</v>
          </cell>
          <cell r="O16">
            <v>5.1175174381141497</v>
          </cell>
          <cell r="P16">
            <v>-0.44015412250271169</v>
          </cell>
          <cell r="AQ16">
            <v>68.42</v>
          </cell>
          <cell r="AR16">
            <v>71.989999999999995</v>
          </cell>
          <cell r="AS16">
            <v>66.239999999999995</v>
          </cell>
          <cell r="AT16">
            <v>3.5699999999999932</v>
          </cell>
          <cell r="AU16">
            <v>-5.75</v>
          </cell>
        </row>
        <row r="17">
          <cell r="C17">
            <v>912</v>
          </cell>
          <cell r="J17">
            <v>308.52960000000002</v>
          </cell>
          <cell r="AQ17">
            <v>33.83</v>
          </cell>
        </row>
        <row r="18">
          <cell r="C18">
            <v>22334</v>
          </cell>
          <cell r="D18">
            <v>22169</v>
          </cell>
          <cell r="E18">
            <v>22483</v>
          </cell>
          <cell r="F18">
            <v>-165</v>
          </cell>
          <cell r="G18">
            <v>314</v>
          </cell>
          <cell r="H18">
            <v>-0.73878391689800038</v>
          </cell>
          <cell r="I18">
            <v>1.4163922594614187</v>
          </cell>
          <cell r="J18">
            <v>15863.840200000001</v>
          </cell>
          <cell r="K18">
            <v>16003.801100000001</v>
          </cell>
          <cell r="L18">
            <v>15439.0761</v>
          </cell>
          <cell r="M18">
            <v>139.96090000000004</v>
          </cell>
          <cell r="N18">
            <v>-564.72500000000036</v>
          </cell>
          <cell r="O18">
            <v>0.8822636778703874</v>
          </cell>
          <cell r="P18">
            <v>-3.5286929428284375</v>
          </cell>
          <cell r="AQ18">
            <v>71.03</v>
          </cell>
          <cell r="AR18">
            <v>72.19</v>
          </cell>
          <cell r="AS18">
            <v>68.67</v>
          </cell>
          <cell r="AT18">
            <v>1.1599999999999966</v>
          </cell>
          <cell r="AU18">
            <v>-3.519999999999996</v>
          </cell>
        </row>
        <row r="19">
          <cell r="C19">
            <v>9158</v>
          </cell>
          <cell r="D19">
            <v>8625</v>
          </cell>
          <cell r="E19">
            <v>9516</v>
          </cell>
          <cell r="F19">
            <v>-533</v>
          </cell>
          <cell r="G19">
            <v>891</v>
          </cell>
          <cell r="H19">
            <v>-5.8200480454247643</v>
          </cell>
          <cell r="I19">
            <v>10.330434782608688</v>
          </cell>
          <cell r="J19">
            <v>6869.4158000000007</v>
          </cell>
          <cell r="K19">
            <v>6285.9</v>
          </cell>
          <cell r="L19">
            <v>6822.9720000000007</v>
          </cell>
          <cell r="M19">
            <v>-583.51580000000104</v>
          </cell>
          <cell r="N19">
            <v>537.07200000000103</v>
          </cell>
          <cell r="O19">
            <v>-8.4944021003940495</v>
          </cell>
          <cell r="P19">
            <v>8.5440748341526493</v>
          </cell>
          <cell r="AQ19">
            <v>75.010000000000005</v>
          </cell>
          <cell r="AR19">
            <v>72.88</v>
          </cell>
          <cell r="AS19">
            <v>71.7</v>
          </cell>
          <cell r="AT19">
            <v>-2.1300000000000097</v>
          </cell>
          <cell r="AU19">
            <v>-1.1799999999999926</v>
          </cell>
        </row>
        <row r="20">
          <cell r="C20">
            <v>3560</v>
          </cell>
          <cell r="D20">
            <v>3411</v>
          </cell>
          <cell r="F20">
            <v>-149</v>
          </cell>
          <cell r="H20">
            <v>-4.1853932584269611</v>
          </cell>
          <cell r="J20">
            <v>2181.212</v>
          </cell>
          <cell r="K20">
            <v>2359.0475999999999</v>
          </cell>
          <cell r="M20">
            <v>177.83559999999989</v>
          </cell>
          <cell r="O20">
            <v>8.1530635261496833</v>
          </cell>
          <cell r="AQ20">
            <v>61.27</v>
          </cell>
          <cell r="AR20">
            <v>69.16</v>
          </cell>
          <cell r="AT20">
            <v>7.8899999999999935</v>
          </cell>
        </row>
        <row r="21">
          <cell r="C21">
            <v>4020</v>
          </cell>
          <cell r="D21">
            <v>4019</v>
          </cell>
          <cell r="E21">
            <v>4021</v>
          </cell>
          <cell r="F21">
            <v>-1</v>
          </cell>
          <cell r="G21">
            <v>2</v>
          </cell>
          <cell r="H21">
            <v>-2.4875621890552146E-2</v>
          </cell>
          <cell r="I21">
            <v>4.9763622791743067E-2</v>
          </cell>
          <cell r="J21">
            <v>2577.6239999999998</v>
          </cell>
          <cell r="K21">
            <v>2894.8857000000003</v>
          </cell>
          <cell r="L21">
            <v>2366.3585000000003</v>
          </cell>
          <cell r="M21">
            <v>317.26170000000047</v>
          </cell>
          <cell r="N21">
            <v>-528.52719999999999</v>
          </cell>
          <cell r="O21">
            <v>12.308300202046563</v>
          </cell>
          <cell r="P21">
            <v>-18.257273508242477</v>
          </cell>
          <cell r="AQ21">
            <v>64.12</v>
          </cell>
          <cell r="AR21">
            <v>72.03</v>
          </cell>
          <cell r="AS21">
            <v>58.85</v>
          </cell>
          <cell r="AT21">
            <v>7.9099999999999966</v>
          </cell>
          <cell r="AU21">
            <v>-13.18</v>
          </cell>
        </row>
        <row r="22">
          <cell r="C22">
            <v>67018</v>
          </cell>
          <cell r="D22">
            <v>64369</v>
          </cell>
          <cell r="E22">
            <v>61318</v>
          </cell>
          <cell r="F22">
            <v>-2649</v>
          </cell>
          <cell r="G22">
            <v>-3051</v>
          </cell>
          <cell r="H22">
            <v>-3.9526694320928701</v>
          </cell>
          <cell r="I22">
            <v>-4.7398592490173863</v>
          </cell>
          <cell r="J22">
            <v>40969.506399999998</v>
          </cell>
          <cell r="K22">
            <v>35815.602100000004</v>
          </cell>
          <cell r="L22">
            <v>34408.314400000003</v>
          </cell>
          <cell r="M22">
            <v>-5153.9042999999947</v>
          </cell>
          <cell r="N22">
            <v>-1407.2877000000008</v>
          </cell>
          <cell r="O22">
            <v>-12.579854513453437</v>
          </cell>
          <cell r="P22">
            <v>-3.9292588075742541</v>
          </cell>
          <cell r="AQ22">
            <v>61.132093467426664</v>
          </cell>
          <cell r="AR22">
            <v>55.641072721341025</v>
          </cell>
          <cell r="AS22">
            <v>56.114541244006652</v>
          </cell>
          <cell r="AT22">
            <v>-5.4910207460856384</v>
          </cell>
          <cell r="AU22">
            <v>0.47346852266562678</v>
          </cell>
        </row>
        <row r="23">
          <cell r="C23">
            <v>21707</v>
          </cell>
          <cell r="D23">
            <v>18218</v>
          </cell>
          <cell r="E23">
            <v>17149</v>
          </cell>
          <cell r="F23">
            <v>-3489</v>
          </cell>
          <cell r="G23">
            <v>-1069</v>
          </cell>
          <cell r="H23">
            <v>-16.073156124752387</v>
          </cell>
          <cell r="I23">
            <v>-5.8678230321659868</v>
          </cell>
          <cell r="J23">
            <v>11504.710000000001</v>
          </cell>
          <cell r="K23">
            <v>6908.2656000000006</v>
          </cell>
          <cell r="L23">
            <v>8001.7233999999989</v>
          </cell>
          <cell r="M23">
            <v>-4596.4444000000003</v>
          </cell>
          <cell r="N23">
            <v>1093.4577999999983</v>
          </cell>
          <cell r="O23">
            <v>-39.952718495294533</v>
          </cell>
          <cell r="P23">
            <v>15.828253621285171</v>
          </cell>
          <cell r="AQ23">
            <v>53</v>
          </cell>
          <cell r="AR23">
            <v>37.92</v>
          </cell>
          <cell r="AS23">
            <v>46.66</v>
          </cell>
          <cell r="AT23">
            <v>-15.079999999999998</v>
          </cell>
          <cell r="AU23">
            <v>8.7399999999999949</v>
          </cell>
        </row>
        <row r="24">
          <cell r="C24">
            <v>5170</v>
          </cell>
          <cell r="D24">
            <v>5177</v>
          </cell>
          <cell r="E24">
            <v>5177</v>
          </cell>
          <cell r="F24">
            <v>7</v>
          </cell>
          <cell r="G24">
            <v>0</v>
          </cell>
          <cell r="H24">
            <v>0.13539651837524147</v>
          </cell>
          <cell r="I24">
            <v>0</v>
          </cell>
          <cell r="J24">
            <v>2364.241</v>
          </cell>
          <cell r="K24">
            <v>2464.7696999999998</v>
          </cell>
          <cell r="L24">
            <v>2527.4114</v>
          </cell>
          <cell r="M24">
            <v>100.52869999999984</v>
          </cell>
          <cell r="N24">
            <v>62.641700000000128</v>
          </cell>
          <cell r="O24">
            <v>4.2520496006963615</v>
          </cell>
          <cell r="P24">
            <v>2.5414828817475366</v>
          </cell>
          <cell r="AQ24">
            <v>45.73</v>
          </cell>
          <cell r="AR24">
            <v>47.61</v>
          </cell>
          <cell r="AS24">
            <v>48.82</v>
          </cell>
          <cell r="AT24">
            <v>1.8800000000000026</v>
          </cell>
          <cell r="AU24">
            <v>1.2100000000000009</v>
          </cell>
        </row>
        <row r="25">
          <cell r="C25">
            <v>2728</v>
          </cell>
          <cell r="D25">
            <v>2729</v>
          </cell>
          <cell r="E25">
            <v>2740</v>
          </cell>
          <cell r="F25">
            <v>1</v>
          </cell>
          <cell r="G25">
            <v>11</v>
          </cell>
          <cell r="H25">
            <v>3.6656891495612243E-2</v>
          </cell>
          <cell r="I25">
            <v>0.40307805056798429</v>
          </cell>
          <cell r="J25">
            <v>1980.528</v>
          </cell>
          <cell r="K25">
            <v>1766.4817</v>
          </cell>
          <cell r="L25">
            <v>1855.528</v>
          </cell>
          <cell r="M25">
            <v>-214.04629999999997</v>
          </cell>
          <cell r="N25">
            <v>89.046299999999974</v>
          </cell>
          <cell r="O25">
            <v>-10.80753718200399</v>
          </cell>
          <cell r="P25">
            <v>5.0408843748565246</v>
          </cell>
          <cell r="AQ25">
            <v>72.599999999999994</v>
          </cell>
          <cell r="AR25">
            <v>64.73</v>
          </cell>
          <cell r="AS25">
            <v>67.72</v>
          </cell>
          <cell r="AT25">
            <v>-7.8699999999999903</v>
          </cell>
          <cell r="AU25">
            <v>2.9899999999999949</v>
          </cell>
        </row>
        <row r="26">
          <cell r="C26">
            <v>4415</v>
          </cell>
          <cell r="D26">
            <v>4304</v>
          </cell>
          <cell r="E26">
            <v>3891</v>
          </cell>
          <cell r="F26">
            <v>-111</v>
          </cell>
          <cell r="G26">
            <v>-413</v>
          </cell>
          <cell r="H26">
            <v>-2.5141562853907118</v>
          </cell>
          <cell r="I26">
            <v>-9.5957249070631967</v>
          </cell>
          <cell r="J26">
            <v>2702.8629999999998</v>
          </cell>
          <cell r="K26">
            <v>2530.752</v>
          </cell>
          <cell r="L26">
            <v>2697.6303000000003</v>
          </cell>
          <cell r="M26">
            <v>-172.11099999999988</v>
          </cell>
          <cell r="N26">
            <v>166.87830000000031</v>
          </cell>
          <cell r="O26">
            <v>-6.3677293299734377</v>
          </cell>
          <cell r="P26">
            <v>6.5940202753964172</v>
          </cell>
          <cell r="AQ26">
            <v>61.22</v>
          </cell>
          <cell r="AR26">
            <v>58.8</v>
          </cell>
          <cell r="AS26">
            <v>69.33</v>
          </cell>
          <cell r="AT26">
            <v>-2.4200000000000017</v>
          </cell>
          <cell r="AU26">
            <v>10.530000000000001</v>
          </cell>
        </row>
        <row r="27">
          <cell r="C27">
            <v>9291</v>
          </cell>
          <cell r="D27">
            <v>10093</v>
          </cell>
          <cell r="E27">
            <v>10093</v>
          </cell>
          <cell r="F27">
            <v>802</v>
          </cell>
          <cell r="G27">
            <v>0</v>
          </cell>
          <cell r="H27">
            <v>8.6320094715315996</v>
          </cell>
          <cell r="I27">
            <v>0</v>
          </cell>
          <cell r="J27">
            <v>7128.0551999999998</v>
          </cell>
          <cell r="K27">
            <v>6922.788700000001</v>
          </cell>
          <cell r="L27">
            <v>4922.3561</v>
          </cell>
          <cell r="M27">
            <v>-205.26649999999881</v>
          </cell>
          <cell r="N27">
            <v>-2000.432600000001</v>
          </cell>
          <cell r="O27">
            <v>-2.8796985186085422</v>
          </cell>
          <cell r="P27">
            <v>-28.896340574427771</v>
          </cell>
          <cell r="AQ27">
            <v>76.72</v>
          </cell>
          <cell r="AR27">
            <v>68.59</v>
          </cell>
          <cell r="AS27">
            <v>48.77</v>
          </cell>
          <cell r="AT27">
            <v>-8.1299999999999955</v>
          </cell>
          <cell r="AU27">
            <v>-19.82</v>
          </cell>
        </row>
        <row r="28">
          <cell r="C28">
            <v>13267</v>
          </cell>
          <cell r="D28">
            <v>13404</v>
          </cell>
          <cell r="E28">
            <v>13288</v>
          </cell>
          <cell r="F28">
            <v>137</v>
          </cell>
          <cell r="G28">
            <v>-116</v>
          </cell>
          <cell r="H28">
            <v>1.0326373709203196</v>
          </cell>
          <cell r="I28">
            <v>-0.8654133094598615</v>
          </cell>
          <cell r="J28">
            <v>9493.8652000000002</v>
          </cell>
          <cell r="K28">
            <v>9101.3160000000007</v>
          </cell>
          <cell r="L28">
            <v>8968.0711999999985</v>
          </cell>
          <cell r="M28">
            <v>-392.54919999999947</v>
          </cell>
          <cell r="N28">
            <v>-133.24480000000221</v>
          </cell>
          <cell r="O28">
            <v>-4.1347669440261248</v>
          </cell>
          <cell r="P28">
            <v>-1.4640168520684504</v>
          </cell>
          <cell r="AQ28">
            <v>71.56</v>
          </cell>
          <cell r="AR28">
            <v>67.900000000000006</v>
          </cell>
          <cell r="AS28">
            <v>67.489999999999995</v>
          </cell>
          <cell r="AT28">
            <v>-3.6599999999999966</v>
          </cell>
          <cell r="AU28">
            <v>-0.4100000000000108</v>
          </cell>
        </row>
        <row r="29">
          <cell r="C29">
            <v>10440</v>
          </cell>
          <cell r="D29">
            <v>10444</v>
          </cell>
          <cell r="E29">
            <v>8980</v>
          </cell>
          <cell r="F29">
            <v>4</v>
          </cell>
          <cell r="G29">
            <v>-1464</v>
          </cell>
          <cell r="H29">
            <v>3.8314176245202169E-2</v>
          </cell>
          <cell r="I29">
            <v>-14.017617770968982</v>
          </cell>
          <cell r="J29">
            <v>5795.2439999999997</v>
          </cell>
          <cell r="K29">
            <v>6121.2284</v>
          </cell>
          <cell r="L29">
            <v>5435.594000000001</v>
          </cell>
          <cell r="M29">
            <v>325.98440000000028</v>
          </cell>
          <cell r="N29">
            <v>-685.634399999999</v>
          </cell>
          <cell r="O29">
            <v>5.6250332168930273</v>
          </cell>
          <cell r="P29">
            <v>-11.200928231986884</v>
          </cell>
          <cell r="AQ29">
            <v>55.51</v>
          </cell>
          <cell r="AR29">
            <v>58.61</v>
          </cell>
          <cell r="AS29">
            <v>60.53</v>
          </cell>
          <cell r="AT29">
            <v>3.1000000000000014</v>
          </cell>
          <cell r="AU29">
            <v>1.9200000000000017</v>
          </cell>
        </row>
        <row r="30">
          <cell r="C30">
            <v>70300</v>
          </cell>
          <cell r="D30">
            <v>75307</v>
          </cell>
          <cell r="E30">
            <v>74495</v>
          </cell>
          <cell r="F30">
            <v>5007</v>
          </cell>
          <cell r="G30">
            <v>-812</v>
          </cell>
          <cell r="H30">
            <v>7.1223328591749624</v>
          </cell>
          <cell r="I30">
            <v>-1.0782530176477567</v>
          </cell>
          <cell r="J30">
            <v>49158.467400000001</v>
          </cell>
          <cell r="K30">
            <v>52995.31960000001</v>
          </cell>
          <cell r="L30">
            <v>49032.620300000002</v>
          </cell>
          <cell r="M30">
            <v>3836.8522000000085</v>
          </cell>
          <cell r="N30">
            <v>-3962.6993000000075</v>
          </cell>
          <cell r="O30">
            <v>7.8050687967542443</v>
          </cell>
          <cell r="P30">
            <v>-7.4774514615815413</v>
          </cell>
          <cell r="AQ30">
            <v>69.926696159317217</v>
          </cell>
          <cell r="AR30">
            <v>70.372368571314766</v>
          </cell>
          <cell r="AS30">
            <v>65.82001516880328</v>
          </cell>
          <cell r="AT30">
            <v>0.44567241199754903</v>
          </cell>
          <cell r="AU30">
            <v>-4.5523534025114856</v>
          </cell>
        </row>
        <row r="31">
          <cell r="C31">
            <v>1639</v>
          </cell>
          <cell r="D31">
            <v>1638</v>
          </cell>
          <cell r="E31">
            <v>1638</v>
          </cell>
          <cell r="F31">
            <v>-1</v>
          </cell>
          <cell r="G31">
            <v>0</v>
          </cell>
          <cell r="H31">
            <v>-6.1012812690663942E-2</v>
          </cell>
          <cell r="I31">
            <v>0</v>
          </cell>
          <cell r="J31">
            <v>890.14089999999999</v>
          </cell>
          <cell r="K31">
            <v>671.25239999999985</v>
          </cell>
          <cell r="L31">
            <v>866.17440000000011</v>
          </cell>
          <cell r="M31">
            <v>-218.88850000000014</v>
          </cell>
          <cell r="N31">
            <v>194.92200000000025</v>
          </cell>
          <cell r="O31">
            <v>-24.590320476230243</v>
          </cell>
          <cell r="P31">
            <v>29.03855539287461</v>
          </cell>
          <cell r="AQ31">
            <v>54.31</v>
          </cell>
          <cell r="AR31">
            <v>40.98</v>
          </cell>
          <cell r="AS31">
            <v>52.88</v>
          </cell>
          <cell r="AT31">
            <v>-13.330000000000005</v>
          </cell>
          <cell r="AU31">
            <v>11.900000000000006</v>
          </cell>
        </row>
        <row r="32">
          <cell r="C32">
            <v>10877</v>
          </cell>
          <cell r="D32">
            <v>14491</v>
          </cell>
          <cell r="E32">
            <v>14905</v>
          </cell>
          <cell r="F32">
            <v>3614</v>
          </cell>
          <cell r="G32">
            <v>414</v>
          </cell>
          <cell r="H32">
            <v>33.226073365817776</v>
          </cell>
          <cell r="I32">
            <v>2.8569456904285362</v>
          </cell>
          <cell r="J32">
            <v>7383.3075999999992</v>
          </cell>
          <cell r="K32">
            <v>9995.8918000000012</v>
          </cell>
          <cell r="L32">
            <v>9472.1274999999987</v>
          </cell>
          <cell r="M32">
            <v>2612.5842000000021</v>
          </cell>
          <cell r="N32">
            <v>-523.76430000000255</v>
          </cell>
          <cell r="O32">
            <v>35.38501091299517</v>
          </cell>
          <cell r="P32">
            <v>-5.2397956128336869</v>
          </cell>
          <cell r="AQ32">
            <v>67.88</v>
          </cell>
          <cell r="AR32">
            <v>68.98</v>
          </cell>
          <cell r="AS32">
            <v>63.55</v>
          </cell>
          <cell r="AT32">
            <v>1.1000000000000085</v>
          </cell>
          <cell r="AU32">
            <v>-5.4300000000000068</v>
          </cell>
        </row>
        <row r="33">
          <cell r="C33">
            <v>50985</v>
          </cell>
          <cell r="D33">
            <v>52350</v>
          </cell>
          <cell r="E33">
            <v>51391</v>
          </cell>
          <cell r="F33">
            <v>1365</v>
          </cell>
          <cell r="G33">
            <v>-959</v>
          </cell>
          <cell r="H33">
            <v>2.6772580170638438</v>
          </cell>
          <cell r="I33">
            <v>-1.8319006685768913</v>
          </cell>
          <cell r="J33">
            <v>38172.469499999999</v>
          </cell>
          <cell r="K33">
            <v>39032.160000000003</v>
          </cell>
          <cell r="L33">
            <v>35788.6924</v>
          </cell>
          <cell r="M33">
            <v>859.69050000000425</v>
          </cell>
          <cell r="N33">
            <v>-3243.4676000000036</v>
          </cell>
          <cell r="O33">
            <v>2.2521217811176886</v>
          </cell>
          <cell r="P33">
            <v>-8.3097312575066358</v>
          </cell>
          <cell r="AQ33">
            <v>74.87</v>
          </cell>
          <cell r="AR33">
            <v>74.56</v>
          </cell>
          <cell r="AS33">
            <v>69.64</v>
          </cell>
          <cell r="AT33">
            <v>-0.31000000000000227</v>
          </cell>
          <cell r="AU33">
            <v>-4.9200000000000017</v>
          </cell>
        </row>
        <row r="34">
          <cell r="C34">
            <v>4399</v>
          </cell>
          <cell r="D34">
            <v>3954</v>
          </cell>
          <cell r="E34">
            <v>3960</v>
          </cell>
          <cell r="F34">
            <v>-445</v>
          </cell>
          <cell r="G34">
            <v>6</v>
          </cell>
          <cell r="H34">
            <v>-10.115935439872704</v>
          </cell>
          <cell r="I34">
            <v>0.15174506828528056</v>
          </cell>
          <cell r="J34">
            <v>3616.8578000000002</v>
          </cell>
          <cell r="K34">
            <v>3356.1552000000001</v>
          </cell>
          <cell r="L34">
            <v>2408.8679999999999</v>
          </cell>
          <cell r="M34">
            <v>-260.70260000000007</v>
          </cell>
          <cell r="N34">
            <v>-947.28720000000021</v>
          </cell>
          <cell r="O34">
            <v>-7.2079858931694769</v>
          </cell>
          <cell r="P34">
            <v>-28.225369315459549</v>
          </cell>
          <cell r="AQ34">
            <v>82.22</v>
          </cell>
          <cell r="AR34">
            <v>84.88</v>
          </cell>
          <cell r="AS34">
            <v>60.83</v>
          </cell>
          <cell r="AT34">
            <v>2.6599999999999966</v>
          </cell>
          <cell r="AU34">
            <v>-24.049999999999997</v>
          </cell>
        </row>
        <row r="35">
          <cell r="C35">
            <v>11885</v>
          </cell>
          <cell r="D35">
            <v>12018</v>
          </cell>
          <cell r="E35">
            <v>11288</v>
          </cell>
          <cell r="F35">
            <v>133</v>
          </cell>
          <cell r="G35">
            <v>-730</v>
          </cell>
          <cell r="H35">
            <v>1.1190576356752135</v>
          </cell>
          <cell r="I35">
            <v>-6.0742220003328296</v>
          </cell>
          <cell r="J35">
            <v>8257.6980000000003</v>
          </cell>
          <cell r="K35">
            <v>8382.5550000000003</v>
          </cell>
          <cell r="L35">
            <v>8082.2079999999996</v>
          </cell>
          <cell r="M35">
            <v>124.85699999999997</v>
          </cell>
          <cell r="N35">
            <v>-300.34700000000066</v>
          </cell>
          <cell r="O35">
            <v>1.5120073415133328</v>
          </cell>
          <cell r="P35">
            <v>-3.583000648370338</v>
          </cell>
          <cell r="AQ35">
            <v>69.48</v>
          </cell>
          <cell r="AR35">
            <v>69.75</v>
          </cell>
          <cell r="AS35">
            <v>71.599999999999994</v>
          </cell>
          <cell r="AT35">
            <v>0.26999999999999602</v>
          </cell>
          <cell r="AU35">
            <v>1.8499999999999943</v>
          </cell>
        </row>
        <row r="36">
          <cell r="C36">
            <v>6734</v>
          </cell>
          <cell r="D36">
            <v>6544</v>
          </cell>
          <cell r="E36">
            <v>6533</v>
          </cell>
          <cell r="F36">
            <v>-190</v>
          </cell>
          <cell r="G36">
            <v>-11</v>
          </cell>
          <cell r="H36">
            <v>-2.8215028215028193</v>
          </cell>
          <cell r="I36">
            <v>-0.16809290953545553</v>
          </cell>
          <cell r="J36">
            <v>5500.3312000000005</v>
          </cell>
          <cell r="K36">
            <v>5676.92</v>
          </cell>
          <cell r="L36">
            <v>5294.3432000000003</v>
          </cell>
          <cell r="M36">
            <v>176.58879999999954</v>
          </cell>
          <cell r="N36">
            <v>-382.57679999999982</v>
          </cell>
          <cell r="O36">
            <v>3.2105121233426681</v>
          </cell>
          <cell r="P36">
            <v>-6.7391613762392222</v>
          </cell>
          <cell r="AQ36">
            <v>81.680000000000007</v>
          </cell>
          <cell r="AR36">
            <v>86.75</v>
          </cell>
          <cell r="AS36">
            <v>81.040000000000006</v>
          </cell>
          <cell r="AT36">
            <v>5.0699999999999932</v>
          </cell>
          <cell r="AU36">
            <v>-5.7099999999999937</v>
          </cell>
        </row>
        <row r="37">
          <cell r="C37">
            <v>2655</v>
          </cell>
          <cell r="D37">
            <v>2630</v>
          </cell>
          <cell r="E37">
            <v>2630</v>
          </cell>
          <cell r="F37">
            <v>-25</v>
          </cell>
          <cell r="G37">
            <v>0</v>
          </cell>
          <cell r="H37">
            <v>-0.94161958568738102</v>
          </cell>
          <cell r="I37">
            <v>0</v>
          </cell>
          <cell r="J37">
            <v>1003.8555000000001</v>
          </cell>
          <cell r="K37">
            <v>1235.5740000000001</v>
          </cell>
          <cell r="L37">
            <v>1063.309</v>
          </cell>
          <cell r="M37">
            <v>231.71849999999995</v>
          </cell>
          <cell r="N37">
            <v>-172.2650000000001</v>
          </cell>
          <cell r="O37">
            <v>23.082854056186374</v>
          </cell>
          <cell r="P37">
            <v>-13.942103022562801</v>
          </cell>
          <cell r="AQ37">
            <v>37.81</v>
          </cell>
          <cell r="AR37">
            <v>46.98</v>
          </cell>
          <cell r="AS37">
            <v>40.43</v>
          </cell>
          <cell r="AT37">
            <v>9.1699999999999946</v>
          </cell>
          <cell r="AU37">
            <v>-6.5499999999999972</v>
          </cell>
        </row>
        <row r="38">
          <cell r="C38">
            <v>2621</v>
          </cell>
          <cell r="D38">
            <v>2632</v>
          </cell>
          <cell r="E38">
            <v>2386</v>
          </cell>
          <cell r="F38">
            <v>11</v>
          </cell>
          <cell r="G38">
            <v>-246</v>
          </cell>
          <cell r="H38">
            <v>0.41968714231208626</v>
          </cell>
          <cell r="I38">
            <v>-9.3465045592705192</v>
          </cell>
          <cell r="J38">
            <v>1190.4582</v>
          </cell>
          <cell r="K38">
            <v>1322.8431999999998</v>
          </cell>
          <cell r="L38">
            <v>1244.299</v>
          </cell>
          <cell r="M38">
            <v>132.38499999999976</v>
          </cell>
          <cell r="N38">
            <v>-78.544199999999819</v>
          </cell>
          <cell r="O38">
            <v>11.120508053117684</v>
          </cell>
          <cell r="P38">
            <v>-5.937529103978445</v>
          </cell>
          <cell r="AQ38">
            <v>45.42</v>
          </cell>
          <cell r="AR38">
            <v>50.26</v>
          </cell>
          <cell r="AS38">
            <v>52.15</v>
          </cell>
          <cell r="AT38">
            <v>4.8399999999999963</v>
          </cell>
          <cell r="AU38">
            <v>1.8900000000000006</v>
          </cell>
        </row>
        <row r="39">
          <cell r="C39">
            <v>823</v>
          </cell>
          <cell r="D39">
            <v>827</v>
          </cell>
          <cell r="E39">
            <v>827</v>
          </cell>
          <cell r="F39">
            <v>4</v>
          </cell>
          <cell r="G39">
            <v>0</v>
          </cell>
          <cell r="H39">
            <v>0.48602673147022379</v>
          </cell>
          <cell r="I39">
            <v>0</v>
          </cell>
          <cell r="J39">
            <v>350.51570000000004</v>
          </cell>
          <cell r="K39">
            <v>446.58000000000004</v>
          </cell>
          <cell r="L39">
            <v>399.2756</v>
          </cell>
          <cell r="M39">
            <v>96.064300000000003</v>
          </cell>
          <cell r="N39">
            <v>-47.304400000000044</v>
          </cell>
          <cell r="O39">
            <v>27.406561246757267</v>
          </cell>
          <cell r="P39">
            <v>-10.592592592592599</v>
          </cell>
          <cell r="AQ39">
            <v>42.59</v>
          </cell>
          <cell r="AR39">
            <v>54</v>
          </cell>
          <cell r="AS39">
            <v>48.28</v>
          </cell>
          <cell r="AT39">
            <v>11.409999999999997</v>
          </cell>
          <cell r="AU39">
            <v>-5.7199999999999989</v>
          </cell>
        </row>
        <row r="40">
          <cell r="C40">
            <v>700</v>
          </cell>
          <cell r="D40">
            <v>739</v>
          </cell>
          <cell r="E40">
            <v>718</v>
          </cell>
          <cell r="F40">
            <v>39</v>
          </cell>
          <cell r="G40">
            <v>-21</v>
          </cell>
          <cell r="H40">
            <v>5.5714285714285605</v>
          </cell>
          <cell r="I40">
            <v>-2.841677943166443</v>
          </cell>
          <cell r="J40">
            <v>167.72</v>
          </cell>
          <cell r="K40">
            <v>291.01820000000004</v>
          </cell>
          <cell r="L40">
            <v>198.7424</v>
          </cell>
          <cell r="M40">
            <v>123.29820000000004</v>
          </cell>
          <cell r="N40">
            <v>-92.275800000000032</v>
          </cell>
          <cell r="O40">
            <v>73.514309563558328</v>
          </cell>
          <cell r="P40">
            <v>-31.707913800580179</v>
          </cell>
          <cell r="AQ40">
            <v>23.96</v>
          </cell>
          <cell r="AR40">
            <v>39.380000000000003</v>
          </cell>
          <cell r="AS40">
            <v>27.68</v>
          </cell>
          <cell r="AT40">
            <v>15.420000000000002</v>
          </cell>
          <cell r="AU40">
            <v>-11.700000000000003</v>
          </cell>
        </row>
        <row r="42">
          <cell r="C42">
            <v>237054</v>
          </cell>
          <cell r="D42">
            <v>239868</v>
          </cell>
          <cell r="E42">
            <v>239486</v>
          </cell>
          <cell r="F42">
            <v>2814</v>
          </cell>
          <cell r="G42">
            <v>-382</v>
          </cell>
          <cell r="H42">
            <v>1.1870713002100741</v>
          </cell>
          <cell r="I42">
            <v>-0.15925425650774594</v>
          </cell>
          <cell r="J42">
            <v>131396.62510000003</v>
          </cell>
          <cell r="K42">
            <v>139780.6654</v>
          </cell>
          <cell r="L42">
            <v>131930.65199999997</v>
          </cell>
          <cell r="M42">
            <v>8384.0402999999642</v>
          </cell>
          <cell r="N42">
            <v>-7850.0134000000253</v>
          </cell>
          <cell r="O42">
            <v>6.3807120568121434</v>
          </cell>
          <cell r="P42">
            <v>-5.6159508023060472</v>
          </cell>
          <cell r="AQ42">
            <v>55.428984577353702</v>
          </cell>
          <cell r="AR42">
            <v>58.273994613704204</v>
          </cell>
          <cell r="AS42">
            <v>55.089087462315113</v>
          </cell>
          <cell r="AT42">
            <v>2.8450100363505015</v>
          </cell>
          <cell r="AU42">
            <v>-3.1849071513890905</v>
          </cell>
        </row>
        <row r="43">
          <cell r="C43">
            <v>100130</v>
          </cell>
          <cell r="D43">
            <v>101308</v>
          </cell>
          <cell r="E43">
            <v>101628</v>
          </cell>
          <cell r="F43">
            <v>1178</v>
          </cell>
          <cell r="G43">
            <v>320</v>
          </cell>
          <cell r="H43">
            <v>1.1764705882352899</v>
          </cell>
          <cell r="I43">
            <v>0.31586844079440901</v>
          </cell>
          <cell r="J43">
            <v>58635.6512</v>
          </cell>
          <cell r="K43">
            <v>63740.416500000007</v>
          </cell>
          <cell r="L43">
            <v>59650.825599999996</v>
          </cell>
          <cell r="M43">
            <v>5104.7653000000064</v>
          </cell>
          <cell r="N43">
            <v>-4089.5909000000102</v>
          </cell>
          <cell r="O43">
            <v>8.7059070642674143</v>
          </cell>
          <cell r="P43">
            <v>-6.4160090638880725</v>
          </cell>
          <cell r="AQ43">
            <v>58.559523819035256</v>
          </cell>
          <cell r="AR43">
            <v>62.917456173253846</v>
          </cell>
          <cell r="AS43">
            <v>58.695266658794822</v>
          </cell>
          <cell r="AT43">
            <v>4.3579323542185904</v>
          </cell>
          <cell r="AU43">
            <v>-4.2221895144590249</v>
          </cell>
        </row>
        <row r="44">
          <cell r="C44">
            <v>61322</v>
          </cell>
          <cell r="D44">
            <v>61385</v>
          </cell>
          <cell r="E44">
            <v>61466</v>
          </cell>
          <cell r="F44">
            <v>63</v>
          </cell>
          <cell r="G44">
            <v>81</v>
          </cell>
          <cell r="H44">
            <v>0.10273637519977452</v>
          </cell>
          <cell r="I44">
            <v>0.13195406043822189</v>
          </cell>
          <cell r="J44">
            <v>34242.2048</v>
          </cell>
          <cell r="K44">
            <v>38402.456000000006</v>
          </cell>
          <cell r="L44">
            <v>34599.2114</v>
          </cell>
          <cell r="M44">
            <v>4160.2512000000061</v>
          </cell>
          <cell r="N44">
            <v>-3803.2446000000054</v>
          </cell>
          <cell r="O44">
            <v>12.149484019206636</v>
          </cell>
          <cell r="P44">
            <v>-9.9036493915910064</v>
          </cell>
          <cell r="AQ44">
            <v>55.84</v>
          </cell>
          <cell r="AR44">
            <v>62.56</v>
          </cell>
          <cell r="AS44">
            <v>56.29</v>
          </cell>
          <cell r="AT44">
            <v>6.7199999999999989</v>
          </cell>
          <cell r="AU44">
            <v>-6.2700000000000031</v>
          </cell>
        </row>
        <row r="45">
          <cell r="C45">
            <v>22188</v>
          </cell>
          <cell r="D45">
            <v>22406</v>
          </cell>
          <cell r="E45">
            <v>22606</v>
          </cell>
          <cell r="F45">
            <v>218</v>
          </cell>
          <cell r="G45">
            <v>200</v>
          </cell>
          <cell r="H45">
            <v>0.98251307012799938</v>
          </cell>
          <cell r="I45">
            <v>0.89261804873694839</v>
          </cell>
          <cell r="J45">
            <v>13386.020399999999</v>
          </cell>
          <cell r="K45">
            <v>13091.825800000001</v>
          </cell>
          <cell r="L45">
            <v>12476.251399999999</v>
          </cell>
          <cell r="M45">
            <v>-294.1945999999989</v>
          </cell>
          <cell r="N45">
            <v>-615.57440000000133</v>
          </cell>
          <cell r="O45">
            <v>-2.1977749264448954</v>
          </cell>
          <cell r="P45">
            <v>-4.701975182101803</v>
          </cell>
          <cell r="AQ45">
            <v>60.33</v>
          </cell>
          <cell r="AR45">
            <v>58.43</v>
          </cell>
          <cell r="AS45">
            <v>55.19</v>
          </cell>
          <cell r="AT45">
            <v>-1.8999999999999986</v>
          </cell>
          <cell r="AU45">
            <v>-3.240000000000002</v>
          </cell>
        </row>
        <row r="46">
          <cell r="C46">
            <v>16620</v>
          </cell>
          <cell r="D46">
            <v>17517</v>
          </cell>
          <cell r="E46">
            <v>17556</v>
          </cell>
          <cell r="F46">
            <v>897</v>
          </cell>
          <cell r="G46">
            <v>39</v>
          </cell>
          <cell r="H46">
            <v>5.3971119133574108</v>
          </cell>
          <cell r="I46">
            <v>0.22264086316150511</v>
          </cell>
          <cell r="J46">
            <v>11007.425999999999</v>
          </cell>
          <cell r="K46">
            <v>12246.134699999999</v>
          </cell>
          <cell r="L46">
            <v>12575.362799999999</v>
          </cell>
          <cell r="M46">
            <v>1238.7086999999992</v>
          </cell>
          <cell r="N46">
            <v>329.22810000000027</v>
          </cell>
          <cell r="O46">
            <v>11.253391119776769</v>
          </cell>
          <cell r="P46">
            <v>2.6884246177693916</v>
          </cell>
          <cell r="AQ46">
            <v>66.23</v>
          </cell>
          <cell r="AR46">
            <v>69.91</v>
          </cell>
          <cell r="AS46">
            <v>71.63</v>
          </cell>
          <cell r="AT46">
            <v>3.6799999999999926</v>
          </cell>
          <cell r="AU46">
            <v>1.7199999999999989</v>
          </cell>
        </row>
        <row r="47">
          <cell r="C47">
            <v>121499</v>
          </cell>
          <cell r="D47">
            <v>122974</v>
          </cell>
          <cell r="E47">
            <v>122032</v>
          </cell>
          <cell r="F47">
            <v>1475</v>
          </cell>
          <cell r="G47">
            <v>-942</v>
          </cell>
          <cell r="H47">
            <v>1.2140017613313736</v>
          </cell>
          <cell r="I47">
            <v>-0.76601558052922236</v>
          </cell>
          <cell r="J47">
            <v>61426.865200000015</v>
          </cell>
          <cell r="K47">
            <v>64722.337100000004</v>
          </cell>
          <cell r="L47">
            <v>60893.049499999986</v>
          </cell>
          <cell r="M47">
            <v>3295.4718999999895</v>
          </cell>
          <cell r="N47">
            <v>-3829.2876000000178</v>
          </cell>
          <cell r="O47">
            <v>5.3648707113251648</v>
          </cell>
          <cell r="P47">
            <v>-5.9164853612803441</v>
          </cell>
          <cell r="AQ47">
            <v>50.557506810755662</v>
          </cell>
          <cell r="AR47">
            <v>52.63091149348643</v>
          </cell>
          <cell r="AS47">
            <v>49.899247328569544</v>
          </cell>
          <cell r="AT47">
            <v>2.0734046827307679</v>
          </cell>
          <cell r="AU47">
            <v>-2.7316641649168858</v>
          </cell>
        </row>
        <row r="48">
          <cell r="C48">
            <v>6371</v>
          </cell>
          <cell r="D48">
            <v>6302</v>
          </cell>
          <cell r="E48">
            <v>6434</v>
          </cell>
          <cell r="F48">
            <v>-69</v>
          </cell>
          <cell r="G48">
            <v>132</v>
          </cell>
          <cell r="H48">
            <v>-1.0830324909747335</v>
          </cell>
          <cell r="I48">
            <v>2.0945731513805077</v>
          </cell>
          <cell r="J48">
            <v>4002.2621999999997</v>
          </cell>
          <cell r="K48">
            <v>3889.5944</v>
          </cell>
          <cell r="L48">
            <v>3097.3276000000001</v>
          </cell>
          <cell r="M48">
            <v>-112.66779999999972</v>
          </cell>
          <cell r="N48">
            <v>-792.26679999999988</v>
          </cell>
          <cell r="O48">
            <v>-2.8151029185444099</v>
          </cell>
          <cell r="P48">
            <v>-20.368879593203857</v>
          </cell>
          <cell r="AQ48">
            <v>62.82</v>
          </cell>
          <cell r="AR48">
            <v>61.72</v>
          </cell>
          <cell r="AS48">
            <v>48.14</v>
          </cell>
          <cell r="AT48">
            <v>-1.1000000000000014</v>
          </cell>
          <cell r="AU48">
            <v>-13.579999999999998</v>
          </cell>
        </row>
        <row r="49">
          <cell r="C49">
            <v>2093</v>
          </cell>
          <cell r="D49">
            <v>2076</v>
          </cell>
          <cell r="E49">
            <v>1952</v>
          </cell>
          <cell r="F49">
            <v>-17</v>
          </cell>
          <cell r="G49">
            <v>-124</v>
          </cell>
          <cell r="H49">
            <v>-0.81223124701385041</v>
          </cell>
          <cell r="I49">
            <v>-5.9730250481695553</v>
          </cell>
          <cell r="J49">
            <v>927.40830000000005</v>
          </cell>
          <cell r="K49">
            <v>1025.9592</v>
          </cell>
          <cell r="L49">
            <v>907.28959999999995</v>
          </cell>
          <cell r="M49">
            <v>98.550899999999956</v>
          </cell>
          <cell r="N49">
            <v>-118.66960000000006</v>
          </cell>
          <cell r="O49">
            <v>10.626484580739671</v>
          </cell>
          <cell r="P49">
            <v>-11.566697779015001</v>
          </cell>
          <cell r="AQ49">
            <v>44.31</v>
          </cell>
          <cell r="AR49">
            <v>49.42</v>
          </cell>
          <cell r="AS49">
            <v>46.48</v>
          </cell>
          <cell r="AT49">
            <v>5.1099999999999994</v>
          </cell>
          <cell r="AU49">
            <v>-2.9400000000000048</v>
          </cell>
        </row>
        <row r="50">
          <cell r="C50">
            <v>2634</v>
          </cell>
          <cell r="D50">
            <v>2662</v>
          </cell>
          <cell r="E50">
            <v>2583</v>
          </cell>
          <cell r="F50">
            <v>28</v>
          </cell>
          <cell r="G50">
            <v>-79</v>
          </cell>
          <cell r="H50">
            <v>1.0630220197418438</v>
          </cell>
          <cell r="I50">
            <v>-2.9676934635612273</v>
          </cell>
          <cell r="J50">
            <v>1243.248</v>
          </cell>
          <cell r="K50">
            <v>1605.9845999999998</v>
          </cell>
          <cell r="L50">
            <v>996.00480000000005</v>
          </cell>
          <cell r="M50">
            <v>362.73659999999973</v>
          </cell>
          <cell r="N50">
            <v>-609.97979999999973</v>
          </cell>
          <cell r="O50">
            <v>29.176527933284401</v>
          </cell>
          <cell r="P50">
            <v>-37.98167180432489</v>
          </cell>
          <cell r="AQ50">
            <v>47.2</v>
          </cell>
          <cell r="AR50">
            <v>60.33</v>
          </cell>
          <cell r="AS50">
            <v>38.56</v>
          </cell>
          <cell r="AT50">
            <v>13.129999999999995</v>
          </cell>
          <cell r="AU50">
            <v>-21.769999999999996</v>
          </cell>
        </row>
        <row r="51">
          <cell r="C51">
            <v>5007</v>
          </cell>
          <cell r="D51">
            <v>4884</v>
          </cell>
          <cell r="E51">
            <v>4885</v>
          </cell>
          <cell r="F51">
            <v>-123</v>
          </cell>
          <cell r="G51">
            <v>1</v>
          </cell>
          <cell r="H51">
            <v>-2.4565608148591989</v>
          </cell>
          <cell r="I51">
            <v>2.0475020475019257E-2</v>
          </cell>
          <cell r="J51">
            <v>3375.7194</v>
          </cell>
          <cell r="K51">
            <v>3063.7331999999997</v>
          </cell>
          <cell r="L51">
            <v>3108.8139999999999</v>
          </cell>
          <cell r="M51">
            <v>-311.98620000000028</v>
          </cell>
          <cell r="N51">
            <v>45.080800000000181</v>
          </cell>
          <cell r="O51">
            <v>-9.2420655579370852</v>
          </cell>
          <cell r="P51">
            <v>1.4714336091667501</v>
          </cell>
          <cell r="AQ51">
            <v>67.42</v>
          </cell>
          <cell r="AR51">
            <v>62.73</v>
          </cell>
          <cell r="AS51">
            <v>63.64</v>
          </cell>
          <cell r="AT51">
            <v>-4.6900000000000048</v>
          </cell>
          <cell r="AU51">
            <v>0.91000000000000369</v>
          </cell>
        </row>
        <row r="52">
          <cell r="C52">
            <v>1946</v>
          </cell>
          <cell r="D52">
            <v>1945</v>
          </cell>
          <cell r="E52">
            <v>1945</v>
          </cell>
          <cell r="F52">
            <v>-1</v>
          </cell>
          <cell r="G52">
            <v>0</v>
          </cell>
          <cell r="H52">
            <v>-5.1387461459406758E-2</v>
          </cell>
          <cell r="I52">
            <v>0</v>
          </cell>
          <cell r="J52">
            <v>952.56700000000012</v>
          </cell>
          <cell r="K52">
            <v>1005.3705000000001</v>
          </cell>
          <cell r="L52">
            <v>986.30949999999996</v>
          </cell>
          <cell r="M52">
            <v>52.803499999999985</v>
          </cell>
          <cell r="N52">
            <v>-19.061000000000149</v>
          </cell>
          <cell r="O52">
            <v>5.5432846193496088</v>
          </cell>
          <cell r="P52">
            <v>-1.8959179725285491</v>
          </cell>
          <cell r="AQ52">
            <v>48.95</v>
          </cell>
          <cell r="AR52">
            <v>51.69</v>
          </cell>
          <cell r="AS52">
            <v>50.71</v>
          </cell>
          <cell r="AT52">
            <v>2.7399999999999949</v>
          </cell>
          <cell r="AU52">
            <v>-0.97999999999999687</v>
          </cell>
        </row>
        <row r="53">
          <cell r="C53">
            <v>1231</v>
          </cell>
          <cell r="D53">
            <v>1162</v>
          </cell>
          <cell r="E53">
            <v>1162</v>
          </cell>
          <cell r="F53">
            <v>-69</v>
          </cell>
          <cell r="G53">
            <v>0</v>
          </cell>
          <cell r="H53">
            <v>-5.6051990251827828</v>
          </cell>
          <cell r="I53">
            <v>0</v>
          </cell>
          <cell r="J53">
            <v>538.68560000000002</v>
          </cell>
          <cell r="K53">
            <v>519.41399999999999</v>
          </cell>
          <cell r="L53">
            <v>743.2152000000001</v>
          </cell>
          <cell r="M53">
            <v>-19.271600000000035</v>
          </cell>
          <cell r="N53">
            <v>223.80120000000011</v>
          </cell>
          <cell r="O53">
            <v>-3.577522770239272</v>
          </cell>
          <cell r="P53">
            <v>43.087248322147673</v>
          </cell>
          <cell r="AQ53">
            <v>43.76</v>
          </cell>
          <cell r="AR53">
            <v>44.7</v>
          </cell>
          <cell r="AS53">
            <v>63.96</v>
          </cell>
          <cell r="AT53">
            <v>0.94000000000000483</v>
          </cell>
          <cell r="AU53">
            <v>19.259999999999998</v>
          </cell>
        </row>
        <row r="54">
          <cell r="C54">
            <v>1382</v>
          </cell>
          <cell r="D54">
            <v>1382</v>
          </cell>
          <cell r="E54">
            <v>1382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299.75580000000002</v>
          </cell>
          <cell r="K54">
            <v>308.18599999999998</v>
          </cell>
          <cell r="L54">
            <v>318.68919999999997</v>
          </cell>
          <cell r="M54">
            <v>8.4301999999999566</v>
          </cell>
          <cell r="N54">
            <v>10.503199999999993</v>
          </cell>
          <cell r="O54">
            <v>2.8123559243891094</v>
          </cell>
          <cell r="P54">
            <v>3.4080717488789158</v>
          </cell>
          <cell r="AQ54">
            <v>21.69</v>
          </cell>
          <cell r="AR54">
            <v>22.3</v>
          </cell>
          <cell r="AS54">
            <v>23.06</v>
          </cell>
          <cell r="AT54">
            <v>0.60999999999999943</v>
          </cell>
          <cell r="AU54">
            <v>0.75999999999999801</v>
          </cell>
        </row>
        <row r="55">
          <cell r="C55">
            <v>2500</v>
          </cell>
          <cell r="D55">
            <v>2500</v>
          </cell>
          <cell r="F55">
            <v>0</v>
          </cell>
          <cell r="H55">
            <v>0</v>
          </cell>
          <cell r="J55">
            <v>1447.5</v>
          </cell>
          <cell r="K55">
            <v>1187.5</v>
          </cell>
          <cell r="L55">
            <v>554.54939999999999</v>
          </cell>
          <cell r="N55">
            <v>-632.95060000000001</v>
          </cell>
          <cell r="O55">
            <v>-17.962003454231436</v>
          </cell>
          <cell r="AQ55">
            <v>57.9</v>
          </cell>
          <cell r="AR55">
            <v>47.5</v>
          </cell>
          <cell r="AT55">
            <v>-10.399999999999999</v>
          </cell>
        </row>
        <row r="56">
          <cell r="C56">
            <v>1924</v>
          </cell>
          <cell r="D56">
            <v>1933</v>
          </cell>
          <cell r="E56">
            <v>1935</v>
          </cell>
          <cell r="F56">
            <v>9</v>
          </cell>
          <cell r="G56">
            <v>2</v>
          </cell>
          <cell r="H56">
            <v>0.46777546777547752</v>
          </cell>
          <cell r="I56">
            <v>0.10346611484739476</v>
          </cell>
          <cell r="J56">
            <v>941.60559999999998</v>
          </cell>
          <cell r="K56">
            <v>983.70370000000003</v>
          </cell>
          <cell r="L56">
            <v>1135.6514999999999</v>
          </cell>
          <cell r="M56">
            <v>42.098100000000045</v>
          </cell>
          <cell r="N56">
            <v>151.94779999999992</v>
          </cell>
          <cell r="O56">
            <v>4.4708846251551693</v>
          </cell>
          <cell r="P56">
            <v>15.44650081116905</v>
          </cell>
          <cell r="AQ56">
            <v>48.94</v>
          </cell>
          <cell r="AR56">
            <v>50.89</v>
          </cell>
          <cell r="AS56">
            <v>58.69</v>
          </cell>
          <cell r="AT56">
            <v>1.9500000000000028</v>
          </cell>
          <cell r="AU56">
            <v>7.7999999999999972</v>
          </cell>
        </row>
        <row r="57">
          <cell r="C57">
            <v>369</v>
          </cell>
        </row>
        <row r="58">
          <cell r="C58">
            <v>3358</v>
          </cell>
          <cell r="D58">
            <v>3384</v>
          </cell>
          <cell r="E58">
            <v>3607</v>
          </cell>
          <cell r="F58">
            <v>26</v>
          </cell>
          <cell r="G58">
            <v>223</v>
          </cell>
          <cell r="H58">
            <v>0.77427039904705008</v>
          </cell>
          <cell r="I58">
            <v>6.5898345153664328</v>
          </cell>
          <cell r="J58">
            <v>899.94400000000007</v>
          </cell>
          <cell r="K58">
            <v>1115.7048</v>
          </cell>
          <cell r="L58">
            <v>1360.1996999999999</v>
          </cell>
          <cell r="M58">
            <v>215.7607999999999</v>
          </cell>
          <cell r="N58">
            <v>244.49489999999992</v>
          </cell>
          <cell r="O58">
            <v>23.974913994648549</v>
          </cell>
          <cell r="P58">
            <v>21.913941752334477</v>
          </cell>
          <cell r="AQ58">
            <v>26.8</v>
          </cell>
          <cell r="AR58">
            <v>32.97</v>
          </cell>
          <cell r="AS58">
            <v>37.71</v>
          </cell>
          <cell r="AT58">
            <v>6.1699999999999982</v>
          </cell>
          <cell r="AU58">
            <v>4.740000000000002</v>
          </cell>
        </row>
        <row r="59">
          <cell r="C59">
            <v>3094</v>
          </cell>
          <cell r="D59">
            <v>3094</v>
          </cell>
          <cell r="E59">
            <v>3094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1900.6442</v>
          </cell>
          <cell r="K59">
            <v>1962.5241999999998</v>
          </cell>
          <cell r="L59">
            <v>2642.8948</v>
          </cell>
          <cell r="M59">
            <v>61.879999999999882</v>
          </cell>
          <cell r="N59">
            <v>680.37060000000019</v>
          </cell>
          <cell r="O59">
            <v>3.2557382386456002</v>
          </cell>
          <cell r="P59">
            <v>34.668138104997645</v>
          </cell>
          <cell r="AQ59">
            <v>61.43</v>
          </cell>
          <cell r="AR59">
            <v>63.43</v>
          </cell>
          <cell r="AS59">
            <v>85.42</v>
          </cell>
          <cell r="AT59">
            <v>2</v>
          </cell>
          <cell r="AU59">
            <v>21.990000000000002</v>
          </cell>
        </row>
        <row r="60">
          <cell r="C60">
            <v>2531</v>
          </cell>
          <cell r="D60">
            <v>2616</v>
          </cell>
          <cell r="E60">
            <v>2780</v>
          </cell>
          <cell r="F60">
            <v>85</v>
          </cell>
          <cell r="G60">
            <v>164</v>
          </cell>
          <cell r="H60">
            <v>3.3583563808771144</v>
          </cell>
          <cell r="I60">
            <v>6.2691131498471053</v>
          </cell>
          <cell r="J60">
            <v>963.29860000000008</v>
          </cell>
          <cell r="K60">
            <v>932.3424</v>
          </cell>
          <cell r="L60">
            <v>1028.5999999999999</v>
          </cell>
          <cell r="M60">
            <v>-30.956200000000081</v>
          </cell>
          <cell r="N60">
            <v>96.257599999999911</v>
          </cell>
          <cell r="O60">
            <v>-3.2135622329358848</v>
          </cell>
          <cell r="P60">
            <v>10.324275716732378</v>
          </cell>
          <cell r="AQ60">
            <v>38.06</v>
          </cell>
          <cell r="AR60">
            <v>35.64</v>
          </cell>
          <cell r="AS60">
            <v>37</v>
          </cell>
          <cell r="AT60">
            <v>-2.4200000000000017</v>
          </cell>
          <cell r="AU60">
            <v>1.3599999999999994</v>
          </cell>
        </row>
        <row r="61">
          <cell r="C61">
            <v>6174</v>
          </cell>
          <cell r="D61">
            <v>6747</v>
          </cell>
          <cell r="E61">
            <v>6591</v>
          </cell>
          <cell r="F61">
            <v>573</v>
          </cell>
          <cell r="G61">
            <v>-156</v>
          </cell>
          <cell r="H61">
            <v>9.2808551992225485</v>
          </cell>
          <cell r="I61">
            <v>-2.3121387283236983</v>
          </cell>
          <cell r="J61">
            <v>2330.6849999999999</v>
          </cell>
          <cell r="K61">
            <v>3036.8247000000001</v>
          </cell>
          <cell r="L61">
            <v>3005.4960000000001</v>
          </cell>
          <cell r="M61">
            <v>706.13970000000018</v>
          </cell>
          <cell r="N61">
            <v>-31.328700000000026</v>
          </cell>
          <cell r="O61">
            <v>30.297517682569719</v>
          </cell>
          <cell r="P61">
            <v>-1.0316268831717545</v>
          </cell>
          <cell r="AQ61">
            <v>37.75</v>
          </cell>
          <cell r="AR61">
            <v>45.01</v>
          </cell>
          <cell r="AS61">
            <v>45.6</v>
          </cell>
          <cell r="AT61">
            <v>7.259999999999998</v>
          </cell>
          <cell r="AU61">
            <v>0.59000000000000341</v>
          </cell>
        </row>
        <row r="62">
          <cell r="C62">
            <v>1342</v>
          </cell>
          <cell r="J62">
            <v>805.73680000000002</v>
          </cell>
          <cell r="AQ62">
            <v>60.04</v>
          </cell>
        </row>
        <row r="63">
          <cell r="C63">
            <v>7981</v>
          </cell>
          <cell r="D63">
            <v>8291</v>
          </cell>
          <cell r="E63">
            <v>8438</v>
          </cell>
          <cell r="F63">
            <v>310</v>
          </cell>
          <cell r="G63">
            <v>147</v>
          </cell>
          <cell r="H63">
            <v>3.8842250344568452</v>
          </cell>
          <cell r="I63">
            <v>1.7730068749246097</v>
          </cell>
          <cell r="J63">
            <v>4374.3861000000006</v>
          </cell>
          <cell r="K63">
            <v>4310.4909000000007</v>
          </cell>
          <cell r="L63">
            <v>4522.768</v>
          </cell>
          <cell r="M63">
            <v>-63.895199999999932</v>
          </cell>
          <cell r="N63">
            <v>212.27709999999934</v>
          </cell>
          <cell r="O63">
            <v>-1.4606666750335506</v>
          </cell>
          <cell r="P63">
            <v>4.9246618291201916</v>
          </cell>
          <cell r="AQ63">
            <v>54.81</v>
          </cell>
          <cell r="AR63">
            <v>51.99</v>
          </cell>
          <cell r="AS63">
            <v>53.6</v>
          </cell>
          <cell r="AT63">
            <v>-2.8200000000000003</v>
          </cell>
          <cell r="AU63">
            <v>1.6099999999999994</v>
          </cell>
        </row>
        <row r="64">
          <cell r="C64">
            <v>4367</v>
          </cell>
          <cell r="D64">
            <v>4495</v>
          </cell>
          <cell r="E64">
            <v>4483</v>
          </cell>
          <cell r="F64">
            <v>128</v>
          </cell>
          <cell r="G64">
            <v>-12</v>
          </cell>
          <cell r="H64">
            <v>2.9310739638195527</v>
          </cell>
          <cell r="I64">
            <v>-0.26696329254727313</v>
          </cell>
          <cell r="J64">
            <v>2539.4105</v>
          </cell>
          <cell r="K64">
            <v>2298.2934999999998</v>
          </cell>
          <cell r="L64">
            <v>2442.3383999999996</v>
          </cell>
          <cell r="M64">
            <v>-241.11700000000019</v>
          </cell>
          <cell r="N64">
            <v>144.04489999999987</v>
          </cell>
          <cell r="O64">
            <v>-9.4949989377456028</v>
          </cell>
          <cell r="P64">
            <v>6.2674719308043025</v>
          </cell>
          <cell r="AQ64">
            <v>58.15</v>
          </cell>
          <cell r="AR64">
            <v>51.13</v>
          </cell>
          <cell r="AS64">
            <v>54.48</v>
          </cell>
          <cell r="AT64">
            <v>-7.019999999999996</v>
          </cell>
          <cell r="AU64">
            <v>3.3499999999999943</v>
          </cell>
        </row>
        <row r="65">
          <cell r="C65">
            <v>6051</v>
          </cell>
          <cell r="D65">
            <v>6032</v>
          </cell>
          <cell r="E65">
            <v>5851</v>
          </cell>
          <cell r="F65">
            <v>-19</v>
          </cell>
          <cell r="G65">
            <v>-181</v>
          </cell>
          <cell r="H65">
            <v>-0.3139976863328342</v>
          </cell>
          <cell r="I65">
            <v>-3.0006631299734798</v>
          </cell>
          <cell r="J65">
            <v>3194.3229000000001</v>
          </cell>
          <cell r="K65">
            <v>3160.1648</v>
          </cell>
          <cell r="L65">
            <v>3037.2541000000001</v>
          </cell>
          <cell r="M65">
            <v>-34.158100000000104</v>
          </cell>
          <cell r="N65">
            <v>-122.91069999999991</v>
          </cell>
          <cell r="O65">
            <v>-1.0693377303841123</v>
          </cell>
          <cell r="P65">
            <v>-3.8893762755663808</v>
          </cell>
          <cell r="AQ65">
            <v>52.79</v>
          </cell>
          <cell r="AR65">
            <v>52.39</v>
          </cell>
          <cell r="AS65">
            <v>51.91</v>
          </cell>
          <cell r="AT65">
            <v>-0.39999999999999858</v>
          </cell>
          <cell r="AU65">
            <v>-0.48000000000000398</v>
          </cell>
        </row>
        <row r="66">
          <cell r="C66">
            <v>1563</v>
          </cell>
          <cell r="D66">
            <v>1688</v>
          </cell>
          <cell r="E66">
            <v>1683</v>
          </cell>
          <cell r="F66">
            <v>125</v>
          </cell>
          <cell r="G66">
            <v>-5</v>
          </cell>
          <cell r="H66">
            <v>7.9974408189379398</v>
          </cell>
          <cell r="I66">
            <v>-0.2962085308056861</v>
          </cell>
          <cell r="J66">
            <v>837.92430000000002</v>
          </cell>
          <cell r="K66">
            <v>822.56239999999991</v>
          </cell>
          <cell r="L66">
            <v>1126.2636</v>
          </cell>
          <cell r="M66">
            <v>-15.361900000000105</v>
          </cell>
          <cell r="N66">
            <v>303.70120000000009</v>
          </cell>
          <cell r="O66">
            <v>-1.8333279032485494</v>
          </cell>
          <cell r="P66">
            <v>36.921356969392249</v>
          </cell>
          <cell r="AQ66">
            <v>53.61</v>
          </cell>
          <cell r="AR66">
            <v>48.73</v>
          </cell>
          <cell r="AS66">
            <v>66.92</v>
          </cell>
          <cell r="AT66">
            <v>-4.8800000000000026</v>
          </cell>
          <cell r="AU66">
            <v>18.190000000000005</v>
          </cell>
        </row>
        <row r="67">
          <cell r="C67">
            <v>2064</v>
          </cell>
          <cell r="D67">
            <v>2070</v>
          </cell>
          <cell r="E67">
            <v>2056</v>
          </cell>
          <cell r="F67">
            <v>6</v>
          </cell>
          <cell r="G67">
            <v>-14</v>
          </cell>
          <cell r="H67">
            <v>0.29069767441860517</v>
          </cell>
          <cell r="I67">
            <v>-0.6763285024154575</v>
          </cell>
          <cell r="J67">
            <v>646.6511999999999</v>
          </cell>
          <cell r="K67">
            <v>684.96300000000008</v>
          </cell>
          <cell r="L67">
            <v>769.14959999999996</v>
          </cell>
          <cell r="M67">
            <v>38.311800000000176</v>
          </cell>
          <cell r="N67">
            <v>84.186599999999885</v>
          </cell>
          <cell r="O67">
            <v>5.9246468575331113</v>
          </cell>
          <cell r="P67">
            <v>12.290678474603723</v>
          </cell>
          <cell r="AQ67">
            <v>31.33</v>
          </cell>
          <cell r="AR67">
            <v>33.090000000000003</v>
          </cell>
          <cell r="AS67">
            <v>37.409999999999997</v>
          </cell>
          <cell r="AT67">
            <v>1.7600000000000051</v>
          </cell>
          <cell r="AU67">
            <v>4.3199999999999932</v>
          </cell>
        </row>
        <row r="68">
          <cell r="C68">
            <v>10131</v>
          </cell>
          <cell r="D68">
            <v>10506</v>
          </cell>
          <cell r="E68">
            <v>10583</v>
          </cell>
          <cell r="F68">
            <v>375</v>
          </cell>
          <cell r="G68">
            <v>77</v>
          </cell>
          <cell r="H68">
            <v>3.7015102161682023</v>
          </cell>
          <cell r="I68">
            <v>0.73291452503332355</v>
          </cell>
          <cell r="J68">
            <v>5934.7398000000003</v>
          </cell>
          <cell r="K68">
            <v>7084.1958000000013</v>
          </cell>
          <cell r="L68">
            <v>5843.9326000000001</v>
          </cell>
          <cell r="M68">
            <v>1149.456000000001</v>
          </cell>
          <cell r="N68">
            <v>-1240.2632000000012</v>
          </cell>
          <cell r="O68">
            <v>19.3682627838208</v>
          </cell>
          <cell r="P68">
            <v>-17.507466408537166</v>
          </cell>
          <cell r="AQ68">
            <v>58.58</v>
          </cell>
          <cell r="AR68">
            <v>67.430000000000007</v>
          </cell>
          <cell r="AS68">
            <v>55.22</v>
          </cell>
          <cell r="AT68">
            <v>8.8500000000000085</v>
          </cell>
          <cell r="AU68">
            <v>-12.210000000000008</v>
          </cell>
        </row>
        <row r="69">
          <cell r="C69">
            <v>7377</v>
          </cell>
          <cell r="D69">
            <v>7421</v>
          </cell>
          <cell r="E69">
            <v>7427</v>
          </cell>
          <cell r="F69">
            <v>44</v>
          </cell>
          <cell r="G69">
            <v>6</v>
          </cell>
          <cell r="H69">
            <v>0.59644842076724824</v>
          </cell>
          <cell r="I69">
            <v>8.0851637245649144E-2</v>
          </cell>
          <cell r="J69">
            <v>5149.8837000000003</v>
          </cell>
          <cell r="K69">
            <v>4897.1178999999993</v>
          </cell>
          <cell r="L69">
            <v>4989.4586000000008</v>
          </cell>
          <cell r="M69">
            <v>-252.76580000000104</v>
          </cell>
          <cell r="N69">
            <v>92.340700000001561</v>
          </cell>
          <cell r="O69">
            <v>-4.9081846256062267</v>
          </cell>
          <cell r="P69">
            <v>1.8856131685128785</v>
          </cell>
          <cell r="AQ69">
            <v>69.81</v>
          </cell>
          <cell r="AR69">
            <v>65.989999999999995</v>
          </cell>
          <cell r="AS69">
            <v>67.180000000000007</v>
          </cell>
          <cell r="AT69">
            <v>-3.8200000000000074</v>
          </cell>
          <cell r="AU69">
            <v>1.1900000000000119</v>
          </cell>
        </row>
        <row r="70">
          <cell r="C70">
            <v>1031</v>
          </cell>
          <cell r="D70">
            <v>1031</v>
          </cell>
          <cell r="E70">
            <v>1030</v>
          </cell>
          <cell r="F70">
            <v>0</v>
          </cell>
          <cell r="G70">
            <v>-1</v>
          </cell>
          <cell r="H70">
            <v>0</v>
          </cell>
          <cell r="I70">
            <v>-9.6993210475271319E-2</v>
          </cell>
          <cell r="J70">
            <v>354.87020000000001</v>
          </cell>
          <cell r="K70">
            <v>357.86010000000005</v>
          </cell>
          <cell r="L70">
            <v>238.95999999999998</v>
          </cell>
          <cell r="M70">
            <v>2.9899000000000342</v>
          </cell>
          <cell r="N70">
            <v>-118.90010000000007</v>
          </cell>
          <cell r="O70">
            <v>0.84253341080768873</v>
          </cell>
          <cell r="P70">
            <v>-33.225302289917224</v>
          </cell>
          <cell r="AQ70">
            <v>34.42</v>
          </cell>
          <cell r="AR70">
            <v>34.71</v>
          </cell>
          <cell r="AS70">
            <v>23.2</v>
          </cell>
          <cell r="AT70">
            <v>0.28999999999999915</v>
          </cell>
          <cell r="AU70">
            <v>-11.510000000000002</v>
          </cell>
        </row>
        <row r="71">
          <cell r="C71">
            <v>3285</v>
          </cell>
          <cell r="D71">
            <v>3287</v>
          </cell>
          <cell r="E71">
            <v>3284</v>
          </cell>
          <cell r="F71">
            <v>2</v>
          </cell>
          <cell r="G71">
            <v>-3</v>
          </cell>
          <cell r="H71">
            <v>6.0882800608830223E-2</v>
          </cell>
          <cell r="I71">
            <v>-9.1268634012775518E-2</v>
          </cell>
          <cell r="J71">
            <v>1045.944</v>
          </cell>
          <cell r="K71">
            <v>951.25779999999997</v>
          </cell>
          <cell r="L71">
            <v>659.75559999999996</v>
          </cell>
          <cell r="M71">
            <v>-94.686199999999985</v>
          </cell>
          <cell r="N71">
            <v>-291.50220000000002</v>
          </cell>
          <cell r="O71">
            <v>-9.0527026303511509</v>
          </cell>
          <cell r="P71">
            <v>-30.643869621883791</v>
          </cell>
          <cell r="AQ71">
            <v>31.84</v>
          </cell>
          <cell r="AR71">
            <v>28.94</v>
          </cell>
          <cell r="AS71">
            <v>20.09</v>
          </cell>
          <cell r="AT71">
            <v>-2.8999999999999986</v>
          </cell>
          <cell r="AU71">
            <v>-8.8500000000000014</v>
          </cell>
        </row>
        <row r="72">
          <cell r="C72">
            <v>3676</v>
          </cell>
          <cell r="D72">
            <v>3676</v>
          </cell>
          <cell r="E72">
            <v>3676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1126.3263999999999</v>
          </cell>
          <cell r="K72">
            <v>1142.8684000000001</v>
          </cell>
          <cell r="L72">
            <v>1316.008</v>
          </cell>
          <cell r="M72">
            <v>16.542000000000144</v>
          </cell>
          <cell r="N72">
            <v>173.13959999999997</v>
          </cell>
          <cell r="O72">
            <v>1.4686684073107248</v>
          </cell>
          <cell r="P72">
            <v>15.149565776777084</v>
          </cell>
          <cell r="AQ72">
            <v>30.64</v>
          </cell>
          <cell r="AR72">
            <v>31.09</v>
          </cell>
          <cell r="AS72">
            <v>35.799999999999997</v>
          </cell>
          <cell r="AT72">
            <v>0.44999999999999929</v>
          </cell>
          <cell r="AU72">
            <v>4.7099999999999973</v>
          </cell>
        </row>
        <row r="73">
          <cell r="C73">
            <v>827</v>
          </cell>
          <cell r="D73">
            <v>829</v>
          </cell>
          <cell r="F73">
            <v>2</v>
          </cell>
          <cell r="H73">
            <v>0.24183796856105388</v>
          </cell>
          <cell r="J73">
            <v>357.59480000000002</v>
          </cell>
          <cell r="K73">
            <v>431.08000000000004</v>
          </cell>
          <cell r="M73">
            <v>73.48520000000002</v>
          </cell>
          <cell r="O73">
            <v>20.549851396049391</v>
          </cell>
          <cell r="AQ73">
            <v>43.24</v>
          </cell>
          <cell r="AR73">
            <v>52</v>
          </cell>
          <cell r="AT73">
            <v>8.759999999999998</v>
          </cell>
        </row>
        <row r="74">
          <cell r="C74">
            <v>6020</v>
          </cell>
          <cell r="D74">
            <v>6228</v>
          </cell>
          <cell r="E74">
            <v>6144</v>
          </cell>
          <cell r="F74">
            <v>208</v>
          </cell>
          <cell r="G74">
            <v>-84</v>
          </cell>
          <cell r="H74">
            <v>3.4551495016611256</v>
          </cell>
          <cell r="I74">
            <v>-1.3487475915221592</v>
          </cell>
          <cell r="J74">
            <v>3530.73</v>
          </cell>
          <cell r="K74">
            <v>3614.1084000000001</v>
          </cell>
          <cell r="L74">
            <v>3325.1328000000003</v>
          </cell>
          <cell r="M74">
            <v>83.378400000000056</v>
          </cell>
          <cell r="N74">
            <v>-288.97559999999976</v>
          </cell>
          <cell r="O74">
            <v>2.3615059775174085</v>
          </cell>
          <cell r="P74">
            <v>-7.9957645985383241</v>
          </cell>
          <cell r="AQ74">
            <v>58.65</v>
          </cell>
          <cell r="AR74">
            <v>58.03</v>
          </cell>
          <cell r="AS74">
            <v>54.12</v>
          </cell>
          <cell r="AT74">
            <v>-0.61999999999999744</v>
          </cell>
          <cell r="AU74">
            <v>-3.9100000000000037</v>
          </cell>
        </row>
        <row r="75">
          <cell r="C75">
            <v>2777</v>
          </cell>
          <cell r="D75">
            <v>3003</v>
          </cell>
          <cell r="E75">
            <v>3100</v>
          </cell>
          <cell r="F75">
            <v>226</v>
          </cell>
          <cell r="G75">
            <v>97</v>
          </cell>
          <cell r="H75">
            <v>8.1382787180410467</v>
          </cell>
          <cell r="I75">
            <v>3.2301032301032206</v>
          </cell>
          <cell r="J75">
            <v>947.23470000000009</v>
          </cell>
          <cell r="K75">
            <v>1391.8905</v>
          </cell>
          <cell r="L75">
            <v>1421.0400000000002</v>
          </cell>
          <cell r="M75">
            <v>444.65579999999989</v>
          </cell>
          <cell r="N75">
            <v>29.149500000000216</v>
          </cell>
          <cell r="O75">
            <v>46.942515936124373</v>
          </cell>
          <cell r="P75">
            <v>2.0942380165681396</v>
          </cell>
          <cell r="AQ75">
            <v>34.11</v>
          </cell>
          <cell r="AR75">
            <v>46.35</v>
          </cell>
          <cell r="AS75">
            <v>45.84</v>
          </cell>
          <cell r="AT75">
            <v>12.240000000000002</v>
          </cell>
          <cell r="AU75">
            <v>-0.50999999999999801</v>
          </cell>
        </row>
        <row r="76">
          <cell r="C76">
            <v>885</v>
          </cell>
          <cell r="D76">
            <v>913</v>
          </cell>
          <cell r="E76">
            <v>883</v>
          </cell>
          <cell r="F76">
            <v>28</v>
          </cell>
          <cell r="G76">
            <v>-30</v>
          </cell>
          <cell r="H76">
            <v>3.1638418079096065</v>
          </cell>
          <cell r="I76">
            <v>-3.2858707557502753</v>
          </cell>
          <cell r="J76">
            <v>294.17400000000004</v>
          </cell>
          <cell r="K76">
            <v>187.98670000000001</v>
          </cell>
          <cell r="L76">
            <v>212.2732</v>
          </cell>
          <cell r="M76">
            <v>-106.18730000000002</v>
          </cell>
          <cell r="N76">
            <v>24.28649999999999</v>
          </cell>
          <cell r="O76">
            <v>-36.096765859661296</v>
          </cell>
          <cell r="P76">
            <v>12.919265033111383</v>
          </cell>
          <cell r="AQ76">
            <v>33.24</v>
          </cell>
          <cell r="AR76">
            <v>20.59</v>
          </cell>
          <cell r="AS76">
            <v>24.04</v>
          </cell>
          <cell r="AT76">
            <v>-12.650000000000002</v>
          </cell>
          <cell r="AU76">
            <v>3.4499999999999993</v>
          </cell>
        </row>
        <row r="77">
          <cell r="C77">
            <v>560</v>
          </cell>
          <cell r="D77">
            <v>571</v>
          </cell>
          <cell r="F77">
            <v>11</v>
          </cell>
          <cell r="H77">
            <v>1.9642857142857073</v>
          </cell>
          <cell r="J77">
            <v>170.01599999999999</v>
          </cell>
          <cell r="K77">
            <v>231.99730000000002</v>
          </cell>
          <cell r="M77">
            <v>61.981300000000033</v>
          </cell>
          <cell r="O77">
            <v>36.456157067570125</v>
          </cell>
          <cell r="AQ77">
            <v>30.36</v>
          </cell>
          <cell r="AR77">
            <v>40.630000000000003</v>
          </cell>
          <cell r="AT77">
            <v>10.270000000000003</v>
          </cell>
        </row>
        <row r="78">
          <cell r="C78">
            <v>686</v>
          </cell>
          <cell r="D78">
            <v>675</v>
          </cell>
          <cell r="E78">
            <v>684</v>
          </cell>
          <cell r="F78">
            <v>-11</v>
          </cell>
          <cell r="G78">
            <v>9</v>
          </cell>
          <cell r="H78">
            <v>-1.6034985422740511</v>
          </cell>
          <cell r="I78">
            <v>1.3333333333333419</v>
          </cell>
          <cell r="J78">
            <v>297.17520000000002</v>
          </cell>
          <cell r="K78">
            <v>225.98999999999998</v>
          </cell>
          <cell r="L78">
            <v>322.09560000000005</v>
          </cell>
          <cell r="M78">
            <v>-71.185200000000037</v>
          </cell>
          <cell r="N78">
            <v>96.105600000000067</v>
          </cell>
          <cell r="O78">
            <v>-23.953950396937572</v>
          </cell>
          <cell r="P78">
            <v>42.526483472720059</v>
          </cell>
          <cell r="AQ78">
            <v>43.32</v>
          </cell>
          <cell r="AR78">
            <v>33.479999999999997</v>
          </cell>
          <cell r="AS78">
            <v>47.09</v>
          </cell>
          <cell r="AT78">
            <v>-9.8400000000000034</v>
          </cell>
          <cell r="AU78">
            <v>13.610000000000007</v>
          </cell>
        </row>
        <row r="79">
          <cell r="C79">
            <v>3631</v>
          </cell>
          <cell r="D79">
            <v>3631</v>
          </cell>
          <cell r="E79">
            <v>3461</v>
          </cell>
          <cell r="F79">
            <v>0</v>
          </cell>
          <cell r="G79">
            <v>-170</v>
          </cell>
          <cell r="H79">
            <v>0</v>
          </cell>
          <cell r="I79">
            <v>-4.6819058110713296</v>
          </cell>
          <cell r="J79">
            <v>1869.6019000000001</v>
          </cell>
          <cell r="K79">
            <v>2024.6455999999998</v>
          </cell>
          <cell r="L79">
            <v>2220.5775999999996</v>
          </cell>
          <cell r="M79">
            <v>155.04369999999972</v>
          </cell>
          <cell r="N79">
            <v>195.93199999999979</v>
          </cell>
          <cell r="O79">
            <v>8.2928724024082143</v>
          </cell>
          <cell r="P79">
            <v>9.6773479763569306</v>
          </cell>
          <cell r="AQ79">
            <v>51.49</v>
          </cell>
          <cell r="AR79">
            <v>55.76</v>
          </cell>
          <cell r="AS79">
            <v>64.16</v>
          </cell>
          <cell r="AT79">
            <v>4.269999999999996</v>
          </cell>
          <cell r="AU79">
            <v>8.3999999999999986</v>
          </cell>
        </row>
        <row r="80">
          <cell r="C80">
            <v>4158</v>
          </cell>
          <cell r="D80">
            <v>4188</v>
          </cell>
          <cell r="E80">
            <v>4180</v>
          </cell>
          <cell r="F80">
            <v>30</v>
          </cell>
          <cell r="G80">
            <v>-8</v>
          </cell>
          <cell r="H80">
            <v>0.72150072150072297</v>
          </cell>
          <cell r="I80">
            <v>-0.19102196752626144</v>
          </cell>
          <cell r="J80">
            <v>1898.5427999999997</v>
          </cell>
          <cell r="K80">
            <v>2204.982</v>
          </cell>
          <cell r="L80">
            <v>1799.49</v>
          </cell>
          <cell r="M80">
            <v>306.43920000000026</v>
          </cell>
          <cell r="N80">
            <v>-405.49199999999996</v>
          </cell>
          <cell r="O80">
            <v>16.14075805928632</v>
          </cell>
          <cell r="P80">
            <v>-18.38980998484341</v>
          </cell>
          <cell r="AQ80">
            <v>45.66</v>
          </cell>
          <cell r="AR80">
            <v>52.65</v>
          </cell>
          <cell r="AS80">
            <v>43.05</v>
          </cell>
          <cell r="AT80">
            <v>6.990000000000002</v>
          </cell>
          <cell r="AU80">
            <v>-9.6000000000000014</v>
          </cell>
        </row>
        <row r="81">
          <cell r="C81">
            <v>1187</v>
          </cell>
          <cell r="D81">
            <v>1291</v>
          </cell>
          <cell r="E81">
            <v>1291</v>
          </cell>
          <cell r="F81">
            <v>104</v>
          </cell>
          <cell r="G81">
            <v>0</v>
          </cell>
          <cell r="H81">
            <v>8.7615838247683264</v>
          </cell>
          <cell r="I81">
            <v>0</v>
          </cell>
          <cell r="J81">
            <v>213.77870000000001</v>
          </cell>
          <cell r="K81">
            <v>217.6626</v>
          </cell>
          <cell r="L81">
            <v>271.75550000000004</v>
          </cell>
          <cell r="M81">
            <v>3.8838999999999828</v>
          </cell>
          <cell r="N81">
            <v>54.092900000000043</v>
          </cell>
          <cell r="O81">
            <v>1.8167853018097535</v>
          </cell>
          <cell r="P81">
            <v>24.8517200474496</v>
          </cell>
          <cell r="AQ81">
            <v>18.010000000000002</v>
          </cell>
          <cell r="AR81">
            <v>16.86</v>
          </cell>
          <cell r="AS81">
            <v>21.05</v>
          </cell>
          <cell r="AT81">
            <v>-1.1500000000000021</v>
          </cell>
          <cell r="AU81">
            <v>4.1900000000000013</v>
          </cell>
        </row>
        <row r="82">
          <cell r="C82">
            <v>5188</v>
          </cell>
          <cell r="D82">
            <v>5218</v>
          </cell>
          <cell r="E82">
            <v>5222</v>
          </cell>
          <cell r="F82">
            <v>30</v>
          </cell>
          <cell r="G82">
            <v>4</v>
          </cell>
          <cell r="H82">
            <v>0.57825751734772446</v>
          </cell>
          <cell r="I82">
            <v>7.6657723265616262E-2</v>
          </cell>
          <cell r="J82">
            <v>2824.866</v>
          </cell>
          <cell r="K82">
            <v>3754.3510000000001</v>
          </cell>
          <cell r="L82">
            <v>2880.9773999999998</v>
          </cell>
          <cell r="M82">
            <v>929.48500000000013</v>
          </cell>
          <cell r="N82">
            <v>-873.37360000000035</v>
          </cell>
          <cell r="O82">
            <v>32.90368463495259</v>
          </cell>
          <cell r="P82">
            <v>-23.262971416364653</v>
          </cell>
          <cell r="AQ82">
            <v>54.45</v>
          </cell>
          <cell r="AR82">
            <v>71.95</v>
          </cell>
          <cell r="AS82">
            <v>55.17</v>
          </cell>
          <cell r="AT82">
            <v>17.5</v>
          </cell>
          <cell r="AU82">
            <v>-16.78</v>
          </cell>
        </row>
        <row r="83">
          <cell r="C83">
            <v>3107</v>
          </cell>
          <cell r="D83">
            <v>3131</v>
          </cell>
          <cell r="E83">
            <v>3196</v>
          </cell>
          <cell r="F83">
            <v>24</v>
          </cell>
          <cell r="G83">
            <v>65</v>
          </cell>
          <cell r="H83">
            <v>0.772449308014167</v>
          </cell>
          <cell r="I83">
            <v>2.0760140530182047</v>
          </cell>
          <cell r="J83">
            <v>1548.2180999999998</v>
          </cell>
          <cell r="K83">
            <v>1663.5002999999999</v>
          </cell>
          <cell r="L83">
            <v>1596.0823999999998</v>
          </cell>
          <cell r="M83">
            <v>115.2822000000001</v>
          </cell>
          <cell r="N83">
            <v>-67.417900000000145</v>
          </cell>
          <cell r="O83">
            <v>7.4461214476177595</v>
          </cell>
          <cell r="P83">
            <v>-4.0527735402272054</v>
          </cell>
          <cell r="AQ83">
            <v>49.83</v>
          </cell>
          <cell r="AR83">
            <v>53.13</v>
          </cell>
          <cell r="AS83">
            <v>49.94</v>
          </cell>
          <cell r="AT83">
            <v>3.3000000000000043</v>
          </cell>
          <cell r="AU83">
            <v>-3.1900000000000048</v>
          </cell>
        </row>
        <row r="84">
          <cell r="C84">
            <v>2991</v>
          </cell>
          <cell r="D84">
            <v>3008</v>
          </cell>
          <cell r="E84">
            <v>3007</v>
          </cell>
          <cell r="F84">
            <v>17</v>
          </cell>
          <cell r="G84">
            <v>-1</v>
          </cell>
          <cell r="H84">
            <v>0.56837178201269989</v>
          </cell>
          <cell r="I84">
            <v>-3.3244680851063357E-2</v>
          </cell>
          <cell r="J84">
            <v>1589.7165</v>
          </cell>
          <cell r="K84">
            <v>1628.2303999999999</v>
          </cell>
          <cell r="L84">
            <v>897.28880000000004</v>
          </cell>
          <cell r="M84">
            <v>38.513899999999921</v>
          </cell>
          <cell r="N84">
            <v>-730.94159999999988</v>
          </cell>
          <cell r="O84">
            <v>2.4226898318033374</v>
          </cell>
          <cell r="P84">
            <v>-44.891779443498905</v>
          </cell>
          <cell r="AQ84">
            <v>53.15</v>
          </cell>
          <cell r="AR84">
            <v>54.13</v>
          </cell>
          <cell r="AS84">
            <v>29.84</v>
          </cell>
          <cell r="AT84">
            <v>0.98000000000000398</v>
          </cell>
          <cell r="AU84">
            <v>-24.290000000000003</v>
          </cell>
        </row>
        <row r="85">
          <cell r="C85">
            <v>15425</v>
          </cell>
          <cell r="D85">
            <v>15586</v>
          </cell>
          <cell r="E85">
            <v>15826</v>
          </cell>
          <cell r="F85">
            <v>161</v>
          </cell>
          <cell r="G85">
            <v>240</v>
          </cell>
          <cell r="H85">
            <v>1.0437601296596544</v>
          </cell>
          <cell r="I85">
            <v>1.539843449249334</v>
          </cell>
          <cell r="J85">
            <v>11334.108700000001</v>
          </cell>
          <cell r="K85">
            <v>11317.9118</v>
          </cell>
          <cell r="L85">
            <v>11386.776899999999</v>
          </cell>
          <cell r="M85">
            <v>-16.196900000000824</v>
          </cell>
          <cell r="N85">
            <v>68.865099999999074</v>
          </cell>
          <cell r="O85">
            <v>-0.14290404679109248</v>
          </cell>
          <cell r="P85">
            <v>0.60846118274220373</v>
          </cell>
          <cell r="AQ85">
            <v>73.478824635332259</v>
          </cell>
          <cell r="AR85">
            <v>72.615884768381875</v>
          </cell>
          <cell r="AS85">
            <v>71.949809806647281</v>
          </cell>
          <cell r="AT85">
            <v>-0.86293986695038427</v>
          </cell>
          <cell r="AU85">
            <v>-0.66607496173459424</v>
          </cell>
        </row>
        <row r="86">
          <cell r="C86">
            <v>4542</v>
          </cell>
          <cell r="D86">
            <v>4542</v>
          </cell>
          <cell r="E86">
            <v>4542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3494.6147999999998</v>
          </cell>
          <cell r="K86">
            <v>3358.8090000000002</v>
          </cell>
          <cell r="L86">
            <v>3411.4962</v>
          </cell>
          <cell r="M86">
            <v>-135.80579999999964</v>
          </cell>
          <cell r="N86">
            <v>52.687199999999848</v>
          </cell>
          <cell r="O86">
            <v>-3.8861450480894066</v>
          </cell>
          <cell r="P86">
            <v>1.5686274509803866</v>
          </cell>
          <cell r="AQ86">
            <v>76.94</v>
          </cell>
          <cell r="AR86">
            <v>73.95</v>
          </cell>
          <cell r="AS86">
            <v>75.11</v>
          </cell>
          <cell r="AT86">
            <v>-2.9899999999999949</v>
          </cell>
          <cell r="AU86">
            <v>1.1599999999999966</v>
          </cell>
        </row>
        <row r="87">
          <cell r="C87">
            <v>2784</v>
          </cell>
          <cell r="D87">
            <v>2839</v>
          </cell>
          <cell r="E87">
            <v>2839</v>
          </cell>
          <cell r="F87">
            <v>55</v>
          </cell>
          <cell r="G87">
            <v>0</v>
          </cell>
          <cell r="H87">
            <v>1.9755747126436685</v>
          </cell>
          <cell r="I87">
            <v>0</v>
          </cell>
          <cell r="J87">
            <v>2018.3999999999999</v>
          </cell>
          <cell r="K87">
            <v>1842.2271000000001</v>
          </cell>
          <cell r="L87">
            <v>1692.0439999999999</v>
          </cell>
          <cell r="M87">
            <v>-176.1728999999998</v>
          </cell>
          <cell r="N87">
            <v>-150.18310000000019</v>
          </cell>
          <cell r="O87">
            <v>-8.7283442330558731</v>
          </cell>
          <cell r="P87">
            <v>-8.152257666820784</v>
          </cell>
          <cell r="AQ87">
            <v>72.5</v>
          </cell>
          <cell r="AR87">
            <v>64.89</v>
          </cell>
          <cell r="AS87">
            <v>59.6</v>
          </cell>
          <cell r="AT87">
            <v>-7.6099999999999994</v>
          </cell>
          <cell r="AU87">
            <v>-5.2899999999999991</v>
          </cell>
        </row>
        <row r="88">
          <cell r="C88">
            <v>1145</v>
          </cell>
          <cell r="D88">
            <v>1258</v>
          </cell>
          <cell r="E88">
            <v>1258</v>
          </cell>
          <cell r="F88">
            <v>113</v>
          </cell>
          <cell r="G88">
            <v>0</v>
          </cell>
          <cell r="H88">
            <v>9.8689956331877724</v>
          </cell>
          <cell r="I88">
            <v>0</v>
          </cell>
          <cell r="J88">
            <v>781.00449999999989</v>
          </cell>
          <cell r="K88">
            <v>832.29279999999994</v>
          </cell>
          <cell r="L88">
            <v>738.57179999999994</v>
          </cell>
          <cell r="M88">
            <v>51.288300000000049</v>
          </cell>
          <cell r="N88">
            <v>-93.721000000000004</v>
          </cell>
          <cell r="O88">
            <v>6.5669660033969235</v>
          </cell>
          <cell r="P88">
            <v>-11.260580411124543</v>
          </cell>
          <cell r="AQ88">
            <v>68.209999999999994</v>
          </cell>
          <cell r="AR88">
            <v>66.16</v>
          </cell>
          <cell r="AS88">
            <v>58.71</v>
          </cell>
          <cell r="AT88">
            <v>-2.0499999999999972</v>
          </cell>
          <cell r="AU88">
            <v>-7.4499999999999957</v>
          </cell>
        </row>
        <row r="89">
          <cell r="C89">
            <v>600</v>
          </cell>
          <cell r="D89">
            <v>601</v>
          </cell>
          <cell r="E89">
            <v>678</v>
          </cell>
          <cell r="F89">
            <v>1</v>
          </cell>
          <cell r="G89">
            <v>77</v>
          </cell>
          <cell r="H89">
            <v>0.16666666666667052</v>
          </cell>
          <cell r="I89">
            <v>12.81198003327788</v>
          </cell>
          <cell r="J89">
            <v>331.14</v>
          </cell>
          <cell r="K89">
            <v>457.18069999999994</v>
          </cell>
          <cell r="L89">
            <v>429.24180000000001</v>
          </cell>
          <cell r="M89">
            <v>126.04069999999996</v>
          </cell>
          <cell r="N89">
            <v>-27.938899999999933</v>
          </cell>
          <cell r="O89">
            <v>38.062662318052773</v>
          </cell>
          <cell r="P89">
            <v>-6.1111284881448231</v>
          </cell>
          <cell r="AQ89">
            <v>55.19</v>
          </cell>
          <cell r="AR89">
            <v>76.069999999999993</v>
          </cell>
          <cell r="AS89">
            <v>63.31</v>
          </cell>
          <cell r="AT89">
            <v>20.879999999999995</v>
          </cell>
          <cell r="AU89">
            <v>-12.759999999999991</v>
          </cell>
        </row>
        <row r="90">
          <cell r="C90">
            <v>6354</v>
          </cell>
          <cell r="D90">
            <v>6346</v>
          </cell>
          <cell r="E90">
            <v>6509</v>
          </cell>
          <cell r="F90">
            <v>-8</v>
          </cell>
          <cell r="G90">
            <v>163</v>
          </cell>
          <cell r="H90">
            <v>-0.12590494176896172</v>
          </cell>
          <cell r="I90">
            <v>2.568547116293729</v>
          </cell>
          <cell r="J90">
            <v>4708.9493999999995</v>
          </cell>
          <cell r="K90">
            <v>4827.4021999999995</v>
          </cell>
          <cell r="L90">
            <v>5115.4231</v>
          </cell>
          <cell r="M90">
            <v>118.45280000000002</v>
          </cell>
          <cell r="N90">
            <v>288.02090000000044</v>
          </cell>
          <cell r="O90">
            <v>2.5154825405429015</v>
          </cell>
          <cell r="P90">
            <v>5.9663746269163154</v>
          </cell>
          <cell r="AQ90">
            <v>74.11</v>
          </cell>
          <cell r="AR90">
            <v>76.069999999999993</v>
          </cell>
          <cell r="AS90">
            <v>78.59</v>
          </cell>
          <cell r="AT90">
            <v>1.9599999999999937</v>
          </cell>
          <cell r="AU90">
            <v>2.5200000000000102</v>
          </cell>
        </row>
      </sheetData>
      <sheetData sheetId="4">
        <row r="10">
          <cell r="C10">
            <v>442080.13553113554</v>
          </cell>
          <cell r="D10">
            <v>445807.29212454212</v>
          </cell>
          <cell r="E10">
            <v>442409.47619047615</v>
          </cell>
          <cell r="F10">
            <v>3727.1565934065729</v>
          </cell>
          <cell r="G10">
            <v>-3397.8159340659622</v>
          </cell>
          <cell r="H10">
            <v>0.84309524311210193</v>
          </cell>
          <cell r="I10">
            <v>-0.76217145706013456</v>
          </cell>
          <cell r="J10">
            <v>265335.12458366877</v>
          </cell>
          <cell r="K10">
            <v>270661.38020650059</v>
          </cell>
          <cell r="L10">
            <v>263847.37931473926</v>
          </cell>
          <cell r="M10">
            <v>5326.2556228318135</v>
          </cell>
          <cell r="N10">
            <v>-6814.0008917613304</v>
          </cell>
          <cell r="O10">
            <v>2.0073692207879024</v>
          </cell>
          <cell r="P10">
            <v>-2.5175371848627282</v>
          </cell>
          <cell r="AQ10">
            <v>60.019689476633651</v>
          </cell>
          <cell r="AR10">
            <v>60.712640862520431</v>
          </cell>
          <cell r="AS10">
            <v>59.638726906731463</v>
          </cell>
          <cell r="AT10">
            <v>0.69295138588677929</v>
          </cell>
          <cell r="AU10">
            <v>-1.0739139557889672</v>
          </cell>
        </row>
        <row r="12">
          <cell r="C12">
            <v>206350.8498168498</v>
          </cell>
          <cell r="D12">
            <v>207371.53021978022</v>
          </cell>
          <cell r="E12">
            <v>203908.14285714284</v>
          </cell>
          <cell r="F12">
            <v>1020.6804029304185</v>
          </cell>
          <cell r="G12">
            <v>-3463.3873626373825</v>
          </cell>
          <cell r="H12">
            <v>0.49463348652856176</v>
          </cell>
          <cell r="I12">
            <v>-1.6701363774317302</v>
          </cell>
          <cell r="J12">
            <v>143548.8746213105</v>
          </cell>
          <cell r="K12">
            <v>144845.36569153459</v>
          </cell>
          <cell r="L12">
            <v>141376.70107482994</v>
          </cell>
          <cell r="M12">
            <v>1296.4910702240886</v>
          </cell>
          <cell r="N12">
            <v>-3468.6646167046565</v>
          </cell>
          <cell r="O12">
            <v>0.90317048715589099</v>
          </cell>
          <cell r="P12">
            <v>-2.3947363453046822</v>
          </cell>
          <cell r="AQ12">
            <v>69.565439031978656</v>
          </cell>
          <cell r="AR12">
            <v>69.848240758035573</v>
          </cell>
          <cell r="AS12">
            <v>69.333523955381153</v>
          </cell>
          <cell r="AT12">
            <v>0.28280172605691689</v>
          </cell>
          <cell r="AU12">
            <v>-0.51471680265441933</v>
          </cell>
        </row>
        <row r="13">
          <cell r="C13">
            <v>68816.516483516491</v>
          </cell>
          <cell r="D13">
            <v>68962.33974358975</v>
          </cell>
          <cell r="E13">
            <v>69762.952380952382</v>
          </cell>
          <cell r="F13">
            <v>145.82326007325901</v>
          </cell>
          <cell r="G13">
            <v>800.61263736263209</v>
          </cell>
          <cell r="H13">
            <v>0.21190154271786277</v>
          </cell>
          <cell r="I13">
            <v>1.1609418130814619</v>
          </cell>
          <cell r="J13">
            <v>50721.055018135892</v>
          </cell>
          <cell r="K13">
            <v>51899.447071806695</v>
          </cell>
          <cell r="L13">
            <v>52146.448872562352</v>
          </cell>
          <cell r="M13">
            <v>1178.3920536708029</v>
          </cell>
          <cell r="N13">
            <v>247.00180075565731</v>
          </cell>
          <cell r="O13">
            <v>2.3232798553765477</v>
          </cell>
          <cell r="P13">
            <v>0.47592376160368044</v>
          </cell>
          <cell r="AQ13">
            <v>73.704769741265565</v>
          </cell>
          <cell r="AR13">
            <v>75.257665654580549</v>
          </cell>
          <cell r="AS13">
            <v>74.748053361916021</v>
          </cell>
          <cell r="AT13">
            <v>1.552895913314984</v>
          </cell>
          <cell r="AU13">
            <v>-0.5096122926645279</v>
          </cell>
        </row>
        <row r="14">
          <cell r="C14">
            <v>4346.2380952380954</v>
          </cell>
          <cell r="D14">
            <v>4342.8095238095239</v>
          </cell>
          <cell r="E14">
            <v>4386.8095238095239</v>
          </cell>
          <cell r="F14">
            <v>-3.4285714285715585</v>
          </cell>
          <cell r="G14">
            <v>44</v>
          </cell>
          <cell r="H14">
            <v>-7.8885955013097142E-2</v>
          </cell>
          <cell r="I14">
            <v>1.0131690040460883</v>
          </cell>
          <cell r="J14">
            <v>3018.6693208616784</v>
          </cell>
          <cell r="K14">
            <v>3173.2909190476198</v>
          </cell>
          <cell r="L14">
            <v>3175.402518594105</v>
          </cell>
          <cell r="M14">
            <v>154.62159818594137</v>
          </cell>
          <cell r="N14">
            <v>2.1115995464851949</v>
          </cell>
          <cell r="O14">
            <v>5.1221774149745158</v>
          </cell>
          <cell r="P14">
            <v>6.6542891917364955E-2</v>
          </cell>
          <cell r="AQ14">
            <v>69.454761904761909</v>
          </cell>
          <cell r="AR14">
            <v>73.070000000000007</v>
          </cell>
          <cell r="AS14">
            <v>72.385238095238108</v>
          </cell>
          <cell r="AT14">
            <v>3.615238095238098</v>
          </cell>
          <cell r="AU14">
            <v>-0.68476190476189913</v>
          </cell>
        </row>
        <row r="15">
          <cell r="C15">
            <v>35015.619047619046</v>
          </cell>
          <cell r="D15">
            <v>35439</v>
          </cell>
          <cell r="E15">
            <v>35555.523809523809</v>
          </cell>
          <cell r="F15">
            <v>423.38095238095411</v>
          </cell>
          <cell r="G15">
            <v>116.52380952380918</v>
          </cell>
          <cell r="H15">
            <v>1.2091202837373194</v>
          </cell>
          <cell r="I15">
            <v>0.32880106527781727</v>
          </cell>
          <cell r="J15">
            <v>27209.303633560088</v>
          </cell>
          <cell r="K15">
            <v>27777.088199999998</v>
          </cell>
          <cell r="L15">
            <v>26858.134749659865</v>
          </cell>
          <cell r="M15">
            <v>567.78456643991012</v>
          </cell>
          <cell r="N15">
            <v>-918.95345034013371</v>
          </cell>
          <cell r="O15">
            <v>2.0867295028440314</v>
          </cell>
          <cell r="P15">
            <v>-3.3083145494715138</v>
          </cell>
          <cell r="AQ15">
            <v>77.706190476190471</v>
          </cell>
          <cell r="AR15">
            <v>78.38</v>
          </cell>
          <cell r="AS15">
            <v>75.53857142857143</v>
          </cell>
          <cell r="AT15">
            <v>0.67380952380952408</v>
          </cell>
          <cell r="AU15">
            <v>-2.8414285714285654</v>
          </cell>
        </row>
        <row r="16">
          <cell r="C16">
            <v>6226.2307692307695</v>
          </cell>
          <cell r="D16">
            <v>6291.6730769230771</v>
          </cell>
          <cell r="E16">
            <v>6808.0476190476193</v>
          </cell>
          <cell r="F16">
            <v>65.442307692307622</v>
          </cell>
          <cell r="G16">
            <v>516.37454212454213</v>
          </cell>
          <cell r="H16">
            <v>1.0510742392606964</v>
          </cell>
          <cell r="I16">
            <v>8.207269128755712</v>
          </cell>
          <cell r="J16">
            <v>2776.5397174556219</v>
          </cell>
          <cell r="K16">
            <v>3565.09185343935</v>
          </cell>
          <cell r="L16">
            <v>4463.1939226757377</v>
          </cell>
          <cell r="M16">
            <v>788.55213598372802</v>
          </cell>
          <cell r="N16">
            <v>898.10206923638771</v>
          </cell>
          <cell r="O16">
            <v>28.400535062626254</v>
          </cell>
          <cell r="P16">
            <v>25.191554836657627</v>
          </cell>
          <cell r="AQ16">
            <v>44.594230769230776</v>
          </cell>
          <cell r="AR16">
            <v>56.663653846153856</v>
          </cell>
          <cell r="AS16">
            <v>65.557619047619056</v>
          </cell>
          <cell r="AT16">
            <v>12.06942307692308</v>
          </cell>
          <cell r="AU16">
            <v>8.8939652014651998</v>
          </cell>
        </row>
        <row r="17">
          <cell r="C17">
            <v>909</v>
          </cell>
          <cell r="J17">
            <v>503.37390000000005</v>
          </cell>
          <cell r="AQ17">
            <v>55.376666666666672</v>
          </cell>
        </row>
        <row r="18">
          <cell r="C18">
            <v>22319.428571428572</v>
          </cell>
          <cell r="D18">
            <v>22115.238095238095</v>
          </cell>
          <cell r="E18">
            <v>22355.047619047618</v>
          </cell>
          <cell r="F18">
            <v>-204.19047619047706</v>
          </cell>
          <cell r="G18">
            <v>239.80952380952294</v>
          </cell>
          <cell r="H18">
            <v>-0.9148553043686114</v>
          </cell>
          <cell r="I18">
            <v>1.0843632918478896</v>
          </cell>
          <cell r="J18">
            <v>17213.168446258504</v>
          </cell>
          <cell r="K18">
            <v>17025.88994557823</v>
          </cell>
          <cell r="L18">
            <v>17265.761349659861</v>
          </cell>
          <cell r="M18">
            <v>-187.27850068027328</v>
          </cell>
          <cell r="N18">
            <v>239.87140408163032</v>
          </cell>
          <cell r="O18">
            <v>-1.0879955149743492</v>
          </cell>
          <cell r="P18">
            <v>1.4088626488739209</v>
          </cell>
          <cell r="AQ18">
            <v>77.121904761904759</v>
          </cell>
          <cell r="AR18">
            <v>76.987142857142857</v>
          </cell>
          <cell r="AS18">
            <v>77.234285714285704</v>
          </cell>
          <cell r="AT18">
            <v>-0.13476190476190197</v>
          </cell>
          <cell r="AU18">
            <v>0.24714285714284756</v>
          </cell>
        </row>
        <row r="19">
          <cell r="C19">
            <v>9143.4285714285706</v>
          </cell>
          <cell r="D19">
            <v>9170.3333333333339</v>
          </cell>
          <cell r="E19">
            <v>9380</v>
          </cell>
          <cell r="F19">
            <v>26.904761904763291</v>
          </cell>
          <cell r="G19">
            <v>209.66666666666606</v>
          </cell>
          <cell r="H19">
            <v>0.29425244255569805</v>
          </cell>
          <cell r="I19">
            <v>2.2863581839991154</v>
          </cell>
          <cell r="J19">
            <v>7418.8908625850336</v>
          </cell>
          <cell r="K19">
            <v>7321.1137825396836</v>
          </cell>
          <cell r="L19">
            <v>7548.5773333333336</v>
          </cell>
          <cell r="M19">
            <v>-97.777080045349976</v>
          </cell>
          <cell r="N19">
            <v>227.46355079365003</v>
          </cell>
          <cell r="O19">
            <v>-1.3179474109594969</v>
          </cell>
          <cell r="P19">
            <v>3.1069528155146742</v>
          </cell>
          <cell r="AQ19">
            <v>81.139047619047616</v>
          </cell>
          <cell r="AR19">
            <v>79.834761904761905</v>
          </cell>
          <cell r="AS19">
            <v>80.475238095238097</v>
          </cell>
          <cell r="AT19">
            <v>-1.3042857142857116</v>
          </cell>
          <cell r="AU19">
            <v>0.64047619047619264</v>
          </cell>
        </row>
        <row r="20">
          <cell r="C20">
            <v>3560</v>
          </cell>
          <cell r="D20">
            <v>3660.7142857142858</v>
          </cell>
          <cell r="E20">
            <v>3331</v>
          </cell>
          <cell r="F20">
            <v>100.71428571428578</v>
          </cell>
          <cell r="G20">
            <v>-329.71428571428578</v>
          </cell>
          <cell r="H20">
            <v>2.8290529695023992</v>
          </cell>
          <cell r="I20">
            <v>-9.006829268292682</v>
          </cell>
          <cell r="J20">
            <v>2481.6251428571427</v>
          </cell>
          <cell r="K20">
            <v>2682.2925170068024</v>
          </cell>
          <cell r="L20">
            <v>2359.4107476190475</v>
          </cell>
          <cell r="M20">
            <v>200.66737414965974</v>
          </cell>
          <cell r="N20">
            <v>-322.88176938775496</v>
          </cell>
          <cell r="O20">
            <v>8.086127541350896</v>
          </cell>
          <cell r="P20">
            <v>-12.037530110551176</v>
          </cell>
          <cell r="AQ20">
            <v>69.708571428571418</v>
          </cell>
          <cell r="AR20">
            <v>73.272380952380942</v>
          </cell>
          <cell r="AS20">
            <v>70.831904761904767</v>
          </cell>
          <cell r="AT20">
            <v>3.5638095238095246</v>
          </cell>
          <cell r="AU20">
            <v>-2.4404761904761756</v>
          </cell>
        </row>
        <row r="21">
          <cell r="C21">
            <v>4020</v>
          </cell>
          <cell r="D21">
            <v>4020.1428571428573</v>
          </cell>
          <cell r="E21">
            <v>4028.9047619047619</v>
          </cell>
          <cell r="F21">
            <v>0.14285714285733775</v>
          </cell>
          <cell r="G21">
            <v>8.7619047619045887</v>
          </cell>
          <cell r="H21">
            <v>3.5536602700725339E-3</v>
          </cell>
          <cell r="I21">
            <v>0.21795008469256416</v>
          </cell>
          <cell r="J21">
            <v>2743.6117142857142</v>
          </cell>
          <cell r="K21">
            <v>2719.6457863945579</v>
          </cell>
          <cell r="L21">
            <v>2821.5379310657595</v>
          </cell>
          <cell r="M21">
            <v>-23.965927891156298</v>
          </cell>
          <cell r="N21">
            <v>101.89214467120155</v>
          </cell>
          <cell r="O21">
            <v>-0.87351747940016544</v>
          </cell>
          <cell r="P21">
            <v>3.7465226236788718</v>
          </cell>
          <cell r="AQ21">
            <v>68.249047619047616</v>
          </cell>
          <cell r="AR21">
            <v>67.650476190476198</v>
          </cell>
          <cell r="AS21">
            <v>70.032380952380947</v>
          </cell>
          <cell r="AT21">
            <v>-0.5985714285714181</v>
          </cell>
          <cell r="AU21">
            <v>2.3819047619047495</v>
          </cell>
        </row>
        <row r="22">
          <cell r="C22">
            <v>67676.619047619039</v>
          </cell>
          <cell r="D22">
            <v>63508.714285714283</v>
          </cell>
          <cell r="E22">
            <v>61574.333333333328</v>
          </cell>
          <cell r="F22">
            <v>-4167.904761904756</v>
          </cell>
          <cell r="G22">
            <v>-1934.3809523809541</v>
          </cell>
          <cell r="H22">
            <v>-6.1585593674118204</v>
          </cell>
          <cell r="I22">
            <v>-3.0458512255161163</v>
          </cell>
          <cell r="J22">
            <v>40704.776529024944</v>
          </cell>
          <cell r="K22">
            <v>34782.365886394553</v>
          </cell>
          <cell r="L22">
            <v>35224.24166870748</v>
          </cell>
          <cell r="M22">
            <v>-5922.4106426303915</v>
          </cell>
          <cell r="N22">
            <v>441.87578231292719</v>
          </cell>
          <cell r="O22">
            <v>-14.549669959267209</v>
          </cell>
          <cell r="P22">
            <v>1.2704017425271497</v>
          </cell>
          <cell r="AQ22">
            <v>60.145995916823203</v>
          </cell>
          <cell r="AR22">
            <v>54.767863398895066</v>
          </cell>
          <cell r="AS22">
            <v>57.206046353795927</v>
          </cell>
          <cell r="AT22">
            <v>-5.3781325179281367</v>
          </cell>
          <cell r="AU22">
            <v>2.43818295490086</v>
          </cell>
        </row>
        <row r="23">
          <cell r="C23">
            <v>21845.476190476191</v>
          </cell>
          <cell r="D23">
            <v>17401.809523809523</v>
          </cell>
          <cell r="E23">
            <v>16858.238095238095</v>
          </cell>
          <cell r="F23">
            <v>-4443.6666666666679</v>
          </cell>
          <cell r="G23">
            <v>-543.57142857142753</v>
          </cell>
          <cell r="H23">
            <v>-20.341358677289623</v>
          </cell>
          <cell r="I23">
            <v>-3.1236488816160257</v>
          </cell>
          <cell r="J23">
            <v>11626.474506802722</v>
          </cell>
          <cell r="K23">
            <v>5368.9554326530597</v>
          </cell>
          <cell r="L23">
            <v>8314.723860544218</v>
          </cell>
          <cell r="M23">
            <v>-6257.5190741496626</v>
          </cell>
          <cell r="N23">
            <v>2945.7684278911584</v>
          </cell>
          <cell r="O23">
            <v>-53.821294412922413</v>
          </cell>
          <cell r="P23">
            <v>54.866695483734198</v>
          </cell>
          <cell r="AQ23">
            <v>53.221428571428575</v>
          </cell>
          <cell r="AR23">
            <v>30.85285714285714</v>
          </cell>
          <cell r="AS23">
            <v>49.321428571428569</v>
          </cell>
          <cell r="AT23">
            <v>-22.368571428571435</v>
          </cell>
          <cell r="AU23">
            <v>18.46857142857143</v>
          </cell>
        </row>
        <row r="24">
          <cell r="C24">
            <v>5176.4761904761908</v>
          </cell>
          <cell r="D24">
            <v>5175.7142857142853</v>
          </cell>
          <cell r="E24">
            <v>4710.5238095238092</v>
          </cell>
          <cell r="F24">
            <v>-0.76190476190549816</v>
          </cell>
          <cell r="G24">
            <v>-465.19047619047615</v>
          </cell>
          <cell r="H24">
            <v>-1.4718598789409398E-2</v>
          </cell>
          <cell r="I24">
            <v>-8.9879473732634061</v>
          </cell>
          <cell r="J24">
            <v>2898.8513165532877</v>
          </cell>
          <cell r="K24">
            <v>3026.659129251701</v>
          </cell>
          <cell r="L24">
            <v>2664.1376802721079</v>
          </cell>
          <cell r="M24">
            <v>127.80781269841327</v>
          </cell>
          <cell r="N24">
            <v>-362.52144897959306</v>
          </cell>
          <cell r="O24">
            <v>4.4089123153227439</v>
          </cell>
          <cell r="P24">
            <v>-11.977610741690015</v>
          </cell>
          <cell r="AQ24">
            <v>56.000476190476178</v>
          </cell>
          <cell r="AR24">
            <v>58.47809523809525</v>
          </cell>
          <cell r="AS24">
            <v>56.557142857142836</v>
          </cell>
          <cell r="AT24">
            <v>2.477619047619072</v>
          </cell>
          <cell r="AU24">
            <v>-1.9209523809524143</v>
          </cell>
        </row>
        <row r="25">
          <cell r="C25">
            <v>2728.1904761904761</v>
          </cell>
          <cell r="D25">
            <v>2728.7619047619046</v>
          </cell>
          <cell r="E25">
            <v>2738.5714285714284</v>
          </cell>
          <cell r="F25">
            <v>0.5714285714284415</v>
          </cell>
          <cell r="G25">
            <v>9.8095238095238528</v>
          </cell>
          <cell r="H25">
            <v>2.0945332681687745E-2</v>
          </cell>
          <cell r="I25">
            <v>0.35948624877844004</v>
          </cell>
          <cell r="J25">
            <v>1959.0486240362809</v>
          </cell>
          <cell r="K25">
            <v>1870.0984979591835</v>
          </cell>
          <cell r="L25">
            <v>1715.8714897959183</v>
          </cell>
          <cell r="M25">
            <v>-88.950126077097366</v>
          </cell>
          <cell r="N25">
            <v>-154.22700816326528</v>
          </cell>
          <cell r="O25">
            <v>-4.5404756668995239</v>
          </cell>
          <cell r="P25">
            <v>-8.246999199858795</v>
          </cell>
          <cell r="AQ25">
            <v>71.807619047619042</v>
          </cell>
          <cell r="AR25">
            <v>68.532857142857139</v>
          </cell>
          <cell r="AS25">
            <v>62.655714285714282</v>
          </cell>
          <cell r="AT25">
            <v>-3.2747619047619025</v>
          </cell>
          <cell r="AU25">
            <v>-5.8771428571428572</v>
          </cell>
        </row>
        <row r="26">
          <cell r="C26">
            <v>4388</v>
          </cell>
          <cell r="D26">
            <v>4320.9047619047615</v>
          </cell>
          <cell r="E26">
            <v>4004.0952380952381</v>
          </cell>
          <cell r="F26">
            <v>-67.095238095238528</v>
          </cell>
          <cell r="G26">
            <v>-316.8095238095234</v>
          </cell>
          <cell r="H26">
            <v>-1.5290619438295017</v>
          </cell>
          <cell r="I26">
            <v>-7.3320182060635393</v>
          </cell>
          <cell r="J26">
            <v>2441.3160380952381</v>
          </cell>
          <cell r="K26">
            <v>2377.197194104308</v>
          </cell>
          <cell r="L26">
            <v>2540.4458916099766</v>
          </cell>
          <cell r="M26">
            <v>-64.118843990930145</v>
          </cell>
          <cell r="N26">
            <v>163.24869750566859</v>
          </cell>
          <cell r="O26">
            <v>-2.6264048976205823</v>
          </cell>
          <cell r="P26">
            <v>6.8672762154751821</v>
          </cell>
          <cell r="AQ26">
            <v>55.636190476190471</v>
          </cell>
          <cell r="AR26">
            <v>55.016190476190474</v>
          </cell>
          <cell r="AS26">
            <v>63.446190476190459</v>
          </cell>
          <cell r="AT26">
            <v>-0.61999999999999744</v>
          </cell>
          <cell r="AU26">
            <v>8.4299999999999855</v>
          </cell>
        </row>
        <row r="27">
          <cell r="C27">
            <v>9819.6666666666661</v>
          </cell>
          <cell r="D27">
            <v>10089.476190476191</v>
          </cell>
          <cell r="E27">
            <v>10093</v>
          </cell>
          <cell r="F27">
            <v>269.80952380952476</v>
          </cell>
          <cell r="G27">
            <v>3.5238095238091773</v>
          </cell>
          <cell r="H27">
            <v>2.7476444259091348</v>
          </cell>
          <cell r="I27">
            <v>3.49255943250526E-2</v>
          </cell>
          <cell r="J27">
            <v>6247.5524952380929</v>
          </cell>
          <cell r="K27">
            <v>6436.2690424036273</v>
          </cell>
          <cell r="L27">
            <v>4810.2276761904759</v>
          </cell>
          <cell r="M27">
            <v>188.71654716553439</v>
          </cell>
          <cell r="N27">
            <v>-1626.0413662131514</v>
          </cell>
          <cell r="O27">
            <v>3.0206476425668205</v>
          </cell>
          <cell r="P27">
            <v>-25.263725855777864</v>
          </cell>
          <cell r="AQ27">
            <v>63.622857142857129</v>
          </cell>
          <cell r="AR27">
            <v>63.791904761904753</v>
          </cell>
          <cell r="AS27">
            <v>47.65904761904762</v>
          </cell>
          <cell r="AT27">
            <v>0.16904761904762466</v>
          </cell>
          <cell r="AU27">
            <v>-16.132857142857134</v>
          </cell>
        </row>
        <row r="28">
          <cell r="C28">
            <v>13272.904761904761</v>
          </cell>
          <cell r="D28">
            <v>13348.047619047618</v>
          </cell>
          <cell r="E28">
            <v>12842.476190476191</v>
          </cell>
          <cell r="F28">
            <v>75.142857142856883</v>
          </cell>
          <cell r="G28">
            <v>-505.57142857142753</v>
          </cell>
          <cell r="H28">
            <v>0.56613724343541616</v>
          </cell>
          <cell r="I28">
            <v>-3.7876058207192753</v>
          </cell>
          <cell r="J28">
            <v>10545.006811791382</v>
          </cell>
          <cell r="K28">
            <v>10235.155790022671</v>
          </cell>
          <cell r="L28">
            <v>10110.575731519275</v>
          </cell>
          <cell r="M28">
            <v>-309.85102176871078</v>
          </cell>
          <cell r="N28">
            <v>-124.58005850339578</v>
          </cell>
          <cell r="O28">
            <v>-2.938367203539749</v>
          </cell>
          <cell r="P28">
            <v>-1.2171779410025008</v>
          </cell>
          <cell r="AQ28">
            <v>79.447619047619028</v>
          </cell>
          <cell r="AR28">
            <v>76.679047619047594</v>
          </cell>
          <cell r="AS28">
            <v>78.727619047619058</v>
          </cell>
          <cell r="AT28">
            <v>-2.768571428571434</v>
          </cell>
          <cell r="AU28">
            <v>2.0485714285714636</v>
          </cell>
        </row>
        <row r="29">
          <cell r="C29">
            <v>10445.904761904761</v>
          </cell>
          <cell r="D29">
            <v>10444</v>
          </cell>
          <cell r="E29">
            <v>10327.428571428571</v>
          </cell>
          <cell r="F29">
            <v>-1.9047619047614717</v>
          </cell>
          <cell r="G29">
            <v>-116.57142857142935</v>
          </cell>
          <cell r="H29">
            <v>-1.8234532557748206E-2</v>
          </cell>
          <cell r="I29">
            <v>-1.1161569185314968</v>
          </cell>
          <cell r="J29">
            <v>4986.5267365079362</v>
          </cell>
          <cell r="K29">
            <v>5468.0307999999995</v>
          </cell>
          <cell r="L29">
            <v>5068.2593387755096</v>
          </cell>
          <cell r="M29">
            <v>481.50406349206332</v>
          </cell>
          <cell r="N29">
            <v>-399.77146122448994</v>
          </cell>
          <cell r="O29">
            <v>9.6561011087501036</v>
          </cell>
          <cell r="P29">
            <v>-7.3110682043797226</v>
          </cell>
          <cell r="AQ29">
            <v>47.736666666666665</v>
          </cell>
          <cell r="AR29">
            <v>52.355714285714278</v>
          </cell>
          <cell r="AS29">
            <v>49.075714285714284</v>
          </cell>
          <cell r="AT29">
            <v>4.6190476190476133</v>
          </cell>
          <cell r="AU29">
            <v>-3.279999999999994</v>
          </cell>
        </row>
        <row r="30">
          <cell r="C30">
            <v>69857.714285714275</v>
          </cell>
          <cell r="D30">
            <v>74900.476190476184</v>
          </cell>
          <cell r="E30">
            <v>72570.85714285713</v>
          </cell>
          <cell r="F30">
            <v>5042.7619047619082</v>
          </cell>
          <cell r="G30">
            <v>-2329.6190476190532</v>
          </cell>
          <cell r="H30">
            <v>7.2186185252745005</v>
          </cell>
          <cell r="I30">
            <v>-3.1102860303513946</v>
          </cell>
          <cell r="J30">
            <v>52123.04307414966</v>
          </cell>
          <cell r="K30">
            <v>58163.55273333333</v>
          </cell>
          <cell r="L30">
            <v>54006.010533560089</v>
          </cell>
          <cell r="M30">
            <v>6040.50965918367</v>
          </cell>
          <cell r="N30">
            <v>-4157.542199773241</v>
          </cell>
          <cell r="O30">
            <v>11.588942822448999</v>
          </cell>
          <cell r="P30">
            <v>-7.1480196865460144</v>
          </cell>
          <cell r="AQ30">
            <v>74.613152759291879</v>
          </cell>
          <cell r="AR30">
            <v>77.654449866807383</v>
          </cell>
          <cell r="AS30">
            <v>74.418317021181394</v>
          </cell>
          <cell r="AT30">
            <v>3.0412971075155042</v>
          </cell>
          <cell r="AU30">
            <v>-3.2361328456259884</v>
          </cell>
        </row>
        <row r="31">
          <cell r="C31">
            <v>1639</v>
          </cell>
          <cell r="D31">
            <v>1638.5714285714287</v>
          </cell>
          <cell r="E31">
            <v>1638.3809523809523</v>
          </cell>
          <cell r="F31">
            <v>-0.42857142857133113</v>
          </cell>
          <cell r="G31">
            <v>-0.19047619047637454</v>
          </cell>
          <cell r="H31">
            <v>-2.614834829599566E-2</v>
          </cell>
          <cell r="I31">
            <v>-1.1624527753573144E-2</v>
          </cell>
          <cell r="J31">
            <v>1089.9428047619051</v>
          </cell>
          <cell r="K31">
            <v>959.47720408163252</v>
          </cell>
          <cell r="L31">
            <v>1010.4207405895689</v>
          </cell>
          <cell r="M31">
            <v>-130.46560068027259</v>
          </cell>
          <cell r="N31">
            <v>50.943536507936415</v>
          </cell>
          <cell r="O31">
            <v>-11.96994925883037</v>
          </cell>
          <cell r="P31">
            <v>5.3095098342328173</v>
          </cell>
          <cell r="AQ31">
            <v>66.500476190476206</v>
          </cell>
          <cell r="AR31">
            <v>58.555714285714281</v>
          </cell>
          <cell r="AS31">
            <v>61.671904761904749</v>
          </cell>
          <cell r="AT31">
            <v>-7.9447619047619256</v>
          </cell>
          <cell r="AU31">
            <v>3.116190476190468</v>
          </cell>
        </row>
        <row r="32">
          <cell r="C32">
            <v>10873.571428571429</v>
          </cell>
          <cell r="D32">
            <v>14491.380952380952</v>
          </cell>
          <cell r="E32">
            <v>12660.952380952382</v>
          </cell>
          <cell r="F32">
            <v>3617.8095238095229</v>
          </cell>
          <cell r="G32">
            <v>-1830.4285714285706</v>
          </cell>
          <cell r="H32">
            <v>33.271584663557327</v>
          </cell>
          <cell r="I32">
            <v>-12.631153493538028</v>
          </cell>
          <cell r="J32">
            <v>8717.4457721088456</v>
          </cell>
          <cell r="K32">
            <v>11892.248268707486</v>
          </cell>
          <cell r="L32">
            <v>9860.2291337868501</v>
          </cell>
          <cell r="M32">
            <v>3174.8024965986406</v>
          </cell>
          <cell r="N32">
            <v>-2032.0191349206361</v>
          </cell>
          <cell r="O32">
            <v>36.418953207100024</v>
          </cell>
          <cell r="P32">
            <v>-17.086921572832981</v>
          </cell>
          <cell r="AQ32">
            <v>80.170952380952386</v>
          </cell>
          <cell r="AR32">
            <v>82.064285714285731</v>
          </cell>
          <cell r="AS32">
            <v>77.879047619047626</v>
          </cell>
          <cell r="AT32">
            <v>1.8933333333333451</v>
          </cell>
          <cell r="AU32">
            <v>-4.1852380952381054</v>
          </cell>
        </row>
        <row r="33">
          <cell r="C33">
            <v>50548.857142857145</v>
          </cell>
          <cell r="D33">
            <v>51949.523809523809</v>
          </cell>
          <cell r="E33">
            <v>51637.904761904763</v>
          </cell>
          <cell r="F33">
            <v>1400.6666666666642</v>
          </cell>
          <cell r="G33">
            <v>-311.61904761904589</v>
          </cell>
          <cell r="H33">
            <v>2.7709165861222296</v>
          </cell>
          <cell r="I33">
            <v>-0.59984967092598929</v>
          </cell>
          <cell r="J33">
            <v>39833.943681632656</v>
          </cell>
          <cell r="K33">
            <v>42498.42115646258</v>
          </cell>
          <cell r="L33">
            <v>40563.049559183673</v>
          </cell>
          <cell r="M33">
            <v>2664.4774748299242</v>
          </cell>
          <cell r="N33">
            <v>-1935.3715972789068</v>
          </cell>
          <cell r="O33">
            <v>6.6889622983990593</v>
          </cell>
          <cell r="P33">
            <v>-4.5539847001695115</v>
          </cell>
          <cell r="AQ33">
            <v>78.80285714285715</v>
          </cell>
          <cell r="AR33">
            <v>81.80714285714285</v>
          </cell>
          <cell r="AS33">
            <v>78.55285714285715</v>
          </cell>
          <cell r="AT33">
            <v>3.0042857142857002</v>
          </cell>
          <cell r="AU33">
            <v>-3.2542857142857002</v>
          </cell>
        </row>
        <row r="34">
          <cell r="C34">
            <v>4397.8095238095239</v>
          </cell>
          <cell r="D34">
            <v>3998.3333333333335</v>
          </cell>
          <cell r="E34">
            <v>3960.0476190476193</v>
          </cell>
          <cell r="F34">
            <v>-399.47619047619037</v>
          </cell>
          <cell r="G34">
            <v>-38.285714285714221</v>
          </cell>
          <cell r="H34">
            <v>-9.0835264309071633</v>
          </cell>
          <cell r="I34">
            <v>-0.95754183290656103</v>
          </cell>
          <cell r="J34">
            <v>3798.094898412699</v>
          </cell>
          <cell r="K34">
            <v>3358.6951984126986</v>
          </cell>
          <cell r="L34">
            <v>2965.2082276643996</v>
          </cell>
          <cell r="M34">
            <v>-439.39970000000039</v>
          </cell>
          <cell r="N34">
            <v>-393.48697074829897</v>
          </cell>
          <cell r="O34">
            <v>-11.568950006584465</v>
          </cell>
          <cell r="P34">
            <v>-11.715471262002541</v>
          </cell>
          <cell r="AQ34">
            <v>86.363333333333344</v>
          </cell>
          <cell r="AR34">
            <v>84.002380952380946</v>
          </cell>
          <cell r="AS34">
            <v>74.878095238095241</v>
          </cell>
          <cell r="AT34">
            <v>-2.3609523809523978</v>
          </cell>
          <cell r="AU34">
            <v>-9.1242857142857048</v>
          </cell>
        </row>
        <row r="35">
          <cell r="C35">
            <v>11424.952380952382</v>
          </cell>
          <cell r="D35">
            <v>11981</v>
          </cell>
          <cell r="E35">
            <v>11474.619047619048</v>
          </cell>
          <cell r="F35">
            <v>556.04761904761835</v>
          </cell>
          <cell r="G35">
            <v>-506.38095238095229</v>
          </cell>
          <cell r="H35">
            <v>4.8669578699921612</v>
          </cell>
          <cell r="I35">
            <v>-4.2265332808693152</v>
          </cell>
          <cell r="J35">
            <v>8461.3197333333355</v>
          </cell>
          <cell r="K35">
            <v>9315.9691809523811</v>
          </cell>
          <cell r="L35">
            <v>8906.4353816326529</v>
          </cell>
          <cell r="M35">
            <v>854.64944761904553</v>
          </cell>
          <cell r="N35">
            <v>-409.53379931972813</v>
          </cell>
          <cell r="O35">
            <v>10.100663661865394</v>
          </cell>
          <cell r="P35">
            <v>-4.396040727110484</v>
          </cell>
          <cell r="AQ35">
            <v>74.060000000000016</v>
          </cell>
          <cell r="AR35">
            <v>77.756190476190483</v>
          </cell>
          <cell r="AS35">
            <v>77.618571428571428</v>
          </cell>
          <cell r="AT35">
            <v>3.6961904761904663</v>
          </cell>
          <cell r="AU35">
            <v>-0.13761904761905441</v>
          </cell>
        </row>
        <row r="36">
          <cell r="C36">
            <v>6730.9047619047615</v>
          </cell>
          <cell r="D36">
            <v>6625.1904761904761</v>
          </cell>
          <cell r="E36">
            <v>6535</v>
          </cell>
          <cell r="F36">
            <v>-105.71428571428532</v>
          </cell>
          <cell r="G36">
            <v>-90.190476190476147</v>
          </cell>
          <cell r="H36">
            <v>-1.5705806196011252</v>
          </cell>
          <cell r="I36">
            <v>-1.36132653867993</v>
          </cell>
          <cell r="J36">
            <v>5647.8380818594096</v>
          </cell>
          <cell r="K36">
            <v>6051.3543353741488</v>
          </cell>
          <cell r="L36">
            <v>5714.5463095238101</v>
          </cell>
          <cell r="M36">
            <v>403.51625351473922</v>
          </cell>
          <cell r="N36">
            <v>-336.80802585033871</v>
          </cell>
          <cell r="O36">
            <v>7.144614411146355</v>
          </cell>
          <cell r="P36">
            <v>-5.5658288572109189</v>
          </cell>
          <cell r="AQ36">
            <v>83.909047619047612</v>
          </cell>
          <cell r="AR36">
            <v>91.338571428571413</v>
          </cell>
          <cell r="AS36">
            <v>87.445238095238096</v>
          </cell>
          <cell r="AT36">
            <v>7.4295238095238005</v>
          </cell>
          <cell r="AU36">
            <v>-3.8933333333333167</v>
          </cell>
        </row>
        <row r="37">
          <cell r="C37">
            <v>2655.8571428571427</v>
          </cell>
          <cell r="D37">
            <v>2631.3809523809523</v>
          </cell>
          <cell r="E37">
            <v>2634.3809523809523</v>
          </cell>
          <cell r="F37">
            <v>-24.476190476190368</v>
          </cell>
          <cell r="G37">
            <v>3</v>
          </cell>
          <cell r="H37">
            <v>-0.92159288544635398</v>
          </cell>
          <cell r="I37">
            <v>0.11400857778822715</v>
          </cell>
          <cell r="J37">
            <v>1191.5566306122448</v>
          </cell>
          <cell r="K37">
            <v>1332.4436015873014</v>
          </cell>
          <cell r="L37">
            <v>1265.9078603174601</v>
          </cell>
          <cell r="M37">
            <v>140.88697097505656</v>
          </cell>
          <cell r="N37">
            <v>-66.53574126984131</v>
          </cell>
          <cell r="O37">
            <v>11.823774662112886</v>
          </cell>
          <cell r="P37">
            <v>-4.9935127603584313</v>
          </cell>
          <cell r="AQ37">
            <v>44.865238095238091</v>
          </cell>
          <cell r="AR37">
            <v>50.636666666666663</v>
          </cell>
          <cell r="AS37">
            <v>48.053333333333327</v>
          </cell>
          <cell r="AT37">
            <v>5.7714285714285722</v>
          </cell>
          <cell r="AU37">
            <v>-2.5833333333333357</v>
          </cell>
        </row>
        <row r="38">
          <cell r="C38">
            <v>2620.4761904761904</v>
          </cell>
          <cell r="D38">
            <v>2624.8571428571427</v>
          </cell>
          <cell r="E38">
            <v>2483.8095238095239</v>
          </cell>
          <cell r="F38">
            <v>4.3809523809522943</v>
          </cell>
          <cell r="G38">
            <v>-141.04761904761881</v>
          </cell>
          <cell r="H38">
            <v>0.16718153734327501</v>
          </cell>
          <cell r="I38">
            <v>-5.3735350676680778</v>
          </cell>
          <cell r="J38">
            <v>832.01366893424051</v>
          </cell>
          <cell r="K38">
            <v>928.86194693877542</v>
          </cell>
          <cell r="L38">
            <v>810.0649070294786</v>
          </cell>
          <cell r="M38">
            <v>96.848278004534905</v>
          </cell>
          <cell r="N38">
            <v>-118.79703990929681</v>
          </cell>
          <cell r="O38">
            <v>11.640226792017948</v>
          </cell>
          <cell r="P38">
            <v>-12.789525967859161</v>
          </cell>
          <cell r="AQ38">
            <v>31.750476190476196</v>
          </cell>
          <cell r="AR38">
            <v>35.387142857142855</v>
          </cell>
          <cell r="AS38">
            <v>32.613809523809529</v>
          </cell>
          <cell r="AT38">
            <v>3.6366666666666596</v>
          </cell>
          <cell r="AU38">
            <v>-2.7733333333333263</v>
          </cell>
        </row>
        <row r="39">
          <cell r="C39">
            <v>823</v>
          </cell>
          <cell r="D39">
            <v>827</v>
          </cell>
          <cell r="E39">
            <v>827</v>
          </cell>
          <cell r="F39">
            <v>4</v>
          </cell>
          <cell r="G39">
            <v>0</v>
          </cell>
          <cell r="H39">
            <v>0.48602673147022379</v>
          </cell>
          <cell r="I39">
            <v>0</v>
          </cell>
          <cell r="J39">
            <v>257.65386666666666</v>
          </cell>
          <cell r="K39">
            <v>285.35044285714287</v>
          </cell>
          <cell r="L39">
            <v>236.01398571428567</v>
          </cell>
          <cell r="M39">
            <v>27.696576190476208</v>
          </cell>
          <cell r="N39">
            <v>-49.336457142857199</v>
          </cell>
          <cell r="O39">
            <v>10.749528640417406</v>
          </cell>
          <cell r="P39">
            <v>-17.289777667370533</v>
          </cell>
          <cell r="AQ39">
            <v>31.306666666666668</v>
          </cell>
          <cell r="AR39">
            <v>34.504285714285714</v>
          </cell>
          <cell r="AS39">
            <v>28.538571428571426</v>
          </cell>
          <cell r="AT39">
            <v>3.197619047619046</v>
          </cell>
          <cell r="AU39">
            <v>-5.965714285714288</v>
          </cell>
        </row>
        <row r="40">
          <cell r="C40">
            <v>696.95238095238096</v>
          </cell>
          <cell r="D40">
            <v>737.76190476190482</v>
          </cell>
          <cell r="E40">
            <v>688.42857142857144</v>
          </cell>
          <cell r="F40">
            <v>40.809523809523853</v>
          </cell>
          <cell r="G40">
            <v>-49.333333333333371</v>
          </cell>
          <cell r="H40">
            <v>5.8554249795025992</v>
          </cell>
          <cell r="I40">
            <v>-6.6868908539340355</v>
          </cell>
          <cell r="J40">
            <v>200.48664943310663</v>
          </cell>
          <cell r="K40">
            <v>266.75011269841269</v>
          </cell>
          <cell r="L40">
            <v>260.32434693877559</v>
          </cell>
          <cell r="M40">
            <v>66.263463265306058</v>
          </cell>
          <cell r="N40">
            <v>-6.4257657596371018</v>
          </cell>
          <cell r="O40">
            <v>33.051309627185518</v>
          </cell>
          <cell r="P40">
            <v>-2.4089083579515003</v>
          </cell>
          <cell r="AQ40">
            <v>28.766190476190484</v>
          </cell>
          <cell r="AR40">
            <v>36.156666666666666</v>
          </cell>
          <cell r="AS40">
            <v>37.814285714285724</v>
          </cell>
          <cell r="AT40">
            <v>7.390476190476182</v>
          </cell>
          <cell r="AU40">
            <v>1.6576190476190575</v>
          </cell>
        </row>
        <row r="42">
          <cell r="C42">
            <v>235729.28571428574</v>
          </cell>
          <cell r="D42">
            <v>238435.76190476189</v>
          </cell>
          <cell r="E42">
            <v>238501.33333333331</v>
          </cell>
          <cell r="F42">
            <v>2706.4761904761544</v>
          </cell>
          <cell r="G42">
            <v>65.571428571420256</v>
          </cell>
          <cell r="H42">
            <v>1.1481289574501563</v>
          </cell>
          <cell r="I42">
            <v>2.750066854384503E-2</v>
          </cell>
          <cell r="J42">
            <v>121786.24996235828</v>
          </cell>
          <cell r="K42">
            <v>125816.01451496598</v>
          </cell>
          <cell r="L42">
            <v>122470.67823990932</v>
          </cell>
          <cell r="M42">
            <v>4029.7645526076958</v>
          </cell>
          <cell r="N42">
            <v>-3345.3362750566594</v>
          </cell>
          <cell r="O42">
            <v>3.3088830256726265</v>
          </cell>
          <cell r="P42">
            <v>-2.6589113380782958</v>
          </cell>
          <cell r="AQ42">
            <v>51.663606239391299</v>
          </cell>
          <cell r="AR42">
            <v>52.767258363374417</v>
          </cell>
          <cell r="AS42">
            <v>51.350102126574839</v>
          </cell>
          <cell r="AT42">
            <v>1.1036521239831174</v>
          </cell>
          <cell r="AU42">
            <v>-1.4171562367995776</v>
          </cell>
        </row>
        <row r="43">
          <cell r="C43">
            <v>99173.190476190473</v>
          </cell>
          <cell r="D43">
            <v>100773.33333333334</v>
          </cell>
          <cell r="E43">
            <v>101532.28571428572</v>
          </cell>
          <cell r="F43">
            <v>1600.1428571428696</v>
          </cell>
          <cell r="G43">
            <v>758.95238095238165</v>
          </cell>
          <cell r="H43">
            <v>1.6134832906550711</v>
          </cell>
          <cell r="I43">
            <v>0.75312818961932315</v>
          </cell>
          <cell r="J43">
            <v>54875.513842176872</v>
          </cell>
          <cell r="K43">
            <v>57539.664249433103</v>
          </cell>
          <cell r="L43">
            <v>55709.084991836738</v>
          </cell>
          <cell r="M43">
            <v>2664.1504072562311</v>
          </cell>
          <cell r="N43">
            <v>-1830.5792575963642</v>
          </cell>
          <cell r="O43">
            <v>4.8548983339242735</v>
          </cell>
          <cell r="P43">
            <v>-3.1814215141417024</v>
          </cell>
          <cell r="AQ43">
            <v>55.333012458998589</v>
          </cell>
          <cell r="AR43">
            <v>57.09810556638638</v>
          </cell>
          <cell r="AS43">
            <v>54.86834517702421</v>
          </cell>
          <cell r="AT43">
            <v>1.7650931073877913</v>
          </cell>
          <cell r="AU43">
            <v>-2.2297603893621698</v>
          </cell>
        </row>
        <row r="44">
          <cell r="C44">
            <v>60507.666666666664</v>
          </cell>
          <cell r="D44">
            <v>61383.047619047618</v>
          </cell>
          <cell r="E44">
            <v>61457.952380952382</v>
          </cell>
          <cell r="F44">
            <v>875.38095238095411</v>
          </cell>
          <cell r="G44">
            <v>74.904761904763291</v>
          </cell>
          <cell r="H44">
            <v>1.4467273332541053</v>
          </cell>
          <cell r="I44">
            <v>0.12202841795936337</v>
          </cell>
          <cell r="J44">
            <v>33121.03233809524</v>
          </cell>
          <cell r="K44">
            <v>35290.2832770975</v>
          </cell>
          <cell r="L44">
            <v>33478.487917233564</v>
          </cell>
          <cell r="M44">
            <v>2169.2509390022606</v>
          </cell>
          <cell r="N44">
            <v>-1811.795359863936</v>
          </cell>
          <cell r="O44">
            <v>6.5494665651083084</v>
          </cell>
          <cell r="P44">
            <v>-5.1339779441207938</v>
          </cell>
          <cell r="AQ44">
            <v>54.73857142857144</v>
          </cell>
          <cell r="AR44">
            <v>57.491904761904756</v>
          </cell>
          <cell r="AS44">
            <v>54.473809523809528</v>
          </cell>
          <cell r="AT44">
            <v>2.7533333333333161</v>
          </cell>
          <cell r="AU44">
            <v>-3.0180952380952277</v>
          </cell>
        </row>
        <row r="45">
          <cell r="C45">
            <v>22012.047619047618</v>
          </cell>
          <cell r="D45">
            <v>22342.666666666668</v>
          </cell>
          <cell r="E45">
            <v>22574.666666666668</v>
          </cell>
          <cell r="F45">
            <v>330.61904761904952</v>
          </cell>
          <cell r="G45">
            <v>232</v>
          </cell>
          <cell r="H45">
            <v>1.5019913337501523</v>
          </cell>
          <cell r="I45">
            <v>1.0383720236319061</v>
          </cell>
          <cell r="J45">
            <v>11956.210531746032</v>
          </cell>
          <cell r="K45">
            <v>11530.731085714286</v>
          </cell>
          <cell r="L45">
            <v>11214.556907936509</v>
          </cell>
          <cell r="M45">
            <v>-425.47944603174619</v>
          </cell>
          <cell r="N45">
            <v>-316.174177777777</v>
          </cell>
          <cell r="O45">
            <v>-3.5586479922046887</v>
          </cell>
          <cell r="P45">
            <v>-2.7420132810962228</v>
          </cell>
          <cell r="AQ45">
            <v>54.31666666666667</v>
          </cell>
          <cell r="AR45">
            <v>51.60857142857143</v>
          </cell>
          <cell r="AS45">
            <v>49.677619047619046</v>
          </cell>
          <cell r="AT45">
            <v>-2.7080952380952397</v>
          </cell>
          <cell r="AU45">
            <v>-1.9309523809523839</v>
          </cell>
        </row>
        <row r="46">
          <cell r="C46">
            <v>16653.476190476191</v>
          </cell>
          <cell r="D46">
            <v>17047.619047619046</v>
          </cell>
          <cell r="E46">
            <v>17499.666666666668</v>
          </cell>
          <cell r="F46">
            <v>394.14285714285506</v>
          </cell>
          <cell r="G46">
            <v>452.04761904762199</v>
          </cell>
          <cell r="H46">
            <v>2.3667302407905488</v>
          </cell>
          <cell r="I46">
            <v>2.6516759776536558</v>
          </cell>
          <cell r="J46">
            <v>9798.270972335602</v>
          </cell>
          <cell r="K46">
            <v>10718.649886621315</v>
          </cell>
          <cell r="L46">
            <v>11016.040166666664</v>
          </cell>
          <cell r="M46">
            <v>920.37891428571311</v>
          </cell>
          <cell r="N46">
            <v>297.39028004534885</v>
          </cell>
          <cell r="O46">
            <v>9.3932788436276837</v>
          </cell>
          <cell r="P46">
            <v>2.7745124916948916</v>
          </cell>
          <cell r="AQ46">
            <v>58.836190476190481</v>
          </cell>
          <cell r="AR46">
            <v>62.874761904761911</v>
          </cell>
          <cell r="AS46">
            <v>62.949999999999989</v>
          </cell>
          <cell r="AT46">
            <v>4.03857142857143</v>
          </cell>
          <cell r="AU46">
            <v>7.5238095238077562E-2</v>
          </cell>
        </row>
        <row r="47">
          <cell r="C47">
            <v>121145.66666666667</v>
          </cell>
          <cell r="D47">
            <v>122106.85714285714</v>
          </cell>
          <cell r="E47">
            <v>121304.0476190476</v>
          </cell>
          <cell r="F47">
            <v>961.19047619047342</v>
          </cell>
          <cell r="G47">
            <v>-802.80952380954113</v>
          </cell>
          <cell r="H47">
            <v>0.79341713380074452</v>
          </cell>
          <cell r="I47">
            <v>-0.65746473424527219</v>
          </cell>
          <cell r="J47">
            <v>56592.39771405897</v>
          </cell>
          <cell r="K47">
            <v>58610.770047619058</v>
          </cell>
          <cell r="L47">
            <v>57002.831689569168</v>
          </cell>
          <cell r="M47">
            <v>2018.372333560088</v>
          </cell>
          <cell r="N47">
            <v>-1607.9383580498907</v>
          </cell>
          <cell r="O47">
            <v>3.5665078969761899</v>
          </cell>
          <cell r="P47">
            <v>-2.7434179021082694</v>
          </cell>
          <cell r="AQ47">
            <v>46.714339250592786</v>
          </cell>
          <cell r="AR47">
            <v>47.999573012552638</v>
          </cell>
          <cell r="AS47">
            <v>46.991697975804705</v>
          </cell>
          <cell r="AT47">
            <v>1.2852337619598515</v>
          </cell>
          <cell r="AU47">
            <v>-1.007875036747933</v>
          </cell>
        </row>
        <row r="48">
          <cell r="C48">
            <v>6320.9523809523807</v>
          </cell>
          <cell r="D48">
            <v>6096.333333333333</v>
          </cell>
          <cell r="E48">
            <v>6398.0476190476193</v>
          </cell>
          <cell r="F48">
            <v>-224.61904761904771</v>
          </cell>
          <cell r="G48">
            <v>301.71428571428623</v>
          </cell>
          <cell r="H48">
            <v>-3.5535633569383718</v>
          </cell>
          <cell r="I48">
            <v>4.9491107066699014</v>
          </cell>
          <cell r="J48">
            <v>3050.3110204081636</v>
          </cell>
          <cell r="K48">
            <v>3052.3470095238094</v>
          </cell>
          <cell r="L48">
            <v>3257.0023077097503</v>
          </cell>
          <cell r="M48">
            <v>2.0359891156458616</v>
          </cell>
          <cell r="N48">
            <v>204.65529818594086</v>
          </cell>
          <cell r="O48">
            <v>6.6746935051020806E-2</v>
          </cell>
          <cell r="P48">
            <v>6.7048503183741559</v>
          </cell>
          <cell r="AQ48">
            <v>48.257142857142867</v>
          </cell>
          <cell r="AR48">
            <v>50.068571428571431</v>
          </cell>
          <cell r="AS48">
            <v>50.906190476190474</v>
          </cell>
          <cell r="AT48">
            <v>1.8114285714285643</v>
          </cell>
          <cell r="AU48">
            <v>0.83761904761904304</v>
          </cell>
        </row>
        <row r="49">
          <cell r="C49">
            <v>2092.9047619047619</v>
          </cell>
          <cell r="D49">
            <v>2075.7619047619046</v>
          </cell>
          <cell r="E49">
            <v>2059.5238095238096</v>
          </cell>
          <cell r="F49">
            <v>-17.142857142857338</v>
          </cell>
          <cell r="G49">
            <v>-16.238095238094957</v>
          </cell>
          <cell r="H49">
            <v>-0.81909399103547997</v>
          </cell>
          <cell r="I49">
            <v>-0.78227156981944823</v>
          </cell>
          <cell r="J49">
            <v>1040.9012002267575</v>
          </cell>
          <cell r="K49">
            <v>1100.2427707482996</v>
          </cell>
          <cell r="L49">
            <v>1001.0854875283445</v>
          </cell>
          <cell r="M49">
            <v>59.341570521542053</v>
          </cell>
          <cell r="N49">
            <v>-99.157283219955048</v>
          </cell>
          <cell r="O49">
            <v>5.7009801226681978</v>
          </cell>
          <cell r="P49">
            <v>-9.0123094517145503</v>
          </cell>
          <cell r="AQ49">
            <v>49.734761904761911</v>
          </cell>
          <cell r="AR49">
            <v>53.004285714285722</v>
          </cell>
          <cell r="AS49">
            <v>48.607619047619039</v>
          </cell>
          <cell r="AT49">
            <v>3.2695238095238111</v>
          </cell>
          <cell r="AU49">
            <v>-4.3966666666666825</v>
          </cell>
        </row>
        <row r="50">
          <cell r="C50">
            <v>2636.9523809523807</v>
          </cell>
          <cell r="D50">
            <v>2702.4285714285716</v>
          </cell>
          <cell r="E50">
            <v>2543.4761904761904</v>
          </cell>
          <cell r="F50">
            <v>65.476190476190823</v>
          </cell>
          <cell r="G50">
            <v>-158.95238095238119</v>
          </cell>
          <cell r="H50">
            <v>2.4830251372435885</v>
          </cell>
          <cell r="I50">
            <v>-5.8818346813272138</v>
          </cell>
          <cell r="J50">
            <v>875.4305197278909</v>
          </cell>
          <cell r="K50">
            <v>940.95989115646273</v>
          </cell>
          <cell r="L50">
            <v>825.83038367346956</v>
          </cell>
          <cell r="M50">
            <v>65.529371428571835</v>
          </cell>
          <cell r="N50">
            <v>-115.12950748299318</v>
          </cell>
          <cell r="O50">
            <v>7.4853880407254048</v>
          </cell>
          <cell r="P50">
            <v>-12.235325709950951</v>
          </cell>
          <cell r="AQ50">
            <v>33.19857142857142</v>
          </cell>
          <cell r="AR50">
            <v>34.819047619047623</v>
          </cell>
          <cell r="AS50">
            <v>32.468571428571437</v>
          </cell>
          <cell r="AT50">
            <v>1.6204761904762037</v>
          </cell>
          <cell r="AU50">
            <v>-2.3504761904761864</v>
          </cell>
        </row>
        <row r="51">
          <cell r="C51">
            <v>5006.8571428571431</v>
          </cell>
          <cell r="D51">
            <v>4908</v>
          </cell>
          <cell r="E51">
            <v>4884.2857142857147</v>
          </cell>
          <cell r="F51">
            <v>-98.857142857143117</v>
          </cell>
          <cell r="G51">
            <v>-23.714285714285325</v>
          </cell>
          <cell r="H51">
            <v>-1.9744350604884775</v>
          </cell>
          <cell r="I51">
            <v>-0.48317615554778204</v>
          </cell>
          <cell r="J51">
            <v>3004.0189170068029</v>
          </cell>
          <cell r="K51">
            <v>2962.9128571428573</v>
          </cell>
          <cell r="L51">
            <v>2829.6062653061226</v>
          </cell>
          <cell r="M51">
            <v>-41.106059863945575</v>
          </cell>
          <cell r="N51">
            <v>-133.3065918367347</v>
          </cell>
          <cell r="O51">
            <v>-1.3683688751502165</v>
          </cell>
          <cell r="P51">
            <v>-4.4991735587283639</v>
          </cell>
          <cell r="AQ51">
            <v>59.998095238095239</v>
          </cell>
          <cell r="AR51">
            <v>60.369047619047628</v>
          </cell>
          <cell r="AS51">
            <v>57.932857142857138</v>
          </cell>
          <cell r="AT51">
            <v>0.37095238095238869</v>
          </cell>
          <cell r="AU51">
            <v>-2.4361904761904896</v>
          </cell>
        </row>
        <row r="52">
          <cell r="C52">
            <v>1946.6190476190477</v>
          </cell>
          <cell r="D52">
            <v>1943.2380952380952</v>
          </cell>
          <cell r="E52">
            <v>1944.7619047619048</v>
          </cell>
          <cell r="F52">
            <v>-3.3809523809525217</v>
          </cell>
          <cell r="G52">
            <v>1.5238095238096321</v>
          </cell>
          <cell r="H52">
            <v>-0.17368330927860498</v>
          </cell>
          <cell r="I52">
            <v>7.8415996863356874E-2</v>
          </cell>
          <cell r="J52">
            <v>832.0498682539685</v>
          </cell>
          <cell r="K52">
            <v>928.61796462585039</v>
          </cell>
          <cell r="L52">
            <v>903.09186394557821</v>
          </cell>
          <cell r="M52">
            <v>96.568096371881893</v>
          </cell>
          <cell r="N52">
            <v>-25.526100680272179</v>
          </cell>
          <cell r="O52">
            <v>11.606046711422135</v>
          </cell>
          <cell r="P52">
            <v>-2.7488269291190082</v>
          </cell>
          <cell r="AQ52">
            <v>42.743333333333347</v>
          </cell>
          <cell r="AR52">
            <v>47.787142857142861</v>
          </cell>
          <cell r="AS52">
            <v>46.437142857142852</v>
          </cell>
          <cell r="AT52">
            <v>5.0438095238095144</v>
          </cell>
          <cell r="AU52">
            <v>-1.3500000000000085</v>
          </cell>
        </row>
        <row r="53">
          <cell r="C53">
            <v>1187.8571428571429</v>
          </cell>
          <cell r="D53">
            <v>1166.7619047619048</v>
          </cell>
          <cell r="E53">
            <v>1162</v>
          </cell>
          <cell r="F53">
            <v>-21.095238095238074</v>
          </cell>
          <cell r="G53">
            <v>-4.761904761904816</v>
          </cell>
          <cell r="H53">
            <v>-1.7759069953898532</v>
          </cell>
          <cell r="I53">
            <v>-0.40812994857563067</v>
          </cell>
          <cell r="J53">
            <v>494.81603401360547</v>
          </cell>
          <cell r="K53">
            <v>490.09000408163269</v>
          </cell>
          <cell r="L53">
            <v>482.90506666666658</v>
          </cell>
          <cell r="M53">
            <v>-4.7260299319727892</v>
          </cell>
          <cell r="N53">
            <v>-7.1849374149661003</v>
          </cell>
          <cell r="O53">
            <v>-0.95510848620617983</v>
          </cell>
          <cell r="P53">
            <v>-1.4660444724698629</v>
          </cell>
          <cell r="AQ53">
            <v>41.656190476190481</v>
          </cell>
          <cell r="AR53">
            <v>42.004285714285714</v>
          </cell>
          <cell r="AS53">
            <v>41.558095238095234</v>
          </cell>
          <cell r="AT53">
            <v>0.34809523809523313</v>
          </cell>
          <cell r="AU53">
            <v>-0.44619047619048047</v>
          </cell>
        </row>
        <row r="54">
          <cell r="C54">
            <v>1381.4761904761904</v>
          </cell>
          <cell r="D54">
            <v>1381.8571428571429</v>
          </cell>
          <cell r="E54">
            <v>1381.8571428571429</v>
          </cell>
          <cell r="F54">
            <v>0.38095238095252171</v>
          </cell>
          <cell r="G54">
            <v>0</v>
          </cell>
          <cell r="H54">
            <v>2.7575747130414996E-2</v>
          </cell>
          <cell r="I54">
            <v>0</v>
          </cell>
          <cell r="J54">
            <v>354.14471065759625</v>
          </cell>
          <cell r="K54">
            <v>311.87199659863944</v>
          </cell>
          <cell r="L54">
            <v>283.06356530612243</v>
          </cell>
          <cell r="M54">
            <v>-42.272714058956808</v>
          </cell>
          <cell r="N54">
            <v>-28.808431292517014</v>
          </cell>
          <cell r="O54">
            <v>-11.936565134761546</v>
          </cell>
          <cell r="P54">
            <v>-9.2372613144846571</v>
          </cell>
          <cell r="AQ54">
            <v>25.635238095238087</v>
          </cell>
          <cell r="AR54">
            <v>22.56904761904762</v>
          </cell>
          <cell r="AS54">
            <v>20.484285714285711</v>
          </cell>
          <cell r="AT54">
            <v>-3.0661904761904673</v>
          </cell>
          <cell r="AU54">
            <v>-2.0847619047619084</v>
          </cell>
        </row>
        <row r="55">
          <cell r="C55">
            <v>2500</v>
          </cell>
          <cell r="D55">
            <v>2498.4285714285716</v>
          </cell>
          <cell r="F55">
            <v>-1.5714285714284415</v>
          </cell>
          <cell r="H55">
            <v>-6.2857142857142279E-2</v>
          </cell>
          <cell r="J55">
            <v>1311.547619047619</v>
          </cell>
          <cell r="K55">
            <v>1200.2331884353744</v>
          </cell>
          <cell r="M55">
            <v>-111.31443061224468</v>
          </cell>
          <cell r="O55">
            <v>-8.4872580297980846</v>
          </cell>
          <cell r="AQ55">
            <v>52.461904761904762</v>
          </cell>
          <cell r="AR55">
            <v>48.039523809523814</v>
          </cell>
          <cell r="AT55">
            <v>-4.4223809523809479</v>
          </cell>
        </row>
        <row r="56">
          <cell r="C56">
            <v>1926.8095238095239</v>
          </cell>
          <cell r="D56">
            <v>1932.952380952381</v>
          </cell>
          <cell r="E56">
            <v>1931.6666666666667</v>
          </cell>
          <cell r="F56">
            <v>6.1428571428571104</v>
          </cell>
          <cell r="G56">
            <v>-1.2857142857142208</v>
          </cell>
          <cell r="H56">
            <v>0.31880977683316214</v>
          </cell>
          <cell r="I56">
            <v>-6.6515569570357869E-2</v>
          </cell>
          <cell r="J56">
            <v>899.32458231292503</v>
          </cell>
          <cell r="K56">
            <v>975.56106666666653</v>
          </cell>
          <cell r="L56">
            <v>970.6716984126989</v>
          </cell>
          <cell r="M56">
            <v>76.236484353741503</v>
          </cell>
          <cell r="N56">
            <v>-4.889368253967632</v>
          </cell>
          <cell r="O56">
            <v>8.4770822296075679</v>
          </cell>
          <cell r="P56">
            <v>-0.50118525851732265</v>
          </cell>
          <cell r="AQ56">
            <v>46.674285714285709</v>
          </cell>
          <cell r="AR56">
            <v>50.469999999999992</v>
          </cell>
          <cell r="AS56">
            <v>50.250476190476213</v>
          </cell>
          <cell r="AT56">
            <v>3.7957142857142827</v>
          </cell>
          <cell r="AU56">
            <v>-0.21952380952377837</v>
          </cell>
        </row>
        <row r="57">
          <cell r="C57">
            <v>369.8095238095238</v>
          </cell>
        </row>
        <row r="58">
          <cell r="C58">
            <v>3256.0952380952381</v>
          </cell>
          <cell r="D58">
            <v>3359.2857142857142</v>
          </cell>
          <cell r="E58">
            <v>3383.0476190476193</v>
          </cell>
          <cell r="F58">
            <v>103.19047619047615</v>
          </cell>
          <cell r="G58">
            <v>23.761904761905043</v>
          </cell>
          <cell r="H58">
            <v>3.1691479715697968</v>
          </cell>
          <cell r="I58">
            <v>0.70734991849175088</v>
          </cell>
          <cell r="J58">
            <v>875.28491564625858</v>
          </cell>
          <cell r="K58">
            <v>953.44526870748302</v>
          </cell>
          <cell r="L58">
            <v>1014.2054566893426</v>
          </cell>
          <cell r="M58">
            <v>78.160353061224441</v>
          </cell>
          <cell r="N58">
            <v>60.760187981859531</v>
          </cell>
          <cell r="O58">
            <v>8.9297041070924177</v>
          </cell>
          <cell r="P58">
            <v>6.3726980431952462</v>
          </cell>
          <cell r="AQ58">
            <v>26.881428571428575</v>
          </cell>
          <cell r="AR58">
            <v>28.382380952380952</v>
          </cell>
          <cell r="AS58">
            <v>29.979047619047623</v>
          </cell>
          <cell r="AT58">
            <v>1.500952380952377</v>
          </cell>
          <cell r="AU58">
            <v>1.5966666666666711</v>
          </cell>
        </row>
        <row r="59">
          <cell r="C59">
            <v>3094</v>
          </cell>
          <cell r="D59">
            <v>3094</v>
          </cell>
          <cell r="E59">
            <v>3094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1844.3776</v>
          </cell>
          <cell r="K59">
            <v>1769.5027999999998</v>
          </cell>
          <cell r="L59">
            <v>2043.1302666666661</v>
          </cell>
          <cell r="M59">
            <v>-74.874800000000278</v>
          </cell>
          <cell r="N59">
            <v>273.62746666666635</v>
          </cell>
          <cell r="O59">
            <v>-4.0596242331288446</v>
          </cell>
          <cell r="P59">
            <v>15.463522672395126</v>
          </cell>
          <cell r="AQ59">
            <v>59.611428571428569</v>
          </cell>
          <cell r="AR59">
            <v>57.19142857142856</v>
          </cell>
          <cell r="AS59">
            <v>66.035238095238086</v>
          </cell>
          <cell r="AT59">
            <v>-2.4200000000000088</v>
          </cell>
          <cell r="AU59">
            <v>8.8438095238095258</v>
          </cell>
        </row>
        <row r="60">
          <cell r="C60">
            <v>2483.3333333333335</v>
          </cell>
          <cell r="D60">
            <v>2470.1904761904761</v>
          </cell>
          <cell r="E60">
            <v>2615.7619047619046</v>
          </cell>
          <cell r="F60">
            <v>-13.142857142857338</v>
          </cell>
          <cell r="G60">
            <v>145.57142857142844</v>
          </cell>
          <cell r="H60">
            <v>-0.52924256951103477</v>
          </cell>
          <cell r="I60">
            <v>5.8931256506149499</v>
          </cell>
          <cell r="J60">
            <v>896.68436507936519</v>
          </cell>
          <cell r="K60">
            <v>889.05684081632671</v>
          </cell>
          <cell r="L60">
            <v>837.57941791383212</v>
          </cell>
          <cell r="M60">
            <v>-7.627524263038481</v>
          </cell>
          <cell r="N60">
            <v>-51.477422902494595</v>
          </cell>
          <cell r="O60">
            <v>-0.85063647366745432</v>
          </cell>
          <cell r="P60">
            <v>-5.7901160577346626</v>
          </cell>
          <cell r="AQ60">
            <v>36.108095238095238</v>
          </cell>
          <cell r="AR60">
            <v>35.991428571428578</v>
          </cell>
          <cell r="AS60">
            <v>32.020476190476188</v>
          </cell>
          <cell r="AT60">
            <v>-0.11666666666666003</v>
          </cell>
          <cell r="AU60">
            <v>-3.9709523809523901</v>
          </cell>
        </row>
        <row r="61">
          <cell r="C61">
            <v>6219.9523809523807</v>
          </cell>
          <cell r="D61">
            <v>6634.6190476190477</v>
          </cell>
          <cell r="E61">
            <v>6834.9523809523807</v>
          </cell>
          <cell r="F61">
            <v>414.66666666666697</v>
          </cell>
          <cell r="G61">
            <v>200.33333333333303</v>
          </cell>
          <cell r="H61">
            <v>6.6667177056936699</v>
          </cell>
          <cell r="I61">
            <v>3.019515241123405</v>
          </cell>
          <cell r="J61">
            <v>2570.7063190476192</v>
          </cell>
          <cell r="K61">
            <v>2767.4575718820865</v>
          </cell>
          <cell r="L61">
            <v>2830.8745392290248</v>
          </cell>
          <cell r="M61">
            <v>196.75125283446732</v>
          </cell>
          <cell r="N61">
            <v>63.416967346938236</v>
          </cell>
          <cell r="O61">
            <v>7.6535873186540648</v>
          </cell>
          <cell r="P61">
            <v>2.2915244660394185</v>
          </cell>
          <cell r="AQ61">
            <v>41.330000000000005</v>
          </cell>
          <cell r="AR61">
            <v>41.712380952380954</v>
          </cell>
          <cell r="AS61">
            <v>41.417619047619048</v>
          </cell>
          <cell r="AT61">
            <v>0.38238095238094871</v>
          </cell>
          <cell r="AU61">
            <v>-0.29476190476190567</v>
          </cell>
        </row>
        <row r="62">
          <cell r="C62">
            <v>1341.5714285714287</v>
          </cell>
          <cell r="J62">
            <v>777.37675850340145</v>
          </cell>
          <cell r="AQ62">
            <v>57.945238095238089</v>
          </cell>
        </row>
        <row r="63">
          <cell r="C63">
            <v>7940</v>
          </cell>
          <cell r="D63">
            <v>8259.9523809523816</v>
          </cell>
          <cell r="E63">
            <v>8453.7619047619046</v>
          </cell>
          <cell r="F63">
            <v>319.95238095238165</v>
          </cell>
          <cell r="G63">
            <v>193.80952380952294</v>
          </cell>
          <cell r="H63">
            <v>4.0296269641357796</v>
          </cell>
          <cell r="I63">
            <v>2.3463758006214697</v>
          </cell>
          <cell r="J63">
            <v>4623.0839047619038</v>
          </cell>
          <cell r="K63">
            <v>4849.4180428571426</v>
          </cell>
          <cell r="L63">
            <v>4879.6723954648514</v>
          </cell>
          <cell r="M63">
            <v>226.33413809523881</v>
          </cell>
          <cell r="N63">
            <v>30.254352607708825</v>
          </cell>
          <cell r="O63">
            <v>4.895739354029649</v>
          </cell>
          <cell r="P63">
            <v>0.6238759442954489</v>
          </cell>
          <cell r="AQ63">
            <v>58.225238095238083</v>
          </cell>
          <cell r="AR63">
            <v>58.71</v>
          </cell>
          <cell r="AS63">
            <v>57.721904761904753</v>
          </cell>
          <cell r="AT63">
            <v>0.48476190476191761</v>
          </cell>
          <cell r="AU63">
            <v>-0.98809523809524791</v>
          </cell>
        </row>
        <row r="64">
          <cell r="C64">
            <v>4409.1904761904761</v>
          </cell>
          <cell r="D64">
            <v>4432.5714285714284</v>
          </cell>
          <cell r="E64">
            <v>4099.5714285714284</v>
          </cell>
          <cell r="F64">
            <v>23.380952380952294</v>
          </cell>
          <cell r="G64">
            <v>-333</v>
          </cell>
          <cell r="H64">
            <v>0.53027766677826715</v>
          </cell>
          <cell r="I64">
            <v>-7.5125692922521576</v>
          </cell>
          <cell r="J64">
            <v>2269.6622918367348</v>
          </cell>
          <cell r="K64">
            <v>2143.3171455782312</v>
          </cell>
          <cell r="L64">
            <v>2124.3198272108839</v>
          </cell>
          <cell r="M64">
            <v>-126.34514625850352</v>
          </cell>
          <cell r="N64">
            <v>-18.997318367347361</v>
          </cell>
          <cell r="O64">
            <v>-5.5666936316000619</v>
          </cell>
          <cell r="P64">
            <v>-0.88635125261512515</v>
          </cell>
          <cell r="AQ64">
            <v>51.47571428571429</v>
          </cell>
          <cell r="AR64">
            <v>48.353809523809524</v>
          </cell>
          <cell r="AS64">
            <v>51.818095238095232</v>
          </cell>
          <cell r="AT64">
            <v>-3.1219047619047657</v>
          </cell>
          <cell r="AU64">
            <v>3.4642857142857082</v>
          </cell>
        </row>
        <row r="65">
          <cell r="C65">
            <v>6060.2857142857147</v>
          </cell>
          <cell r="D65">
            <v>6049.0476190476193</v>
          </cell>
          <cell r="E65">
            <v>6000.2380952380954</v>
          </cell>
          <cell r="F65">
            <v>-11.238095238095411</v>
          </cell>
          <cell r="G65">
            <v>-48.809523809523853</v>
          </cell>
          <cell r="H65">
            <v>-0.18543837317115397</v>
          </cell>
          <cell r="I65">
            <v>-0.80689600881681534</v>
          </cell>
          <cell r="J65">
            <v>3153.916978231292</v>
          </cell>
          <cell r="K65">
            <v>3276.8267052154192</v>
          </cell>
          <cell r="L65">
            <v>3304.0168208616783</v>
          </cell>
          <cell r="M65">
            <v>122.90972698412725</v>
          </cell>
          <cell r="N65">
            <v>27.190115646259073</v>
          </cell>
          <cell r="O65">
            <v>3.8970501707072502</v>
          </cell>
          <cell r="P65">
            <v>0.82976971601773641</v>
          </cell>
          <cell r="AQ65">
            <v>52.042380952380938</v>
          </cell>
          <cell r="AR65">
            <v>54.170952380952379</v>
          </cell>
          <cell r="AS65">
            <v>55.064761904761902</v>
          </cell>
          <cell r="AT65">
            <v>2.1285714285714405</v>
          </cell>
          <cell r="AU65">
            <v>0.89380952380952294</v>
          </cell>
        </row>
        <row r="66">
          <cell r="C66">
            <v>1569.7142857142858</v>
          </cell>
          <cell r="D66">
            <v>1679.952380952381</v>
          </cell>
          <cell r="E66">
            <v>1682.2380952380952</v>
          </cell>
          <cell r="F66">
            <v>110.23809523809518</v>
          </cell>
          <cell r="G66">
            <v>2.2857142857142208</v>
          </cell>
          <cell r="H66">
            <v>7.0228127654410777</v>
          </cell>
          <cell r="I66">
            <v>0.13605827829585859</v>
          </cell>
          <cell r="J66">
            <v>794.43240000000014</v>
          </cell>
          <cell r="K66">
            <v>940.2533480725624</v>
          </cell>
          <cell r="L66">
            <v>1151.2756884353741</v>
          </cell>
          <cell r="M66">
            <v>145.82094807256226</v>
          </cell>
          <cell r="N66">
            <v>211.02234036281175</v>
          </cell>
          <cell r="O66">
            <v>18.355362655471019</v>
          </cell>
          <cell r="P66">
            <v>22.443136288255626</v>
          </cell>
          <cell r="AQ66">
            <v>50.610000000000007</v>
          </cell>
          <cell r="AR66">
            <v>55.969047619047615</v>
          </cell>
          <cell r="AS66">
            <v>68.437142857142859</v>
          </cell>
          <cell r="AT66">
            <v>5.3590476190476082</v>
          </cell>
          <cell r="AU66">
            <v>12.468095238095245</v>
          </cell>
        </row>
        <row r="67">
          <cell r="C67">
            <v>2065.7619047619046</v>
          </cell>
          <cell r="D67">
            <v>2071.3333333333335</v>
          </cell>
          <cell r="E67">
            <v>2071.6666666666665</v>
          </cell>
          <cell r="F67">
            <v>5.5714285714288962</v>
          </cell>
          <cell r="G67">
            <v>0.33333333333303017</v>
          </cell>
          <cell r="H67">
            <v>0.26970332634104199</v>
          </cell>
          <cell r="I67">
            <v>1.6092693916958112E-2</v>
          </cell>
          <cell r="J67">
            <v>757.36733605442168</v>
          </cell>
          <cell r="K67">
            <v>784.53229523809546</v>
          </cell>
          <cell r="L67">
            <v>785.36883333333333</v>
          </cell>
          <cell r="M67">
            <v>27.164959183673773</v>
          </cell>
          <cell r="N67">
            <v>0.83653809523787004</v>
          </cell>
          <cell r="O67">
            <v>3.5867613891552574</v>
          </cell>
          <cell r="P67">
            <v>0.10662889218397975</v>
          </cell>
          <cell r="AQ67">
            <v>36.662857142857142</v>
          </cell>
          <cell r="AR67">
            <v>37.875714285714295</v>
          </cell>
          <cell r="AS67">
            <v>37.910000000000004</v>
          </cell>
          <cell r="AT67">
            <v>1.2128571428571533</v>
          </cell>
          <cell r="AU67">
            <v>3.428571428570848E-2</v>
          </cell>
        </row>
        <row r="68">
          <cell r="C68">
            <v>10126</v>
          </cell>
          <cell r="D68">
            <v>10186.428571428571</v>
          </cell>
          <cell r="E68">
            <v>10192.047619047618</v>
          </cell>
          <cell r="F68">
            <v>60.428571428570649</v>
          </cell>
          <cell r="G68">
            <v>5.6190476190477057</v>
          </cell>
          <cell r="H68">
            <v>0.59676645692841035</v>
          </cell>
          <cell r="I68">
            <v>5.5162097094640927E-2</v>
          </cell>
          <cell r="J68">
            <v>5479.0339428571424</v>
          </cell>
          <cell r="K68">
            <v>5767.5558571428583</v>
          </cell>
          <cell r="L68">
            <v>5735.9873328798194</v>
          </cell>
          <cell r="M68">
            <v>288.52191428571587</v>
          </cell>
          <cell r="N68">
            <v>-31.568524263038853</v>
          </cell>
          <cell r="O68">
            <v>5.2659267545121402</v>
          </cell>
          <cell r="P68">
            <v>-0.54734665853201081</v>
          </cell>
          <cell r="AQ68">
            <v>54.10857142857143</v>
          </cell>
          <cell r="AR68">
            <v>56.620000000000012</v>
          </cell>
          <cell r="AS68">
            <v>56.279047619047624</v>
          </cell>
          <cell r="AT68">
            <v>2.5114285714285813</v>
          </cell>
          <cell r="AU68">
            <v>-0.34095238095238756</v>
          </cell>
        </row>
        <row r="69">
          <cell r="C69">
            <v>7284.5238095238092</v>
          </cell>
          <cell r="D69">
            <v>7421</v>
          </cell>
          <cell r="E69">
            <v>7197.0952380952385</v>
          </cell>
          <cell r="F69">
            <v>136.47619047619082</v>
          </cell>
          <cell r="G69">
            <v>-223.90476190476147</v>
          </cell>
          <cell r="H69">
            <v>1.8735087432587116</v>
          </cell>
          <cell r="I69">
            <v>-3.0171777645163878</v>
          </cell>
          <cell r="J69">
            <v>4153.0110884353744</v>
          </cell>
          <cell r="K69">
            <v>4350.7202714285713</v>
          </cell>
          <cell r="L69">
            <v>4053.3354943310674</v>
          </cell>
          <cell r="M69">
            <v>197.70918299319692</v>
          </cell>
          <cell r="N69">
            <v>-297.38477709750396</v>
          </cell>
          <cell r="O69">
            <v>4.7606225647637945</v>
          </cell>
          <cell r="P69">
            <v>-6.8352998709304895</v>
          </cell>
          <cell r="AQ69">
            <v>57.011428571428574</v>
          </cell>
          <cell r="AR69">
            <v>58.627142857142857</v>
          </cell>
          <cell r="AS69">
            <v>56.31904761904763</v>
          </cell>
          <cell r="AT69">
            <v>1.615714285714283</v>
          </cell>
          <cell r="AU69">
            <v>-2.3080952380952269</v>
          </cell>
        </row>
        <row r="70">
          <cell r="C70">
            <v>991.57142857142856</v>
          </cell>
          <cell r="D70">
            <v>1031</v>
          </cell>
          <cell r="E70">
            <v>1021.0952380952381</v>
          </cell>
          <cell r="F70">
            <v>39.428571428571445</v>
          </cell>
          <cell r="G70">
            <v>-9.9047619047619264</v>
          </cell>
          <cell r="H70">
            <v>3.976372280651197</v>
          </cell>
          <cell r="I70">
            <v>-0.96069465613597416</v>
          </cell>
          <cell r="J70">
            <v>310.77737278911565</v>
          </cell>
          <cell r="K70">
            <v>387.25341904761893</v>
          </cell>
          <cell r="L70">
            <v>359.2942401360545</v>
          </cell>
          <cell r="M70">
            <v>76.476046258503288</v>
          </cell>
          <cell r="N70">
            <v>-27.959178911564436</v>
          </cell>
          <cell r="O70">
            <v>24.607984027974151</v>
          </cell>
          <cell r="P70">
            <v>-7.2198662520075558</v>
          </cell>
          <cell r="AQ70">
            <v>31.341904761904761</v>
          </cell>
          <cell r="AR70">
            <v>37.560952380952372</v>
          </cell>
          <cell r="AS70">
            <v>35.187142857142867</v>
          </cell>
          <cell r="AT70">
            <v>6.2190476190476112</v>
          </cell>
          <cell r="AU70">
            <v>-2.3738095238095056</v>
          </cell>
        </row>
        <row r="71">
          <cell r="C71">
            <v>3299.9523809523807</v>
          </cell>
          <cell r="D71">
            <v>3286.9523809523807</v>
          </cell>
          <cell r="E71">
            <v>3279.5238095238096</v>
          </cell>
          <cell r="F71">
            <v>-13</v>
          </cell>
          <cell r="G71">
            <v>-7.4285714285711038</v>
          </cell>
          <cell r="H71">
            <v>-0.39394507857256622</v>
          </cell>
          <cell r="I71">
            <v>-0.22600179642452423</v>
          </cell>
          <cell r="J71">
            <v>1082.195812244898</v>
          </cell>
          <cell r="K71">
            <v>886.97627392290246</v>
          </cell>
          <cell r="L71">
            <v>784.99306575963726</v>
          </cell>
          <cell r="M71">
            <v>-195.21953832199551</v>
          </cell>
          <cell r="N71">
            <v>-101.9832081632652</v>
          </cell>
          <cell r="O71">
            <v>-18.039206593955836</v>
          </cell>
          <cell r="P71">
            <v>-11.497850749966032</v>
          </cell>
          <cell r="AQ71">
            <v>32.794285714285714</v>
          </cell>
          <cell r="AR71">
            <v>26.984761904761903</v>
          </cell>
          <cell r="AS71">
            <v>23.936190476190479</v>
          </cell>
          <cell r="AT71">
            <v>-5.8095238095238102</v>
          </cell>
          <cell r="AU71">
            <v>-3.0485714285714245</v>
          </cell>
        </row>
        <row r="72">
          <cell r="C72">
            <v>3676</v>
          </cell>
          <cell r="D72">
            <v>3675.8571428571427</v>
          </cell>
          <cell r="E72">
            <v>3613.1904761904761</v>
          </cell>
          <cell r="F72">
            <v>-0.14285714285733775</v>
          </cell>
          <cell r="G72">
            <v>-62.666666666666515</v>
          </cell>
          <cell r="H72">
            <v>-3.8862117208160463E-3</v>
          </cell>
          <cell r="I72">
            <v>-1.7048177943595921</v>
          </cell>
          <cell r="J72">
            <v>1119.3069904761905</v>
          </cell>
          <cell r="K72">
            <v>1367.5588897959185</v>
          </cell>
          <cell r="L72">
            <v>1417.6266804988659</v>
          </cell>
          <cell r="M72">
            <v>248.25189931972795</v>
          </cell>
          <cell r="N72">
            <v>50.067790702947377</v>
          </cell>
          <cell r="O72">
            <v>22.179071642723613</v>
          </cell>
          <cell r="P72">
            <v>3.661106741108533</v>
          </cell>
          <cell r="AQ72">
            <v>30.449047619047622</v>
          </cell>
          <cell r="AR72">
            <v>37.203809523809525</v>
          </cell>
          <cell r="AS72">
            <v>39.234761904761896</v>
          </cell>
          <cell r="AT72">
            <v>6.754761904761903</v>
          </cell>
          <cell r="AU72">
            <v>2.0309523809523711</v>
          </cell>
        </row>
        <row r="73">
          <cell r="C73">
            <v>827.04761904761904</v>
          </cell>
          <cell r="D73">
            <v>814.76190476190482</v>
          </cell>
          <cell r="F73">
            <v>-12.285714285714221</v>
          </cell>
          <cell r="H73">
            <v>-1.4854905573468358</v>
          </cell>
          <cell r="J73">
            <v>384.17149569161</v>
          </cell>
          <cell r="K73">
            <v>414.38790476190485</v>
          </cell>
          <cell r="M73">
            <v>30.216409070294844</v>
          </cell>
          <cell r="O73">
            <v>7.8653438397081832</v>
          </cell>
          <cell r="AQ73">
            <v>46.45095238095238</v>
          </cell>
          <cell r="AR73">
            <v>50.860000000000007</v>
          </cell>
          <cell r="AT73">
            <v>4.4090476190476267</v>
          </cell>
        </row>
        <row r="74">
          <cell r="C74">
            <v>5993.9047619047615</v>
          </cell>
          <cell r="D74">
            <v>6135.4761904761908</v>
          </cell>
          <cell r="E74">
            <v>6124.333333333333</v>
          </cell>
          <cell r="F74">
            <v>141.57142857142935</v>
          </cell>
          <cell r="G74">
            <v>-11.142857142857792</v>
          </cell>
          <cell r="H74">
            <v>2.3619232235922327</v>
          </cell>
          <cell r="I74">
            <v>-0.18161356668866535</v>
          </cell>
          <cell r="J74">
            <v>3342.9148553287969</v>
          </cell>
          <cell r="K74">
            <v>3252.2990623582764</v>
          </cell>
          <cell r="L74">
            <v>3156.3064190476198</v>
          </cell>
          <cell r="M74">
            <v>-90.615792970520488</v>
          </cell>
          <cell r="N74">
            <v>-95.992643310656604</v>
          </cell>
          <cell r="O74">
            <v>-2.7106820512067142</v>
          </cell>
          <cell r="P74">
            <v>-2.9515318693063675</v>
          </cell>
          <cell r="AQ74">
            <v>55.77190476190475</v>
          </cell>
          <cell r="AR74">
            <v>53.00809523809523</v>
          </cell>
          <cell r="AS74">
            <v>51.537142857142868</v>
          </cell>
          <cell r="AT74">
            <v>-2.7638095238095204</v>
          </cell>
          <cell r="AU74">
            <v>-1.4709523809523617</v>
          </cell>
        </row>
        <row r="75">
          <cell r="C75">
            <v>2760.1428571428573</v>
          </cell>
          <cell r="D75">
            <v>3067.3333333333335</v>
          </cell>
          <cell r="E75">
            <v>3121.4285714285716</v>
          </cell>
          <cell r="F75">
            <v>307.19047619047615</v>
          </cell>
          <cell r="G75">
            <v>54.095238095238074</v>
          </cell>
          <cell r="H75">
            <v>11.129513655262846</v>
          </cell>
          <cell r="I75">
            <v>1.7635917657652156</v>
          </cell>
          <cell r="J75">
            <v>1109.2356965986394</v>
          </cell>
          <cell r="K75">
            <v>1227.3715238095238</v>
          </cell>
          <cell r="L75">
            <v>1335.5552380952381</v>
          </cell>
          <cell r="M75">
            <v>118.13582721088437</v>
          </cell>
          <cell r="N75">
            <v>108.18371428571436</v>
          </cell>
          <cell r="O75">
            <v>10.650200635729279</v>
          </cell>
          <cell r="P75">
            <v>8.814259756486198</v>
          </cell>
          <cell r="AQ75">
            <v>40.187619047619044</v>
          </cell>
          <cell r="AR75">
            <v>40.014285714285712</v>
          </cell>
          <cell r="AS75">
            <v>42.786666666666669</v>
          </cell>
          <cell r="AT75">
            <v>-0.17333333333333201</v>
          </cell>
          <cell r="AU75">
            <v>2.7723809523809564</v>
          </cell>
        </row>
        <row r="76">
          <cell r="C76">
            <v>874.95238095238096</v>
          </cell>
          <cell r="D76">
            <v>908</v>
          </cell>
          <cell r="E76">
            <v>875.42857142857144</v>
          </cell>
          <cell r="F76">
            <v>33.047619047619037</v>
          </cell>
          <cell r="G76">
            <v>-32.571428571428555</v>
          </cell>
          <cell r="H76">
            <v>3.7770763034723043</v>
          </cell>
          <cell r="I76">
            <v>-3.5871617369414688</v>
          </cell>
          <cell r="J76">
            <v>294.20065487528342</v>
          </cell>
          <cell r="K76">
            <v>198.33314285714286</v>
          </cell>
          <cell r="L76">
            <v>244.0277986394558</v>
          </cell>
          <cell r="M76">
            <v>-95.867512018140559</v>
          </cell>
          <cell r="N76">
            <v>45.694655782312935</v>
          </cell>
          <cell r="O76">
            <v>-32.585757519397909</v>
          </cell>
          <cell r="P76">
            <v>23.039344369804237</v>
          </cell>
          <cell r="AQ76">
            <v>33.624761904761904</v>
          </cell>
          <cell r="AR76">
            <v>21.842857142857145</v>
          </cell>
          <cell r="AS76">
            <v>27.875238095238096</v>
          </cell>
          <cell r="AT76">
            <v>-11.781904761904759</v>
          </cell>
          <cell r="AU76">
            <v>6.0323809523809508</v>
          </cell>
        </row>
        <row r="77">
          <cell r="C77">
            <v>559.85714285714289</v>
          </cell>
          <cell r="D77">
            <v>562.42857142857144</v>
          </cell>
          <cell r="F77">
            <v>2.5714285714285552</v>
          </cell>
          <cell r="H77">
            <v>0.45930084205154653</v>
          </cell>
          <cell r="J77">
            <v>183.55849523809528</v>
          </cell>
          <cell r="K77">
            <v>211.54545510204079</v>
          </cell>
          <cell r="M77">
            <v>27.986959863945515</v>
          </cell>
          <cell r="O77">
            <v>15.246888915516221</v>
          </cell>
          <cell r="AQ77">
            <v>32.786666666666669</v>
          </cell>
          <cell r="AR77">
            <v>37.612857142857138</v>
          </cell>
          <cell r="AT77">
            <v>4.8261904761904688</v>
          </cell>
        </row>
        <row r="78">
          <cell r="C78">
            <v>677.80952380952385</v>
          </cell>
          <cell r="D78">
            <v>681.85714285714289</v>
          </cell>
          <cell r="E78">
            <v>685.28571428571433</v>
          </cell>
          <cell r="F78">
            <v>4.0476190476190368</v>
          </cell>
          <cell r="G78">
            <v>3.4285714285714448</v>
          </cell>
          <cell r="H78">
            <v>0.5971617254461048</v>
          </cell>
          <cell r="I78">
            <v>0.50282840980515608</v>
          </cell>
          <cell r="J78">
            <v>199.70850702947851</v>
          </cell>
          <cell r="K78">
            <v>186.43273061224491</v>
          </cell>
          <cell r="L78">
            <v>228.13161428571436</v>
          </cell>
          <cell r="M78">
            <v>-13.275776417233601</v>
          </cell>
          <cell r="N78">
            <v>41.698883673469453</v>
          </cell>
          <cell r="O78">
            <v>-6.6475768181843087</v>
          </cell>
          <cell r="P78">
            <v>22.366718299158283</v>
          </cell>
          <cell r="AQ78">
            <v>29.46380952380953</v>
          </cell>
          <cell r="AR78">
            <v>27.341904761904761</v>
          </cell>
          <cell r="AS78">
            <v>33.290000000000006</v>
          </cell>
          <cell r="AT78">
            <v>-2.1219047619047693</v>
          </cell>
          <cell r="AU78">
            <v>5.9480952380952452</v>
          </cell>
        </row>
        <row r="79">
          <cell r="C79">
            <v>3630.4285714285716</v>
          </cell>
          <cell r="D79">
            <v>3630.0476190476193</v>
          </cell>
          <cell r="E79">
            <v>3601.7619047619046</v>
          </cell>
          <cell r="F79">
            <v>-0.38095238095229433</v>
          </cell>
          <cell r="G79">
            <v>-28.285714285714675</v>
          </cell>
          <cell r="H79">
            <v>-1.049331706869383E-2</v>
          </cell>
          <cell r="I79">
            <v>-0.77921055738480183</v>
          </cell>
          <cell r="J79">
            <v>1604.4074000000001</v>
          </cell>
          <cell r="K79">
            <v>1841.8688759637191</v>
          </cell>
          <cell r="L79">
            <v>1829.8665600907029</v>
          </cell>
          <cell r="M79">
            <v>237.46147596371907</v>
          </cell>
          <cell r="N79">
            <v>-12.002315873016187</v>
          </cell>
          <cell r="O79">
            <v>14.800572221476859</v>
          </cell>
          <cell r="P79">
            <v>-0.65163791134351667</v>
          </cell>
          <cell r="AQ79">
            <v>44.193333333333335</v>
          </cell>
          <cell r="AR79">
            <v>50.73952380952381</v>
          </cell>
          <cell r="AS79">
            <v>50.804761904761911</v>
          </cell>
          <cell r="AT79">
            <v>6.5461904761904748</v>
          </cell>
          <cell r="AU79">
            <v>6.5238095238100868E-2</v>
          </cell>
        </row>
        <row r="80">
          <cell r="C80">
            <v>4185.9523809523807</v>
          </cell>
          <cell r="D80">
            <v>4185.2857142857147</v>
          </cell>
          <cell r="E80">
            <v>4180.7619047619046</v>
          </cell>
          <cell r="F80">
            <v>-0.66666666666606034</v>
          </cell>
          <cell r="G80">
            <v>-4.5238095238100868</v>
          </cell>
          <cell r="H80">
            <v>-1.5926284056633211E-2</v>
          </cell>
          <cell r="I80">
            <v>-0.10808842771160565</v>
          </cell>
          <cell r="J80">
            <v>1660.7666405895691</v>
          </cell>
          <cell r="K80">
            <v>1748.3931421768709</v>
          </cell>
          <cell r="L80">
            <v>1740.8095319727888</v>
          </cell>
          <cell r="M80">
            <v>87.626501587301846</v>
          </cell>
          <cell r="N80">
            <v>-7.5836102040821061</v>
          </cell>
          <cell r="O80">
            <v>5.276268167103515</v>
          </cell>
          <cell r="P80">
            <v>-0.43374742334210126</v>
          </cell>
          <cell r="AQ80">
            <v>39.674761904761908</v>
          </cell>
          <cell r="AR80">
            <v>41.774761904761903</v>
          </cell>
          <cell r="AS80">
            <v>41.638571428571424</v>
          </cell>
          <cell r="AT80">
            <v>2.0999999999999943</v>
          </cell>
          <cell r="AU80">
            <v>-0.13619047619047819</v>
          </cell>
        </row>
        <row r="81">
          <cell r="C81">
            <v>1186.5238095238096</v>
          </cell>
          <cell r="D81">
            <v>1240.6666666666667</v>
          </cell>
          <cell r="E81">
            <v>1278.1428571428571</v>
          </cell>
          <cell r="F81">
            <v>54.14285714285711</v>
          </cell>
          <cell r="G81">
            <v>37.476190476190368</v>
          </cell>
          <cell r="H81">
            <v>4.5631496568607766</v>
          </cell>
          <cell r="I81">
            <v>3.0206494204344736</v>
          </cell>
          <cell r="J81">
            <v>262.99582743764176</v>
          </cell>
          <cell r="K81">
            <v>254.89201269841271</v>
          </cell>
          <cell r="L81">
            <v>325.76818231292515</v>
          </cell>
          <cell r="M81">
            <v>-8.1038147392290512</v>
          </cell>
          <cell r="N81">
            <v>70.876169614512435</v>
          </cell>
          <cell r="O81">
            <v>-3.0813472662985619</v>
          </cell>
          <cell r="P81">
            <v>27.806351742521194</v>
          </cell>
          <cell r="AQ81">
            <v>22.165238095238095</v>
          </cell>
          <cell r="AR81">
            <v>20.544761904761906</v>
          </cell>
          <cell r="AS81">
            <v>25.487619047619049</v>
          </cell>
          <cell r="AT81">
            <v>-1.6204761904761895</v>
          </cell>
          <cell r="AU81">
            <v>4.9428571428571431</v>
          </cell>
        </row>
        <row r="82">
          <cell r="C82">
            <v>5125.4285714285716</v>
          </cell>
          <cell r="D82">
            <v>5216.7142857142853</v>
          </cell>
          <cell r="E82">
            <v>5221.333333333333</v>
          </cell>
          <cell r="F82">
            <v>91.285714285713766</v>
          </cell>
          <cell r="G82">
            <v>4.6190476190477057</v>
          </cell>
          <cell r="H82">
            <v>1.7810357322035619</v>
          </cell>
          <cell r="I82">
            <v>8.8543235570659462E-2</v>
          </cell>
          <cell r="J82">
            <v>2697.268989115646</v>
          </cell>
          <cell r="K82">
            <v>3091.7975081632649</v>
          </cell>
          <cell r="L82">
            <v>2258.077485714286</v>
          </cell>
          <cell r="M82">
            <v>394.52851904761883</v>
          </cell>
          <cell r="N82">
            <v>-833.72002244897885</v>
          </cell>
          <cell r="O82">
            <v>14.626962332628635</v>
          </cell>
          <cell r="P82">
            <v>-26.965544161534194</v>
          </cell>
          <cell r="AQ82">
            <v>52.625238095238089</v>
          </cell>
          <cell r="AR82">
            <v>59.267142857142851</v>
          </cell>
          <cell r="AS82">
            <v>43.247142857142862</v>
          </cell>
          <cell r="AT82">
            <v>6.6419047619047618</v>
          </cell>
          <cell r="AU82">
            <v>-16.019999999999989</v>
          </cell>
        </row>
        <row r="83">
          <cell r="C83">
            <v>3150.5714285714284</v>
          </cell>
          <cell r="D83">
            <v>3115.4761904761904</v>
          </cell>
          <cell r="E83">
            <v>3195.9047619047619</v>
          </cell>
          <cell r="F83">
            <v>-35.095238095238074</v>
          </cell>
          <cell r="G83">
            <v>80.428571428571558</v>
          </cell>
          <cell r="H83">
            <v>-1.1139324687887253</v>
          </cell>
          <cell r="I83">
            <v>2.5815819640810034</v>
          </cell>
          <cell r="J83">
            <v>1402.184318367347</v>
          </cell>
          <cell r="K83">
            <v>1442.1984353741498</v>
          </cell>
          <cell r="L83">
            <v>1429.0868607709751</v>
          </cell>
          <cell r="M83">
            <v>40.014117006802735</v>
          </cell>
          <cell r="N83">
            <v>-13.111574603174631</v>
          </cell>
          <cell r="O83">
            <v>2.8536987957042514</v>
          </cell>
          <cell r="P83">
            <v>-0.90913804103338602</v>
          </cell>
          <cell r="AQ83">
            <v>44.505714285714291</v>
          </cell>
          <cell r="AR83">
            <v>46.291428571428575</v>
          </cell>
          <cell r="AS83">
            <v>44.716190476190476</v>
          </cell>
          <cell r="AT83">
            <v>1.7857142857142847</v>
          </cell>
          <cell r="AU83">
            <v>-1.5752380952380989</v>
          </cell>
        </row>
        <row r="84">
          <cell r="C84">
            <v>2984.8571428571427</v>
          </cell>
          <cell r="D84">
            <v>3030.6190476190477</v>
          </cell>
          <cell r="E84">
            <v>2987.5714285714284</v>
          </cell>
          <cell r="F84">
            <v>45.761904761905043</v>
          </cell>
          <cell r="G84">
            <v>-43.047619047619264</v>
          </cell>
          <cell r="H84">
            <v>1.5331355093966437</v>
          </cell>
          <cell r="I84">
            <v>-1.420423298713136</v>
          </cell>
          <cell r="J84">
            <v>792.36586258503405</v>
          </cell>
          <cell r="K84">
            <v>894.04705056689352</v>
          </cell>
          <cell r="L84">
            <v>839.05232244897957</v>
          </cell>
          <cell r="M84">
            <v>101.68118798185947</v>
          </cell>
          <cell r="N84">
            <v>-54.994728117913951</v>
          </cell>
          <cell r="O84">
            <v>12.832605843231581</v>
          </cell>
          <cell r="P84">
            <v>-6.1512118498733503</v>
          </cell>
          <cell r="AQ84">
            <v>26.546190476190478</v>
          </cell>
          <cell r="AR84">
            <v>29.500476190476196</v>
          </cell>
          <cell r="AS84">
            <v>28.084761904761908</v>
          </cell>
          <cell r="AT84">
            <v>2.9542857142857173</v>
          </cell>
          <cell r="AU84">
            <v>-1.4157142857142873</v>
          </cell>
        </row>
        <row r="85">
          <cell r="C85">
            <v>15410.428571428571</v>
          </cell>
          <cell r="D85">
            <v>15555.571428571429</v>
          </cell>
          <cell r="E85">
            <v>15665</v>
          </cell>
          <cell r="F85">
            <v>145.1428571428587</v>
          </cell>
          <cell r="G85">
            <v>109.42857142857065</v>
          </cell>
          <cell r="H85">
            <v>0.94184828455685654</v>
          </cell>
          <cell r="I85">
            <v>0.70346866992991863</v>
          </cell>
          <cell r="J85">
            <v>10318.33840612245</v>
          </cell>
          <cell r="K85">
            <v>9665.58021791383</v>
          </cell>
          <cell r="L85">
            <v>9758.7615585034018</v>
          </cell>
          <cell r="M85">
            <v>-652.75818820861969</v>
          </cell>
          <cell r="N85">
            <v>93.181340589571846</v>
          </cell>
          <cell r="O85">
            <v>-6.3261948049823769</v>
          </cell>
          <cell r="P85">
            <v>0.96405325380128915</v>
          </cell>
          <cell r="AQ85">
            <v>66.956855601361937</v>
          </cell>
          <cell r="AR85">
            <v>62.135809425558875</v>
          </cell>
          <cell r="AS85">
            <v>62.296594692010224</v>
          </cell>
          <cell r="AT85">
            <v>-4.8210461758030618</v>
          </cell>
          <cell r="AU85">
            <v>0.16078526645134872</v>
          </cell>
        </row>
        <row r="86">
          <cell r="C86">
            <v>4541.9047619047615</v>
          </cell>
          <cell r="D86">
            <v>4542</v>
          </cell>
          <cell r="E86">
            <v>4541.9523809523807</v>
          </cell>
          <cell r="F86">
            <v>9.5238095238528331E-2</v>
          </cell>
          <cell r="G86">
            <v>-4.7619047619264165E-2</v>
          </cell>
          <cell r="H86">
            <v>2.0968756552885992E-3</v>
          </cell>
          <cell r="I86">
            <v>-1.0484158436629976E-3</v>
          </cell>
          <cell r="J86">
            <v>3139.0834058956912</v>
          </cell>
          <cell r="K86">
            <v>2932.8775428571421</v>
          </cell>
          <cell r="L86">
            <v>2965.397452834467</v>
          </cell>
          <cell r="M86">
            <v>-206.20586303854907</v>
          </cell>
          <cell r="N86">
            <v>32.519909977324915</v>
          </cell>
          <cell r="O86">
            <v>-6.5689832468695197</v>
          </cell>
          <cell r="P86">
            <v>1.1088055843492484</v>
          </cell>
          <cell r="AQ86">
            <v>69.113809523809522</v>
          </cell>
          <cell r="AR86">
            <v>64.572380952380939</v>
          </cell>
          <cell r="AS86">
            <v>65.289047619047622</v>
          </cell>
          <cell r="AT86">
            <v>-4.5414285714285825</v>
          </cell>
          <cell r="AU86">
            <v>0.71666666666668277</v>
          </cell>
        </row>
        <row r="87">
          <cell r="C87">
            <v>2783.8571428571427</v>
          </cell>
          <cell r="D87">
            <v>2830.0952380952381</v>
          </cell>
          <cell r="E87">
            <v>2838.7619047619046</v>
          </cell>
          <cell r="F87">
            <v>46.238095238095411</v>
          </cell>
          <cell r="G87">
            <v>8.6666666666665151</v>
          </cell>
          <cell r="H87">
            <v>1.6609363507295472</v>
          </cell>
          <cell r="I87">
            <v>0.30623233275002271</v>
          </cell>
          <cell r="J87">
            <v>1933.9190442176873</v>
          </cell>
          <cell r="K87">
            <v>1711.4124970521539</v>
          </cell>
          <cell r="L87">
            <v>1540.3392453514741</v>
          </cell>
          <cell r="M87">
            <v>-222.50654716553345</v>
          </cell>
          <cell r="N87">
            <v>-171.07325170067975</v>
          </cell>
          <cell r="O87">
            <v>-11.505473707951531</v>
          </cell>
          <cell r="P87">
            <v>-9.9960267904638513</v>
          </cell>
          <cell r="AQ87">
            <v>69.469047619047629</v>
          </cell>
          <cell r="AR87">
            <v>60.471904761904753</v>
          </cell>
          <cell r="AS87">
            <v>54.260952380952382</v>
          </cell>
          <cell r="AT87">
            <v>-8.997142857142876</v>
          </cell>
          <cell r="AU87">
            <v>-6.2109523809523708</v>
          </cell>
        </row>
        <row r="88">
          <cell r="C88">
            <v>1145.047619047619</v>
          </cell>
          <cell r="D88">
            <v>1236.4761904761904</v>
          </cell>
          <cell r="E88">
            <v>1221.047619047619</v>
          </cell>
          <cell r="F88">
            <v>91.428571428571331</v>
          </cell>
          <cell r="G88">
            <v>-15.428571428571331</v>
          </cell>
          <cell r="H88">
            <v>7.9846959993346012</v>
          </cell>
          <cell r="I88">
            <v>-1.2477855657398007</v>
          </cell>
          <cell r="J88">
            <v>717.31780725623571</v>
          </cell>
          <cell r="K88">
            <v>626.67557324263021</v>
          </cell>
          <cell r="L88">
            <v>672.82631065759654</v>
          </cell>
          <cell r="M88">
            <v>-90.642234013605503</v>
          </cell>
          <cell r="N88">
            <v>46.150737414966329</v>
          </cell>
          <cell r="O88">
            <v>-12.63627266696683</v>
          </cell>
          <cell r="P88">
            <v>7.3643747076604482</v>
          </cell>
          <cell r="AQ88">
            <v>62.645238095238092</v>
          </cell>
          <cell r="AR88">
            <v>50.682380952380946</v>
          </cell>
          <cell r="AS88">
            <v>55.102380952380969</v>
          </cell>
          <cell r="AT88">
            <v>-11.962857142857146</v>
          </cell>
          <cell r="AU88">
            <v>4.420000000000023</v>
          </cell>
        </row>
        <row r="89">
          <cell r="C89">
            <v>600</v>
          </cell>
          <cell r="D89">
            <v>601</v>
          </cell>
          <cell r="E89">
            <v>659.66666666666663</v>
          </cell>
          <cell r="F89">
            <v>1</v>
          </cell>
          <cell r="G89">
            <v>58.666666666666629</v>
          </cell>
          <cell r="H89">
            <v>0.16666666666667052</v>
          </cell>
          <cell r="I89">
            <v>9.7615085967831305</v>
          </cell>
          <cell r="J89">
            <v>311.47714285714295</v>
          </cell>
          <cell r="K89">
            <v>413.70836666666668</v>
          </cell>
          <cell r="L89">
            <v>364.75797142857141</v>
          </cell>
          <cell r="M89">
            <v>102.23122380952373</v>
          </cell>
          <cell r="N89">
            <v>-48.950395238095268</v>
          </cell>
          <cell r="O89">
            <v>32.821420818159822</v>
          </cell>
          <cell r="P89">
            <v>-11.832101833593233</v>
          </cell>
          <cell r="AQ89">
            <v>51.912857142857156</v>
          </cell>
          <cell r="AR89">
            <v>68.836666666666673</v>
          </cell>
          <cell r="AS89">
            <v>55.294285714285721</v>
          </cell>
          <cell r="AT89">
            <v>16.923809523809517</v>
          </cell>
          <cell r="AU89">
            <v>-13.542380952380952</v>
          </cell>
        </row>
        <row r="90">
          <cell r="C90">
            <v>6339.6190476190477</v>
          </cell>
          <cell r="D90">
            <v>6346</v>
          </cell>
          <cell r="E90">
            <v>6403.5714285714284</v>
          </cell>
          <cell r="F90">
            <v>6.3809523809522943</v>
          </cell>
          <cell r="G90">
            <v>57.571428571428442</v>
          </cell>
          <cell r="H90">
            <v>0.1006519844965803</v>
          </cell>
          <cell r="I90">
            <v>0.90720814011076012</v>
          </cell>
          <cell r="J90">
            <v>4216.5410058956923</v>
          </cell>
          <cell r="K90">
            <v>3980.9062380952378</v>
          </cell>
          <cell r="L90">
            <v>4215.4405782312924</v>
          </cell>
          <cell r="M90">
            <v>-235.63476780045448</v>
          </cell>
          <cell r="N90">
            <v>234.53434013605465</v>
          </cell>
          <cell r="O90">
            <v>-5.5883428495295817</v>
          </cell>
          <cell r="P90">
            <v>5.891481137929877</v>
          </cell>
          <cell r="AQ90">
            <v>66.510952380952389</v>
          </cell>
          <cell r="AR90">
            <v>62.730952380952374</v>
          </cell>
          <cell r="AS90">
            <v>65.829523809523806</v>
          </cell>
          <cell r="AT90">
            <v>-3.7800000000000153</v>
          </cell>
          <cell r="AU90">
            <v>3.0985714285714323</v>
          </cell>
        </row>
      </sheetData>
      <sheetData sheetId="5">
        <row r="1">
          <cell r="J1">
            <v>2025</v>
          </cell>
          <cell r="M1">
            <v>21</v>
          </cell>
        </row>
      </sheetData>
      <sheetData sheetId="6">
        <row r="2">
          <cell r="J2" t="str">
            <v>2025-05-19</v>
          </cell>
          <cell r="K2" t="str">
            <v>2025-05-25</v>
          </cell>
        </row>
        <row r="3">
          <cell r="J3" t="str">
            <v>2024-12-30</v>
          </cell>
        </row>
        <row r="4">
          <cell r="J4" t="str">
            <v>2024-05-20</v>
          </cell>
          <cell r="K4" t="str">
            <v>2024-05-26</v>
          </cell>
        </row>
        <row r="5">
          <cell r="J5" t="str">
            <v>2024-01-01</v>
          </cell>
        </row>
        <row r="6">
          <cell r="J6" t="str">
            <v>2023-05-22</v>
          </cell>
          <cell r="K6" t="str">
            <v>2023-05-28</v>
          </cell>
        </row>
        <row r="7">
          <cell r="J7" t="str">
            <v>2023-01-02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3"/>
  <sheetViews>
    <sheetView showGridLines="0" topLeftCell="A79" zoomScale="115" zoomScaleNormal="115" workbookViewId="0">
      <selection activeCell="H100" sqref="H100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tr">
        <f>"RESULTADOS PRELIMINARES COMPARATIVOS "&amp;[1]Catalogo!J1-2&amp;" - "&amp;[1]Catalogo!J1&amp;" : Semana "&amp;[1]Catalogo!M1</f>
        <v>RESULTADOS PRELIMINARES COMPARATIVOS 2023 - 2025 : Semana 21</v>
      </c>
    </row>
    <row r="3" spans="2:21" ht="18" x14ac:dyDescent="0.25">
      <c r="C3" s="2" t="str">
        <f>"Del "&amp;TEXT('[1]Base de Datos'!J2,"DD-MMMM-AAAA") &amp;" al "&amp;TEXT('[1]Base de Datos'!K2,"DD-MMMM-AAAA")</f>
        <v>Del 19-mayo-2025 al 25-mayo-2025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tr">
        <f>[1]Catalogo!J1-2&amp;"*"</f>
        <v>2023*</v>
      </c>
      <c r="D7" s="3" t="str">
        <f>[1]Catalogo!J1-1&amp;"**"</f>
        <v>2024**</v>
      </c>
      <c r="E7" s="3" t="str">
        <f>[1]Catalogo!J1&amp;"***"</f>
        <v>2025***</v>
      </c>
      <c r="F7" s="6" t="s">
        <v>4</v>
      </c>
      <c r="G7" s="7"/>
      <c r="H7" s="6" t="s">
        <v>5</v>
      </c>
      <c r="I7" s="7"/>
      <c r="J7" s="3" t="str">
        <f>[1]Catalogo!J1-2&amp;"*"</f>
        <v>2023*</v>
      </c>
      <c r="K7" s="3" t="str">
        <f>[1]Catalogo!J1-1&amp;"**"</f>
        <v>2024**</v>
      </c>
      <c r="L7" s="3" t="str">
        <f>[1]Catalogo!J1&amp;"***"</f>
        <v>2025***</v>
      </c>
      <c r="M7" s="6" t="s">
        <v>4</v>
      </c>
      <c r="N7" s="7"/>
      <c r="O7" s="6" t="s">
        <v>5</v>
      </c>
      <c r="P7" s="7"/>
      <c r="Q7" s="4" t="str">
        <f>[1]Catalogo!J1-2&amp;"*"</f>
        <v>2023*</v>
      </c>
      <c r="R7" s="4" t="str">
        <f>[1]Catalogo!J1-1&amp;"**"</f>
        <v>2024**</v>
      </c>
      <c r="S7" s="4" t="str">
        <f>[1]Catalogo!J1&amp;"***"</f>
        <v>2025***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tr">
        <f>LEFT(C7,4)&amp;"-"&amp;LEFT(D7,4)</f>
        <v>2023-2024</v>
      </c>
      <c r="G8" s="8" t="str">
        <f>LEFT(D7,4)&amp;"-"&amp;LEFT(E7,4)</f>
        <v>2024-2025</v>
      </c>
      <c r="H8" s="8" t="str">
        <f>LEFT(C7,4)&amp;"-"&amp;LEFT(D7,4)</f>
        <v>2023-2024</v>
      </c>
      <c r="I8" s="8" t="str">
        <f>LEFT(D7,4)&amp;"-"&amp;LEFT(E7,4)</f>
        <v>2024-2025</v>
      </c>
      <c r="J8" s="3"/>
      <c r="K8" s="3"/>
      <c r="L8" s="3"/>
      <c r="M8" s="8" t="str">
        <f>LEFT(J7,4)&amp;"-"&amp;LEFT(K7,4)</f>
        <v>2023-2024</v>
      </c>
      <c r="N8" s="8" t="str">
        <f>LEFT(K7,4)&amp;"-"&amp;LEFT(L7,4)</f>
        <v>2024-2025</v>
      </c>
      <c r="O8" s="8" t="str">
        <f>LEFT(J7,4)&amp;"-"&amp;LEFT(K7,4)</f>
        <v>2023-2024</v>
      </c>
      <c r="P8" s="8" t="str">
        <f>LEFT(K7,4)&amp;"-"&amp;LEFT(L7,4)</f>
        <v>2024-2025</v>
      </c>
      <c r="Q8" s="4"/>
      <c r="R8" s="4"/>
      <c r="S8" s="4"/>
      <c r="T8" s="9" t="str">
        <f>LEFT(Q7,4)&amp;" - "&amp;LEFT(R7,4)</f>
        <v>2023 - 2024</v>
      </c>
      <c r="U8" s="9" t="str">
        <f>LEFT(R7,4)&amp;" - "&amp;LEFT(S7,4)</f>
        <v>2024 - 2025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f>[1]Semanal!C10</f>
        <v>443512</v>
      </c>
      <c r="D10" s="13">
        <f>[1]Semanal!D10</f>
        <v>448676</v>
      </c>
      <c r="E10" s="13">
        <f>[1]Semanal!E10</f>
        <v>445305</v>
      </c>
      <c r="F10" s="12">
        <f>[1]Semanal!F10</f>
        <v>5164</v>
      </c>
      <c r="G10" s="14">
        <f>[1]Semanal!G10</f>
        <v>-3371</v>
      </c>
      <c r="H10" s="15">
        <f>[1]Semanal!H10</f>
        <v>1.1643427911758764</v>
      </c>
      <c r="I10" s="15">
        <f>[1]Semanal!I10</f>
        <v>-0.75132166641407316</v>
      </c>
      <c r="J10" s="13">
        <f>[1]Semanal!J10</f>
        <v>269798.74620000005</v>
      </c>
      <c r="K10" s="13">
        <f>[1]Semanal!K10</f>
        <v>277988.50699999998</v>
      </c>
      <c r="L10" s="13">
        <f>[1]Semanal!L10</f>
        <v>262423.82889999996</v>
      </c>
      <c r="M10" s="13">
        <f>[1]Semanal!M10</f>
        <v>8189.7607999999309</v>
      </c>
      <c r="N10" s="13">
        <f>[1]Semanal!N10</f>
        <v>-15564.678100000019</v>
      </c>
      <c r="O10" s="16">
        <f>[1]Semanal!O10</f>
        <v>3.0355073607083893</v>
      </c>
      <c r="P10" s="16">
        <f>[1]Semanal!P10</f>
        <v>-5.5990365457806561</v>
      </c>
      <c r="Q10" s="17">
        <f>[1]Semanal!AQ10</f>
        <v>60.832344153033077</v>
      </c>
      <c r="R10" s="17">
        <f>[1]Semanal!AR10</f>
        <v>61.957516559833813</v>
      </c>
      <c r="S10" s="17">
        <f>[1]Semanal!AS10</f>
        <v>58.931255858344279</v>
      </c>
      <c r="T10" s="17">
        <f>[1]Semanal!AT10</f>
        <v>1.1251724068007363</v>
      </c>
      <c r="U10" s="17">
        <f>[1]Semanal!AU10</f>
        <v>-3.0262607014895337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f>[1]Semanal!C12</f>
        <v>206458</v>
      </c>
      <c r="D12" s="26">
        <f>[1]Semanal!D12</f>
        <v>208808</v>
      </c>
      <c r="E12" s="26">
        <f>[1]Semanal!E12</f>
        <v>205819</v>
      </c>
      <c r="F12" s="26">
        <f>[1]Semanal!F12</f>
        <v>2350</v>
      </c>
      <c r="G12" s="26">
        <f>[1]Semanal!G12</f>
        <v>-2989</v>
      </c>
      <c r="H12" s="27">
        <f>[1]Semanal!H12</f>
        <v>1.1382460355132684</v>
      </c>
      <c r="I12" s="27">
        <f>[1]Semanal!I12</f>
        <v>-1.431458564805943</v>
      </c>
      <c r="J12" s="25">
        <f>[1]Semanal!J12</f>
        <v>138402.12109999999</v>
      </c>
      <c r="K12" s="26">
        <f>[1]Semanal!K12</f>
        <v>138207.84160000001</v>
      </c>
      <c r="L12" s="26">
        <f>[1]Semanal!L12</f>
        <v>130493.17690000002</v>
      </c>
      <c r="M12" s="26">
        <f>[1]Semanal!M12</f>
        <v>-194.27949999997509</v>
      </c>
      <c r="N12" s="26">
        <f>[1]Semanal!N12</f>
        <v>-7714.6646999999939</v>
      </c>
      <c r="O12" s="27">
        <f>[1]Semanal!O12</f>
        <v>-0.14037320993049995</v>
      </c>
      <c r="P12" s="28">
        <f>[1]Semanal!P12</f>
        <v>-5.5819298027442681</v>
      </c>
      <c r="Q12" s="29">
        <f>[1]Semanal!AQ12</f>
        <v>67.036453467533335</v>
      </c>
      <c r="R12" s="30">
        <f>[1]Semanal!AR12</f>
        <v>66.188959043714817</v>
      </c>
      <c r="S12" s="30">
        <f>[1]Semanal!AS12</f>
        <v>63.401909881983698</v>
      </c>
      <c r="T12" s="31">
        <f>[1]Semanal!AT12</f>
        <v>-0.84749442381851736</v>
      </c>
      <c r="U12" s="32">
        <f>[1]Semanal!AU12</f>
        <v>-2.7870491617311188</v>
      </c>
    </row>
    <row r="13" spans="2:21" s="42" customFormat="1" ht="18" customHeight="1" x14ac:dyDescent="0.25">
      <c r="B13" s="33" t="s">
        <v>9</v>
      </c>
      <c r="C13" s="34">
        <f>[1]Semanal!C13</f>
        <v>69140</v>
      </c>
      <c r="D13" s="35">
        <f>[1]Semanal!D13</f>
        <v>69132</v>
      </c>
      <c r="E13" s="35">
        <f>[1]Semanal!E13</f>
        <v>70006</v>
      </c>
      <c r="F13" s="35">
        <f>[1]Semanal!F13</f>
        <v>-8</v>
      </c>
      <c r="G13" s="35">
        <f>[1]Semanal!G13</f>
        <v>874</v>
      </c>
      <c r="H13" s="36">
        <f>[1]Semanal!H13</f>
        <v>-1.1570726063059311E-2</v>
      </c>
      <c r="I13" s="36">
        <f>[1]Semanal!I13</f>
        <v>1.2642481050743504</v>
      </c>
      <c r="J13" s="34">
        <f>[1]Semanal!J13</f>
        <v>48274.147300000004</v>
      </c>
      <c r="K13" s="35">
        <f>[1]Semanal!K13</f>
        <v>49396.919900000008</v>
      </c>
      <c r="L13" s="35">
        <f>[1]Semanal!L13</f>
        <v>47052.242200000001</v>
      </c>
      <c r="M13" s="35">
        <f>[1]Semanal!M13</f>
        <v>1122.7726000000039</v>
      </c>
      <c r="N13" s="35">
        <f>[1]Semanal!N13</f>
        <v>-2344.6777000000075</v>
      </c>
      <c r="O13" s="36">
        <f>[1]Semanal!O13</f>
        <v>2.325825856689967</v>
      </c>
      <c r="P13" s="37">
        <f>[1]Semanal!P13</f>
        <v>-4.7466070855158859</v>
      </c>
      <c r="Q13" s="38">
        <f>[1]Semanal!AQ13</f>
        <v>69.820866792016204</v>
      </c>
      <c r="R13" s="39">
        <f>[1]Semanal!AR13</f>
        <v>71.453046201469661</v>
      </c>
      <c r="S13" s="39">
        <f>[1]Semanal!AS13</f>
        <v>67.211727851898402</v>
      </c>
      <c r="T13" s="40">
        <f>[1]Semanal!AT13</f>
        <v>1.6321794094534567</v>
      </c>
      <c r="U13" s="41">
        <f>[1]Semanal!AU13</f>
        <v>-4.2413183495712588</v>
      </c>
    </row>
    <row r="14" spans="2:21" s="18" customFormat="1" ht="18" customHeight="1" x14ac:dyDescent="0.2">
      <c r="B14" s="43" t="s">
        <v>10</v>
      </c>
      <c r="C14" s="44">
        <f>[1]Semanal!C14</f>
        <v>4347</v>
      </c>
      <c r="D14" s="45">
        <f>[1]Semanal!D14</f>
        <v>4342</v>
      </c>
      <c r="E14" s="45">
        <f>[1]Semanal!E14</f>
        <v>4386</v>
      </c>
      <c r="F14" s="45">
        <f>[1]Semanal!F14</f>
        <v>-5</v>
      </c>
      <c r="G14" s="45">
        <f>[1]Semanal!G14</f>
        <v>44</v>
      </c>
      <c r="H14" s="46">
        <f>[1]Semanal!H14</f>
        <v>-0.11502185415228627</v>
      </c>
      <c r="I14" s="46">
        <f>[1]Semanal!I14</f>
        <v>1.0133578995854542</v>
      </c>
      <c r="J14" s="44">
        <f>[1]Semanal!J14</f>
        <v>2839.8951000000002</v>
      </c>
      <c r="K14" s="45">
        <f>[1]Semanal!K14</f>
        <v>2784.0904</v>
      </c>
      <c r="L14" s="45">
        <f>[1]Semanal!L14</f>
        <v>2882.9178000000002</v>
      </c>
      <c r="M14" s="45">
        <f>[1]Semanal!M14</f>
        <v>-55.804700000000139</v>
      </c>
      <c r="N14" s="45">
        <f>[1]Semanal!N14</f>
        <v>98.827400000000125</v>
      </c>
      <c r="O14" s="46">
        <f>[1]Semanal!O14</f>
        <v>-1.9650268068000187</v>
      </c>
      <c r="P14" s="47">
        <f>[1]Semanal!P14</f>
        <v>3.5497195062344389</v>
      </c>
      <c r="Q14" s="48">
        <f>[1]Semanal!AQ14</f>
        <v>65.33</v>
      </c>
      <c r="R14" s="49">
        <f>[1]Semanal!AR14</f>
        <v>64.12</v>
      </c>
      <c r="S14" s="49">
        <f>[1]Semanal!AS14</f>
        <v>65.73</v>
      </c>
      <c r="T14" s="50">
        <f>[1]Semanal!AT14</f>
        <v>-1.2099999999999937</v>
      </c>
      <c r="U14" s="51">
        <f>[1]Semanal!AU14</f>
        <v>1.6099999999999994</v>
      </c>
    </row>
    <row r="15" spans="2:21" s="18" customFormat="1" ht="18" customHeight="1" x14ac:dyDescent="0.2">
      <c r="B15" s="43" t="s">
        <v>11</v>
      </c>
      <c r="C15" s="44">
        <f>[1]Semanal!C15</f>
        <v>35250</v>
      </c>
      <c r="D15" s="45">
        <f>[1]Semanal!D15</f>
        <v>35555</v>
      </c>
      <c r="E15" s="45">
        <f>[1]Semanal!E15</f>
        <v>35555</v>
      </c>
      <c r="F15" s="45">
        <f>[1]Semanal!F15</f>
        <v>305</v>
      </c>
      <c r="G15" s="45">
        <f>[1]Semanal!G15</f>
        <v>0</v>
      </c>
      <c r="H15" s="46">
        <f>[1]Semanal!H15</f>
        <v>0.86524822695035475</v>
      </c>
      <c r="I15" s="46">
        <f>[1]Semanal!I15</f>
        <v>0</v>
      </c>
      <c r="J15" s="44">
        <f>[1]Semanal!J15</f>
        <v>24953.475000000002</v>
      </c>
      <c r="K15" s="45">
        <f>[1]Semanal!K15</f>
        <v>25759.5975</v>
      </c>
      <c r="L15" s="45">
        <f>[1]Semanal!L15</f>
        <v>23761.406500000001</v>
      </c>
      <c r="M15" s="45">
        <f>[1]Semanal!M15</f>
        <v>806.12249999999767</v>
      </c>
      <c r="N15" s="45">
        <f>[1]Semanal!N15</f>
        <v>-1998.1909999999989</v>
      </c>
      <c r="O15" s="46">
        <f>[1]Semanal!O15</f>
        <v>3.2305019641552857</v>
      </c>
      <c r="P15" s="47">
        <f>[1]Semanal!P15</f>
        <v>-7.7570738440303604</v>
      </c>
      <c r="Q15" s="48">
        <f>[1]Semanal!AQ15</f>
        <v>70.790000000000006</v>
      </c>
      <c r="R15" s="49">
        <f>[1]Semanal!AR15</f>
        <v>72.45</v>
      </c>
      <c r="S15" s="49">
        <f>[1]Semanal!AS15</f>
        <v>66.83</v>
      </c>
      <c r="T15" s="50">
        <f>[1]Semanal!AT15</f>
        <v>1.6599999999999966</v>
      </c>
      <c r="U15" s="51">
        <f>[1]Semanal!AU15</f>
        <v>-5.6200000000000045</v>
      </c>
    </row>
    <row r="16" spans="2:21" s="18" customFormat="1" ht="18" customHeight="1" x14ac:dyDescent="0.2">
      <c r="B16" s="43" t="s">
        <v>12</v>
      </c>
      <c r="C16" s="44">
        <f>[1]Semanal!C16</f>
        <v>6297</v>
      </c>
      <c r="D16" s="45">
        <f>[1]Semanal!D16</f>
        <v>6291</v>
      </c>
      <c r="E16" s="45">
        <f>[1]Semanal!E16</f>
        <v>6807</v>
      </c>
      <c r="F16" s="45">
        <f>[1]Semanal!F16</f>
        <v>-6</v>
      </c>
      <c r="G16" s="45">
        <f>[1]Semanal!G16</f>
        <v>516</v>
      </c>
      <c r="H16" s="46">
        <f>[1]Semanal!H16</f>
        <v>-9.5283468318241304E-2</v>
      </c>
      <c r="I16" s="46">
        <f>[1]Semanal!I16</f>
        <v>8.2021936099189396</v>
      </c>
      <c r="J16" s="44">
        <f>[1]Semanal!J16</f>
        <v>4308.4074000000001</v>
      </c>
      <c r="K16" s="45">
        <f>[1]Semanal!K16</f>
        <v>4528.8909000000003</v>
      </c>
      <c r="L16" s="45">
        <f>[1]Semanal!L16</f>
        <v>4508.9567999999999</v>
      </c>
      <c r="M16" s="45">
        <f>[1]Semanal!M16</f>
        <v>220.48350000000028</v>
      </c>
      <c r="N16" s="45">
        <f>[1]Semanal!N16</f>
        <v>-19.934100000000399</v>
      </c>
      <c r="O16" s="46">
        <f>[1]Semanal!O16</f>
        <v>5.1175174381141497</v>
      </c>
      <c r="P16" s="47">
        <f>[1]Semanal!P16</f>
        <v>-0.44015412250271169</v>
      </c>
      <c r="Q16" s="48">
        <f>[1]Semanal!AQ16</f>
        <v>68.42</v>
      </c>
      <c r="R16" s="49">
        <f>[1]Semanal!AR16</f>
        <v>71.989999999999995</v>
      </c>
      <c r="S16" s="49">
        <f>[1]Semanal!AS16</f>
        <v>66.239999999999995</v>
      </c>
      <c r="T16" s="50">
        <f>[1]Semanal!AT16</f>
        <v>3.5699999999999932</v>
      </c>
      <c r="U16" s="51">
        <f>[1]Semanal!AU16</f>
        <v>-5.75</v>
      </c>
    </row>
    <row r="17" spans="2:21" s="18" customFormat="1" ht="18" customHeight="1" x14ac:dyDescent="0.2">
      <c r="B17" s="43" t="s">
        <v>13</v>
      </c>
      <c r="C17" s="44">
        <f>[1]Semanal!C17</f>
        <v>912</v>
      </c>
      <c r="D17" s="45" t="s">
        <v>14</v>
      </c>
      <c r="E17" s="45" t="s">
        <v>14</v>
      </c>
      <c r="F17" s="45" t="s">
        <v>15</v>
      </c>
      <c r="G17" s="45" t="s">
        <v>15</v>
      </c>
      <c r="H17" s="46" t="s">
        <v>15</v>
      </c>
      <c r="I17" s="46" t="s">
        <v>15</v>
      </c>
      <c r="J17" s="44">
        <f>[1]Semanal!J17</f>
        <v>308.52960000000002</v>
      </c>
      <c r="K17" s="45" t="s">
        <v>14</v>
      </c>
      <c r="L17" s="45" t="s">
        <v>14</v>
      </c>
      <c r="M17" s="45" t="s">
        <v>15</v>
      </c>
      <c r="N17" s="45" t="s">
        <v>15</v>
      </c>
      <c r="O17" s="46" t="s">
        <v>15</v>
      </c>
      <c r="P17" s="47" t="s">
        <v>15</v>
      </c>
      <c r="Q17" s="48">
        <f>[1]Semanal!AQ17</f>
        <v>33.83</v>
      </c>
      <c r="R17" s="49" t="s">
        <v>14</v>
      </c>
      <c r="S17" s="49" t="s">
        <v>14</v>
      </c>
      <c r="T17" s="50" t="s">
        <v>15</v>
      </c>
      <c r="U17" s="51" t="s">
        <v>16</v>
      </c>
    </row>
    <row r="18" spans="2:21" s="18" customFormat="1" ht="18" customHeight="1" x14ac:dyDescent="0.2">
      <c r="B18" s="43" t="s">
        <v>17</v>
      </c>
      <c r="C18" s="44">
        <f>[1]Semanal!C18</f>
        <v>22334</v>
      </c>
      <c r="D18" s="45">
        <f>[1]Semanal!D18</f>
        <v>22169</v>
      </c>
      <c r="E18" s="45">
        <f>[1]Semanal!E18</f>
        <v>22483</v>
      </c>
      <c r="F18" s="45">
        <f>[1]Semanal!F18</f>
        <v>-165</v>
      </c>
      <c r="G18" s="45">
        <f>[1]Semanal!G18</f>
        <v>314</v>
      </c>
      <c r="H18" s="46">
        <f>[1]Semanal!H18</f>
        <v>-0.73878391689800038</v>
      </c>
      <c r="I18" s="46">
        <f>[1]Semanal!I18</f>
        <v>1.4163922594614187</v>
      </c>
      <c r="J18" s="44">
        <f>[1]Semanal!J18</f>
        <v>15863.840200000001</v>
      </c>
      <c r="K18" s="45">
        <f>[1]Semanal!K18</f>
        <v>16003.801100000001</v>
      </c>
      <c r="L18" s="45">
        <f>[1]Semanal!L18</f>
        <v>15439.0761</v>
      </c>
      <c r="M18" s="45">
        <f>[1]Semanal!M18</f>
        <v>139.96090000000004</v>
      </c>
      <c r="N18" s="45">
        <f>[1]Semanal!N18</f>
        <v>-564.72500000000036</v>
      </c>
      <c r="O18" s="46">
        <f>[1]Semanal!O18</f>
        <v>0.8822636778703874</v>
      </c>
      <c r="P18" s="47">
        <f>[1]Semanal!P18</f>
        <v>-3.5286929428284375</v>
      </c>
      <c r="Q18" s="48">
        <f>[1]Semanal!AQ18</f>
        <v>71.03</v>
      </c>
      <c r="R18" s="49">
        <f>[1]Semanal!AR18</f>
        <v>72.19</v>
      </c>
      <c r="S18" s="49">
        <f>[1]Semanal!AS18</f>
        <v>68.67</v>
      </c>
      <c r="T18" s="50">
        <f>[1]Semanal!AT18</f>
        <v>1.1599999999999966</v>
      </c>
      <c r="U18" s="51">
        <f>[1]Semanal!AU18</f>
        <v>-3.519999999999996</v>
      </c>
    </row>
    <row r="19" spans="2:21" s="18" customFormat="1" ht="18" customHeight="1" x14ac:dyDescent="0.2">
      <c r="B19" s="52" t="s">
        <v>18</v>
      </c>
      <c r="C19" s="44">
        <f>[1]Semanal!C19</f>
        <v>9158</v>
      </c>
      <c r="D19" s="45">
        <f>[1]Semanal!D19</f>
        <v>8625</v>
      </c>
      <c r="E19" s="45">
        <f>[1]Semanal!E19</f>
        <v>9516</v>
      </c>
      <c r="F19" s="45">
        <f>[1]Semanal!F19</f>
        <v>-533</v>
      </c>
      <c r="G19" s="45">
        <f>[1]Semanal!G19</f>
        <v>891</v>
      </c>
      <c r="H19" s="46">
        <f>[1]Semanal!H19</f>
        <v>-5.8200480454247643</v>
      </c>
      <c r="I19" s="46">
        <f>[1]Semanal!I19</f>
        <v>10.330434782608688</v>
      </c>
      <c r="J19" s="44">
        <f>[1]Semanal!J19</f>
        <v>6869.4158000000007</v>
      </c>
      <c r="K19" s="45">
        <f>[1]Semanal!K19</f>
        <v>6285.9</v>
      </c>
      <c r="L19" s="45">
        <f>[1]Semanal!L19</f>
        <v>6822.9720000000007</v>
      </c>
      <c r="M19" s="45">
        <f>[1]Semanal!M19</f>
        <v>-583.51580000000104</v>
      </c>
      <c r="N19" s="45">
        <f>[1]Semanal!N19</f>
        <v>537.07200000000103</v>
      </c>
      <c r="O19" s="46">
        <f>[1]Semanal!O19</f>
        <v>-8.4944021003940495</v>
      </c>
      <c r="P19" s="47">
        <f>[1]Semanal!P19</f>
        <v>8.5440748341526493</v>
      </c>
      <c r="Q19" s="48">
        <f>[1]Semanal!AQ19</f>
        <v>75.010000000000005</v>
      </c>
      <c r="R19" s="49">
        <f>[1]Semanal!AR19</f>
        <v>72.88</v>
      </c>
      <c r="S19" s="49">
        <f>[1]Semanal!AS19</f>
        <v>71.7</v>
      </c>
      <c r="T19" s="53">
        <f>[1]Semanal!AT19</f>
        <v>-2.1300000000000097</v>
      </c>
      <c r="U19" s="54">
        <f>[1]Semanal!AU19</f>
        <v>-1.1799999999999926</v>
      </c>
    </row>
    <row r="20" spans="2:21" s="18" customFormat="1" ht="18" customHeight="1" x14ac:dyDescent="0.2">
      <c r="B20" s="52" t="s">
        <v>19</v>
      </c>
      <c r="C20" s="44">
        <f>[1]Semanal!C20</f>
        <v>3560</v>
      </c>
      <c r="D20" s="45">
        <f>[1]Semanal!D20</f>
        <v>3411</v>
      </c>
      <c r="E20" s="45" t="s">
        <v>14</v>
      </c>
      <c r="F20" s="45">
        <f>[1]Semanal!F20</f>
        <v>-149</v>
      </c>
      <c r="G20" s="45" t="s">
        <v>15</v>
      </c>
      <c r="H20" s="46">
        <f>[1]Semanal!H20</f>
        <v>-4.1853932584269611</v>
      </c>
      <c r="I20" s="46" t="s">
        <v>15</v>
      </c>
      <c r="J20" s="44">
        <f>[1]Semanal!J20</f>
        <v>2181.212</v>
      </c>
      <c r="K20" s="45">
        <f>[1]Semanal!K20</f>
        <v>2359.0475999999999</v>
      </c>
      <c r="L20" s="45" t="s">
        <v>14</v>
      </c>
      <c r="M20" s="45">
        <f>[1]Semanal!M20</f>
        <v>177.83559999999989</v>
      </c>
      <c r="N20" s="45" t="s">
        <v>15</v>
      </c>
      <c r="O20" s="46">
        <f>[1]Semanal!O20</f>
        <v>8.1530635261496833</v>
      </c>
      <c r="P20" s="47" t="s">
        <v>15</v>
      </c>
      <c r="Q20" s="48">
        <f>[1]Semanal!AQ20</f>
        <v>61.27</v>
      </c>
      <c r="R20" s="49">
        <f>[1]Semanal!AR20</f>
        <v>69.16</v>
      </c>
      <c r="S20" s="49" t="s">
        <v>14</v>
      </c>
      <c r="T20" s="53">
        <f>[1]Semanal!AT20</f>
        <v>7.8899999999999935</v>
      </c>
      <c r="U20" s="54" t="s">
        <v>15</v>
      </c>
    </row>
    <row r="21" spans="2:21" s="18" customFormat="1" ht="18" customHeight="1" x14ac:dyDescent="0.2">
      <c r="B21" s="52" t="s">
        <v>20</v>
      </c>
      <c r="C21" s="44">
        <f>[1]Semanal!C21</f>
        <v>4020</v>
      </c>
      <c r="D21" s="45">
        <f>[1]Semanal!D21</f>
        <v>4019</v>
      </c>
      <c r="E21" s="45">
        <f>[1]Semanal!E21</f>
        <v>4021</v>
      </c>
      <c r="F21" s="45">
        <f>[1]Semanal!F21</f>
        <v>-1</v>
      </c>
      <c r="G21" s="45">
        <f>[1]Semanal!G21</f>
        <v>2</v>
      </c>
      <c r="H21" s="46">
        <f>[1]Semanal!H21</f>
        <v>-2.4875621890552146E-2</v>
      </c>
      <c r="I21" s="46">
        <f>[1]Semanal!I21</f>
        <v>4.9763622791743067E-2</v>
      </c>
      <c r="J21" s="44">
        <f>[1]Semanal!J21</f>
        <v>2577.6239999999998</v>
      </c>
      <c r="K21" s="45">
        <f>[1]Semanal!K21</f>
        <v>2894.8857000000003</v>
      </c>
      <c r="L21" s="45">
        <f>[1]Semanal!L21</f>
        <v>2366.3585000000003</v>
      </c>
      <c r="M21" s="45">
        <f>[1]Semanal!M21</f>
        <v>317.26170000000047</v>
      </c>
      <c r="N21" s="45">
        <f>[1]Semanal!N21</f>
        <v>-528.52719999999999</v>
      </c>
      <c r="O21" s="46">
        <f>[1]Semanal!O21</f>
        <v>12.308300202046563</v>
      </c>
      <c r="P21" s="47">
        <f>[1]Semanal!P21</f>
        <v>-18.257273508242477</v>
      </c>
      <c r="Q21" s="48">
        <f>[1]Semanal!AQ21</f>
        <v>64.12</v>
      </c>
      <c r="R21" s="49">
        <f>[1]Semanal!AR21</f>
        <v>72.03</v>
      </c>
      <c r="S21" s="49">
        <f>[1]Semanal!AS21</f>
        <v>58.85</v>
      </c>
      <c r="T21" s="53">
        <f>[1]Semanal!AT21</f>
        <v>7.9099999999999966</v>
      </c>
      <c r="U21" s="54">
        <f>[1]Semanal!AU21</f>
        <v>-13.18</v>
      </c>
    </row>
    <row r="22" spans="2:21" s="42" customFormat="1" ht="18" customHeight="1" x14ac:dyDescent="0.2">
      <c r="B22" s="33" t="s">
        <v>21</v>
      </c>
      <c r="C22" s="55">
        <f>[1]Semanal!C22</f>
        <v>67018</v>
      </c>
      <c r="D22" s="56">
        <f>[1]Semanal!D22</f>
        <v>64369</v>
      </c>
      <c r="E22" s="56">
        <f>[1]Semanal!E22</f>
        <v>61318</v>
      </c>
      <c r="F22" s="56">
        <f>[1]Semanal!F22</f>
        <v>-2649</v>
      </c>
      <c r="G22" s="56">
        <f>[1]Semanal!G22</f>
        <v>-3051</v>
      </c>
      <c r="H22" s="57">
        <f>[1]Semanal!H22</f>
        <v>-3.9526694320928701</v>
      </c>
      <c r="I22" s="57">
        <f>[1]Semanal!I22</f>
        <v>-4.7398592490173863</v>
      </c>
      <c r="J22" s="55">
        <f>[1]Semanal!J22</f>
        <v>40969.506399999998</v>
      </c>
      <c r="K22" s="56">
        <f>[1]Semanal!K22</f>
        <v>35815.602100000004</v>
      </c>
      <c r="L22" s="56">
        <f>[1]Semanal!L22</f>
        <v>34408.314400000003</v>
      </c>
      <c r="M22" s="56">
        <f>[1]Semanal!M22</f>
        <v>-5153.9042999999947</v>
      </c>
      <c r="N22" s="56">
        <f>[1]Semanal!N22</f>
        <v>-1407.2877000000008</v>
      </c>
      <c r="O22" s="57">
        <f>[1]Semanal!O22</f>
        <v>-12.579854513453437</v>
      </c>
      <c r="P22" s="58">
        <f>[1]Semanal!P22</f>
        <v>-3.9292588075742541</v>
      </c>
      <c r="Q22" s="59">
        <f>[1]Semanal!AQ22</f>
        <v>61.132093467426664</v>
      </c>
      <c r="R22" s="60">
        <f>[1]Semanal!AR22</f>
        <v>55.641072721341025</v>
      </c>
      <c r="S22" s="60">
        <f>[1]Semanal!AS22</f>
        <v>56.114541244006652</v>
      </c>
      <c r="T22" s="61">
        <f>[1]Semanal!AT22</f>
        <v>-5.4910207460856384</v>
      </c>
      <c r="U22" s="62">
        <f>[1]Semanal!AU22</f>
        <v>0.47346852266562678</v>
      </c>
    </row>
    <row r="23" spans="2:21" s="18" customFormat="1" ht="18" customHeight="1" x14ac:dyDescent="0.2">
      <c r="B23" s="43" t="s">
        <v>22</v>
      </c>
      <c r="C23" s="44">
        <f>[1]Semanal!C23</f>
        <v>21707</v>
      </c>
      <c r="D23" s="45">
        <f>[1]Semanal!D23</f>
        <v>18218</v>
      </c>
      <c r="E23" s="45">
        <f>[1]Semanal!E23</f>
        <v>17149</v>
      </c>
      <c r="F23" s="45">
        <f>[1]Semanal!F23</f>
        <v>-3489</v>
      </c>
      <c r="G23" s="45">
        <f>[1]Semanal!G23</f>
        <v>-1069</v>
      </c>
      <c r="H23" s="46">
        <f>[1]Semanal!H23</f>
        <v>-16.073156124752387</v>
      </c>
      <c r="I23" s="46">
        <f>[1]Semanal!I23</f>
        <v>-5.8678230321659868</v>
      </c>
      <c r="J23" s="44">
        <f>[1]Semanal!J23</f>
        <v>11504.710000000001</v>
      </c>
      <c r="K23" s="45">
        <f>[1]Semanal!K23</f>
        <v>6908.2656000000006</v>
      </c>
      <c r="L23" s="45">
        <f>[1]Semanal!L23</f>
        <v>8001.7233999999989</v>
      </c>
      <c r="M23" s="45">
        <f>[1]Semanal!M23</f>
        <v>-4596.4444000000003</v>
      </c>
      <c r="N23" s="45">
        <f>[1]Semanal!N23</f>
        <v>1093.4577999999983</v>
      </c>
      <c r="O23" s="46">
        <f>[1]Semanal!O23</f>
        <v>-39.952718495294533</v>
      </c>
      <c r="P23" s="47">
        <f>[1]Semanal!P23</f>
        <v>15.828253621285171</v>
      </c>
      <c r="Q23" s="48">
        <f>[1]Semanal!AQ23</f>
        <v>53</v>
      </c>
      <c r="R23" s="49">
        <f>[1]Semanal!AR23</f>
        <v>37.92</v>
      </c>
      <c r="S23" s="49">
        <f>[1]Semanal!AS23</f>
        <v>46.66</v>
      </c>
      <c r="T23" s="50">
        <f>[1]Semanal!AT23</f>
        <v>-15.079999999999998</v>
      </c>
      <c r="U23" s="51">
        <f>[1]Semanal!AU23</f>
        <v>8.7399999999999949</v>
      </c>
    </row>
    <row r="24" spans="2:21" s="18" customFormat="1" ht="18" customHeight="1" x14ac:dyDescent="0.2">
      <c r="B24" s="43" t="s">
        <v>23</v>
      </c>
      <c r="C24" s="44">
        <f>[1]Semanal!C24</f>
        <v>5170</v>
      </c>
      <c r="D24" s="45">
        <f>[1]Semanal!D24</f>
        <v>5177</v>
      </c>
      <c r="E24" s="45">
        <f>[1]Semanal!E24</f>
        <v>5177</v>
      </c>
      <c r="F24" s="45">
        <f>[1]Semanal!F24</f>
        <v>7</v>
      </c>
      <c r="G24" s="45">
        <f>[1]Semanal!G24</f>
        <v>0</v>
      </c>
      <c r="H24" s="46">
        <f>[1]Semanal!H24</f>
        <v>0.13539651837524147</v>
      </c>
      <c r="I24" s="46">
        <f>[1]Semanal!I24</f>
        <v>0</v>
      </c>
      <c r="J24" s="44">
        <f>[1]Semanal!J24</f>
        <v>2364.241</v>
      </c>
      <c r="K24" s="45">
        <f>[1]Semanal!K24</f>
        <v>2464.7696999999998</v>
      </c>
      <c r="L24" s="45">
        <f>[1]Semanal!L24</f>
        <v>2527.4114</v>
      </c>
      <c r="M24" s="45">
        <f>[1]Semanal!M24</f>
        <v>100.52869999999984</v>
      </c>
      <c r="N24" s="45">
        <f>[1]Semanal!N24</f>
        <v>62.641700000000128</v>
      </c>
      <c r="O24" s="46">
        <f>[1]Semanal!O24</f>
        <v>4.2520496006963615</v>
      </c>
      <c r="P24" s="47">
        <f>[1]Semanal!P24</f>
        <v>2.5414828817475366</v>
      </c>
      <c r="Q24" s="48">
        <f>[1]Semanal!AQ24</f>
        <v>45.73</v>
      </c>
      <c r="R24" s="49">
        <f>[1]Semanal!AR24</f>
        <v>47.61</v>
      </c>
      <c r="S24" s="49">
        <f>[1]Semanal!AS24</f>
        <v>48.82</v>
      </c>
      <c r="T24" s="50">
        <f>[1]Semanal!AT24</f>
        <v>1.8800000000000026</v>
      </c>
      <c r="U24" s="51">
        <f>[1]Semanal!AU24</f>
        <v>1.2100000000000009</v>
      </c>
    </row>
    <row r="25" spans="2:21" s="18" customFormat="1" ht="18" customHeight="1" x14ac:dyDescent="0.2">
      <c r="B25" s="43" t="s">
        <v>24</v>
      </c>
      <c r="C25" s="44">
        <f>[1]Semanal!C25</f>
        <v>2728</v>
      </c>
      <c r="D25" s="45">
        <f>[1]Semanal!D25</f>
        <v>2729</v>
      </c>
      <c r="E25" s="45">
        <f>[1]Semanal!E25</f>
        <v>2740</v>
      </c>
      <c r="F25" s="45">
        <f>[1]Semanal!F25</f>
        <v>1</v>
      </c>
      <c r="G25" s="45">
        <f>[1]Semanal!G25</f>
        <v>11</v>
      </c>
      <c r="H25" s="46">
        <f>[1]Semanal!H25</f>
        <v>3.6656891495612243E-2</v>
      </c>
      <c r="I25" s="46">
        <f>[1]Semanal!I25</f>
        <v>0.40307805056798429</v>
      </c>
      <c r="J25" s="44">
        <f>[1]Semanal!J25</f>
        <v>1980.528</v>
      </c>
      <c r="K25" s="45">
        <f>[1]Semanal!K25</f>
        <v>1766.4817</v>
      </c>
      <c r="L25" s="45">
        <f>[1]Semanal!L25</f>
        <v>1855.528</v>
      </c>
      <c r="M25" s="45">
        <f>[1]Semanal!M25</f>
        <v>-214.04629999999997</v>
      </c>
      <c r="N25" s="45">
        <f>[1]Semanal!N25</f>
        <v>89.046299999999974</v>
      </c>
      <c r="O25" s="46">
        <f>[1]Semanal!O25</f>
        <v>-10.80753718200399</v>
      </c>
      <c r="P25" s="47">
        <f>[1]Semanal!P25</f>
        <v>5.0408843748565246</v>
      </c>
      <c r="Q25" s="48">
        <f>[1]Semanal!AQ25</f>
        <v>72.599999999999994</v>
      </c>
      <c r="R25" s="49">
        <f>[1]Semanal!AR25</f>
        <v>64.73</v>
      </c>
      <c r="S25" s="49">
        <f>[1]Semanal!AS25</f>
        <v>67.72</v>
      </c>
      <c r="T25" s="50">
        <f>[1]Semanal!AT25</f>
        <v>-7.8699999999999903</v>
      </c>
      <c r="U25" s="51">
        <f>[1]Semanal!AU25</f>
        <v>2.9899999999999949</v>
      </c>
    </row>
    <row r="26" spans="2:21" s="18" customFormat="1" ht="18" customHeight="1" x14ac:dyDescent="0.2">
      <c r="B26" s="43" t="s">
        <v>25</v>
      </c>
      <c r="C26" s="44">
        <f>[1]Semanal!C26</f>
        <v>4415</v>
      </c>
      <c r="D26" s="45">
        <f>[1]Semanal!D26</f>
        <v>4304</v>
      </c>
      <c r="E26" s="45">
        <f>[1]Semanal!E26</f>
        <v>3891</v>
      </c>
      <c r="F26" s="45">
        <f>[1]Semanal!F26</f>
        <v>-111</v>
      </c>
      <c r="G26" s="45">
        <f>[1]Semanal!G26</f>
        <v>-413</v>
      </c>
      <c r="H26" s="46">
        <f>[1]Semanal!H26</f>
        <v>-2.5141562853907118</v>
      </c>
      <c r="I26" s="46">
        <f>[1]Semanal!I26</f>
        <v>-9.5957249070631967</v>
      </c>
      <c r="J26" s="44">
        <f>[1]Semanal!J26</f>
        <v>2702.8629999999998</v>
      </c>
      <c r="K26" s="45">
        <f>[1]Semanal!K26</f>
        <v>2530.752</v>
      </c>
      <c r="L26" s="45">
        <f>[1]Semanal!L26</f>
        <v>2697.6303000000003</v>
      </c>
      <c r="M26" s="45">
        <f>[1]Semanal!M26</f>
        <v>-172.11099999999988</v>
      </c>
      <c r="N26" s="45">
        <f>[1]Semanal!N26</f>
        <v>166.87830000000031</v>
      </c>
      <c r="O26" s="46">
        <f>[1]Semanal!O26</f>
        <v>-6.3677293299734377</v>
      </c>
      <c r="P26" s="47">
        <f>[1]Semanal!P26</f>
        <v>6.5940202753964172</v>
      </c>
      <c r="Q26" s="48">
        <f>[1]Semanal!AQ26</f>
        <v>61.22</v>
      </c>
      <c r="R26" s="49">
        <f>[1]Semanal!AR26</f>
        <v>58.8</v>
      </c>
      <c r="S26" s="49">
        <f>[1]Semanal!AS26</f>
        <v>69.33</v>
      </c>
      <c r="T26" s="50">
        <f>[1]Semanal!AT26</f>
        <v>-2.4200000000000017</v>
      </c>
      <c r="U26" s="51">
        <f>[1]Semanal!AU26</f>
        <v>10.530000000000001</v>
      </c>
    </row>
    <row r="27" spans="2:21" s="18" customFormat="1" ht="18" customHeight="1" x14ac:dyDescent="0.2">
      <c r="B27" s="43" t="s">
        <v>26</v>
      </c>
      <c r="C27" s="44">
        <f>[1]Semanal!C27</f>
        <v>9291</v>
      </c>
      <c r="D27" s="45">
        <f>[1]Semanal!D27</f>
        <v>10093</v>
      </c>
      <c r="E27" s="45">
        <f>[1]Semanal!E27</f>
        <v>10093</v>
      </c>
      <c r="F27" s="45">
        <f>[1]Semanal!F27</f>
        <v>802</v>
      </c>
      <c r="G27" s="45">
        <f>[1]Semanal!G27</f>
        <v>0</v>
      </c>
      <c r="H27" s="46">
        <f>[1]Semanal!H27</f>
        <v>8.6320094715315996</v>
      </c>
      <c r="I27" s="46">
        <f>[1]Semanal!I27</f>
        <v>0</v>
      </c>
      <c r="J27" s="44">
        <f>[1]Semanal!J27</f>
        <v>7128.0551999999998</v>
      </c>
      <c r="K27" s="45">
        <f>[1]Semanal!K27</f>
        <v>6922.788700000001</v>
      </c>
      <c r="L27" s="45">
        <f>[1]Semanal!L27</f>
        <v>4922.3561</v>
      </c>
      <c r="M27" s="45">
        <f>[1]Semanal!M27</f>
        <v>-205.26649999999881</v>
      </c>
      <c r="N27" s="45">
        <f>[1]Semanal!N27</f>
        <v>-2000.432600000001</v>
      </c>
      <c r="O27" s="46">
        <f>[1]Semanal!O27</f>
        <v>-2.8796985186085422</v>
      </c>
      <c r="P27" s="47">
        <f>[1]Semanal!P27</f>
        <v>-28.896340574427771</v>
      </c>
      <c r="Q27" s="48">
        <f>[1]Semanal!AQ27</f>
        <v>76.72</v>
      </c>
      <c r="R27" s="49">
        <f>[1]Semanal!AR27</f>
        <v>68.59</v>
      </c>
      <c r="S27" s="49">
        <f>[1]Semanal!AS27</f>
        <v>48.77</v>
      </c>
      <c r="T27" s="50">
        <f>[1]Semanal!AT27</f>
        <v>-8.1299999999999955</v>
      </c>
      <c r="U27" s="51">
        <f>[1]Semanal!AU27</f>
        <v>-19.82</v>
      </c>
    </row>
    <row r="28" spans="2:21" s="18" customFormat="1" ht="18" customHeight="1" x14ac:dyDescent="0.2">
      <c r="B28" s="43" t="s">
        <v>27</v>
      </c>
      <c r="C28" s="44">
        <f>[1]Semanal!C28</f>
        <v>13267</v>
      </c>
      <c r="D28" s="45">
        <f>[1]Semanal!D28</f>
        <v>13404</v>
      </c>
      <c r="E28" s="45">
        <f>[1]Semanal!E28</f>
        <v>13288</v>
      </c>
      <c r="F28" s="45">
        <f>[1]Semanal!F28</f>
        <v>137</v>
      </c>
      <c r="G28" s="45">
        <f>[1]Semanal!G28</f>
        <v>-116</v>
      </c>
      <c r="H28" s="46">
        <f>[1]Semanal!H28</f>
        <v>1.0326373709203196</v>
      </c>
      <c r="I28" s="46">
        <f>[1]Semanal!I28</f>
        <v>-0.8654133094598615</v>
      </c>
      <c r="J28" s="44">
        <f>[1]Semanal!J28</f>
        <v>9493.8652000000002</v>
      </c>
      <c r="K28" s="45">
        <f>[1]Semanal!K28</f>
        <v>9101.3160000000007</v>
      </c>
      <c r="L28" s="45">
        <f>[1]Semanal!L28</f>
        <v>8968.0711999999985</v>
      </c>
      <c r="M28" s="45">
        <f>[1]Semanal!M28</f>
        <v>-392.54919999999947</v>
      </c>
      <c r="N28" s="45">
        <f>[1]Semanal!N28</f>
        <v>-133.24480000000221</v>
      </c>
      <c r="O28" s="46">
        <f>[1]Semanal!O28</f>
        <v>-4.1347669440261248</v>
      </c>
      <c r="P28" s="47">
        <f>[1]Semanal!P28</f>
        <v>-1.4640168520684504</v>
      </c>
      <c r="Q28" s="48">
        <f>[1]Semanal!AQ28</f>
        <v>71.56</v>
      </c>
      <c r="R28" s="49">
        <f>[1]Semanal!AR28</f>
        <v>67.900000000000006</v>
      </c>
      <c r="S28" s="49">
        <f>[1]Semanal!AS28</f>
        <v>67.489999999999995</v>
      </c>
      <c r="T28" s="50">
        <f>[1]Semanal!AT28</f>
        <v>-3.6599999999999966</v>
      </c>
      <c r="U28" s="51">
        <f>[1]Semanal!AU28</f>
        <v>-0.4100000000000108</v>
      </c>
    </row>
    <row r="29" spans="2:21" s="18" customFormat="1" ht="18" customHeight="1" x14ac:dyDescent="0.2">
      <c r="B29" s="43" t="s">
        <v>101</v>
      </c>
      <c r="C29" s="44">
        <f>[1]Semanal!C29</f>
        <v>10440</v>
      </c>
      <c r="D29" s="45">
        <f>[1]Semanal!D29</f>
        <v>10444</v>
      </c>
      <c r="E29" s="45">
        <f>[1]Semanal!E29</f>
        <v>8980</v>
      </c>
      <c r="F29" s="45">
        <f>[1]Semanal!F29</f>
        <v>4</v>
      </c>
      <c r="G29" s="45">
        <f>[1]Semanal!G29</f>
        <v>-1464</v>
      </c>
      <c r="H29" s="46">
        <f>[1]Semanal!H29</f>
        <v>3.8314176245202169E-2</v>
      </c>
      <c r="I29" s="46">
        <f>[1]Semanal!I29</f>
        <v>-14.017617770968982</v>
      </c>
      <c r="J29" s="44">
        <f>[1]Semanal!J29</f>
        <v>5795.2439999999997</v>
      </c>
      <c r="K29" s="45">
        <f>[1]Semanal!K29</f>
        <v>6121.2284</v>
      </c>
      <c r="L29" s="45">
        <f>[1]Semanal!L29</f>
        <v>5435.594000000001</v>
      </c>
      <c r="M29" s="45">
        <f>[1]Semanal!M29</f>
        <v>325.98440000000028</v>
      </c>
      <c r="N29" s="45">
        <f>[1]Semanal!N29</f>
        <v>-685.634399999999</v>
      </c>
      <c r="O29" s="46">
        <f>[1]Semanal!O29</f>
        <v>5.6250332168930273</v>
      </c>
      <c r="P29" s="47">
        <f>[1]Semanal!P29</f>
        <v>-11.200928231986884</v>
      </c>
      <c r="Q29" s="48">
        <f>[1]Semanal!AQ29</f>
        <v>55.51</v>
      </c>
      <c r="R29" s="49">
        <f>[1]Semanal!AR29</f>
        <v>58.61</v>
      </c>
      <c r="S29" s="49">
        <f>[1]Semanal!AS29</f>
        <v>60.53</v>
      </c>
      <c r="T29" s="50">
        <f>[1]Semanal!AT29</f>
        <v>3.1000000000000014</v>
      </c>
      <c r="U29" s="51">
        <f>[1]Semanal!AU29</f>
        <v>1.9200000000000017</v>
      </c>
    </row>
    <row r="30" spans="2:21" s="42" customFormat="1" ht="18" customHeight="1" x14ac:dyDescent="0.2">
      <c r="B30" s="33" t="s">
        <v>28</v>
      </c>
      <c r="C30" s="55">
        <f>[1]Semanal!C30</f>
        <v>70300</v>
      </c>
      <c r="D30" s="56">
        <f>[1]Semanal!D30</f>
        <v>75307</v>
      </c>
      <c r="E30" s="56">
        <f>[1]Semanal!E30</f>
        <v>74495</v>
      </c>
      <c r="F30" s="56">
        <f>[1]Semanal!F30</f>
        <v>5007</v>
      </c>
      <c r="G30" s="56">
        <f>[1]Semanal!G30</f>
        <v>-812</v>
      </c>
      <c r="H30" s="57">
        <f>[1]Semanal!H30</f>
        <v>7.1223328591749624</v>
      </c>
      <c r="I30" s="57">
        <f>[1]Semanal!I30</f>
        <v>-1.0782530176477567</v>
      </c>
      <c r="J30" s="55">
        <f>[1]Semanal!J30</f>
        <v>49158.467400000001</v>
      </c>
      <c r="K30" s="56">
        <f>[1]Semanal!K30</f>
        <v>52995.31960000001</v>
      </c>
      <c r="L30" s="56">
        <f>[1]Semanal!L30</f>
        <v>49032.620300000002</v>
      </c>
      <c r="M30" s="56">
        <f>[1]Semanal!M30</f>
        <v>3836.8522000000085</v>
      </c>
      <c r="N30" s="56">
        <f>[1]Semanal!N30</f>
        <v>-3962.6993000000075</v>
      </c>
      <c r="O30" s="57">
        <f>[1]Semanal!O30</f>
        <v>7.8050687967542443</v>
      </c>
      <c r="P30" s="58">
        <f>[1]Semanal!P30</f>
        <v>-7.4774514615815413</v>
      </c>
      <c r="Q30" s="59">
        <f>[1]Semanal!AQ30</f>
        <v>69.926696159317217</v>
      </c>
      <c r="R30" s="60">
        <f>[1]Semanal!AR30</f>
        <v>70.372368571314766</v>
      </c>
      <c r="S30" s="60">
        <f>[1]Semanal!AS30</f>
        <v>65.82001516880328</v>
      </c>
      <c r="T30" s="61">
        <f>[1]Semanal!AT30</f>
        <v>0.44567241199754903</v>
      </c>
      <c r="U30" s="62">
        <f>[1]Semanal!AU30</f>
        <v>-4.5523534025114856</v>
      </c>
    </row>
    <row r="31" spans="2:21" s="18" customFormat="1" ht="18" customHeight="1" x14ac:dyDescent="0.2">
      <c r="B31" s="43" t="s">
        <v>29</v>
      </c>
      <c r="C31" s="44">
        <f>[1]Semanal!C31</f>
        <v>1639</v>
      </c>
      <c r="D31" s="45">
        <f>[1]Semanal!D31</f>
        <v>1638</v>
      </c>
      <c r="E31" s="45">
        <f>[1]Semanal!E31</f>
        <v>1638</v>
      </c>
      <c r="F31" s="45">
        <f>[1]Semanal!F31</f>
        <v>-1</v>
      </c>
      <c r="G31" s="45">
        <f>[1]Semanal!G31</f>
        <v>0</v>
      </c>
      <c r="H31" s="46">
        <f>[1]Semanal!H31</f>
        <v>-6.1012812690663942E-2</v>
      </c>
      <c r="I31" s="46">
        <f>[1]Semanal!I31</f>
        <v>0</v>
      </c>
      <c r="J31" s="44">
        <f>[1]Semanal!J31</f>
        <v>890.14089999999999</v>
      </c>
      <c r="K31" s="45">
        <f>[1]Semanal!K31</f>
        <v>671.25239999999985</v>
      </c>
      <c r="L31" s="45">
        <f>[1]Semanal!L31</f>
        <v>866.17440000000011</v>
      </c>
      <c r="M31" s="45">
        <f>[1]Semanal!M31</f>
        <v>-218.88850000000014</v>
      </c>
      <c r="N31" s="45">
        <f>[1]Semanal!N31</f>
        <v>194.92200000000025</v>
      </c>
      <c r="O31" s="46">
        <f>[1]Semanal!O31</f>
        <v>-24.590320476230243</v>
      </c>
      <c r="P31" s="47">
        <f>[1]Semanal!P31</f>
        <v>29.03855539287461</v>
      </c>
      <c r="Q31" s="48">
        <f>[1]Semanal!AQ31</f>
        <v>54.31</v>
      </c>
      <c r="R31" s="49">
        <f>[1]Semanal!AR31</f>
        <v>40.98</v>
      </c>
      <c r="S31" s="49">
        <f>[1]Semanal!AS31</f>
        <v>52.88</v>
      </c>
      <c r="T31" s="50">
        <f>[1]Semanal!AT31</f>
        <v>-13.330000000000005</v>
      </c>
      <c r="U31" s="51">
        <f>[1]Semanal!AU31</f>
        <v>11.900000000000006</v>
      </c>
    </row>
    <row r="32" spans="2:21" s="18" customFormat="1" ht="18" customHeight="1" x14ac:dyDescent="0.2">
      <c r="B32" s="43" t="s">
        <v>30</v>
      </c>
      <c r="C32" s="44">
        <f>[1]Semanal!C32</f>
        <v>10877</v>
      </c>
      <c r="D32" s="45">
        <f>[1]Semanal!D32</f>
        <v>14491</v>
      </c>
      <c r="E32" s="45">
        <f>[1]Semanal!E32</f>
        <v>14905</v>
      </c>
      <c r="F32" s="45">
        <f>[1]Semanal!F32</f>
        <v>3614</v>
      </c>
      <c r="G32" s="45">
        <f>[1]Semanal!G32</f>
        <v>414</v>
      </c>
      <c r="H32" s="46">
        <f>[1]Semanal!H32</f>
        <v>33.226073365817776</v>
      </c>
      <c r="I32" s="46">
        <f>[1]Semanal!I32</f>
        <v>2.8569456904285362</v>
      </c>
      <c r="J32" s="44">
        <f>[1]Semanal!J32</f>
        <v>7383.3075999999992</v>
      </c>
      <c r="K32" s="45">
        <f>[1]Semanal!K32</f>
        <v>9995.8918000000012</v>
      </c>
      <c r="L32" s="45">
        <f>[1]Semanal!L32</f>
        <v>9472.1274999999987</v>
      </c>
      <c r="M32" s="45">
        <f>[1]Semanal!M32</f>
        <v>2612.5842000000021</v>
      </c>
      <c r="N32" s="45">
        <f>[1]Semanal!N32</f>
        <v>-523.76430000000255</v>
      </c>
      <c r="O32" s="46">
        <f>[1]Semanal!O32</f>
        <v>35.38501091299517</v>
      </c>
      <c r="P32" s="47">
        <f>[1]Semanal!P32</f>
        <v>-5.2397956128336869</v>
      </c>
      <c r="Q32" s="48">
        <f>[1]Semanal!AQ32</f>
        <v>67.88</v>
      </c>
      <c r="R32" s="49">
        <f>[1]Semanal!AR32</f>
        <v>68.98</v>
      </c>
      <c r="S32" s="49">
        <f>[1]Semanal!AS32</f>
        <v>63.55</v>
      </c>
      <c r="T32" s="50">
        <f>[1]Semanal!AT32</f>
        <v>1.1000000000000085</v>
      </c>
      <c r="U32" s="51">
        <f>[1]Semanal!AU32</f>
        <v>-5.4300000000000068</v>
      </c>
    </row>
    <row r="33" spans="2:24" s="18" customFormat="1" ht="18" customHeight="1" x14ac:dyDescent="0.2">
      <c r="B33" s="43" t="s">
        <v>31</v>
      </c>
      <c r="C33" s="44">
        <f>[1]Semanal!C33</f>
        <v>50985</v>
      </c>
      <c r="D33" s="45">
        <f>[1]Semanal!D33</f>
        <v>52350</v>
      </c>
      <c r="E33" s="45">
        <f>[1]Semanal!E33</f>
        <v>51391</v>
      </c>
      <c r="F33" s="45">
        <f>[1]Semanal!F33</f>
        <v>1365</v>
      </c>
      <c r="G33" s="45">
        <f>[1]Semanal!G33</f>
        <v>-959</v>
      </c>
      <c r="H33" s="46">
        <f>[1]Semanal!H33</f>
        <v>2.6772580170638438</v>
      </c>
      <c r="I33" s="46">
        <f>[1]Semanal!I33</f>
        <v>-1.8319006685768913</v>
      </c>
      <c r="J33" s="44">
        <f>[1]Semanal!J33</f>
        <v>38172.469499999999</v>
      </c>
      <c r="K33" s="45">
        <f>[1]Semanal!K33</f>
        <v>39032.160000000003</v>
      </c>
      <c r="L33" s="45">
        <f>[1]Semanal!L33</f>
        <v>35788.6924</v>
      </c>
      <c r="M33" s="45">
        <f>[1]Semanal!M33</f>
        <v>859.69050000000425</v>
      </c>
      <c r="N33" s="45">
        <f>[1]Semanal!N33</f>
        <v>-3243.4676000000036</v>
      </c>
      <c r="O33" s="46">
        <f>[1]Semanal!O33</f>
        <v>2.2521217811176886</v>
      </c>
      <c r="P33" s="47">
        <f>[1]Semanal!P33</f>
        <v>-8.3097312575066358</v>
      </c>
      <c r="Q33" s="48">
        <f>[1]Semanal!AQ33</f>
        <v>74.87</v>
      </c>
      <c r="R33" s="49">
        <f>[1]Semanal!AR33</f>
        <v>74.56</v>
      </c>
      <c r="S33" s="49">
        <f>[1]Semanal!AS33</f>
        <v>69.64</v>
      </c>
      <c r="T33" s="50">
        <f>[1]Semanal!AT33</f>
        <v>-0.31000000000000227</v>
      </c>
      <c r="U33" s="51">
        <f>[1]Semanal!AU33</f>
        <v>-4.9200000000000017</v>
      </c>
    </row>
    <row r="34" spans="2:24" s="18" customFormat="1" ht="18" customHeight="1" x14ac:dyDescent="0.2">
      <c r="B34" s="52" t="s">
        <v>32</v>
      </c>
      <c r="C34" s="44">
        <f>[1]Semanal!C34</f>
        <v>4399</v>
      </c>
      <c r="D34" s="45">
        <f>[1]Semanal!D34</f>
        <v>3954</v>
      </c>
      <c r="E34" s="45">
        <f>[1]Semanal!E34</f>
        <v>3960</v>
      </c>
      <c r="F34" s="63">
        <f>[1]Semanal!F34</f>
        <v>-445</v>
      </c>
      <c r="G34" s="63">
        <f>[1]Semanal!G34</f>
        <v>6</v>
      </c>
      <c r="H34" s="64">
        <f>[1]Semanal!H34</f>
        <v>-10.115935439872704</v>
      </c>
      <c r="I34" s="64">
        <f>[1]Semanal!I34</f>
        <v>0.15174506828528056</v>
      </c>
      <c r="J34" s="44">
        <f>[1]Semanal!J34</f>
        <v>3616.8578000000002</v>
      </c>
      <c r="K34" s="45">
        <f>[1]Semanal!K34</f>
        <v>3356.1552000000001</v>
      </c>
      <c r="L34" s="45">
        <f>[1]Semanal!L34</f>
        <v>2408.8679999999999</v>
      </c>
      <c r="M34" s="63">
        <f>[1]Semanal!M34</f>
        <v>-260.70260000000007</v>
      </c>
      <c r="N34" s="63">
        <f>[1]Semanal!N34</f>
        <v>-947.28720000000021</v>
      </c>
      <c r="O34" s="64">
        <f>[1]Semanal!O34</f>
        <v>-7.2079858931694769</v>
      </c>
      <c r="P34" s="65">
        <f>[1]Semanal!P34</f>
        <v>-28.225369315459549</v>
      </c>
      <c r="Q34" s="48">
        <f>[1]Semanal!AQ34</f>
        <v>82.22</v>
      </c>
      <c r="R34" s="49">
        <f>[1]Semanal!AR34</f>
        <v>84.88</v>
      </c>
      <c r="S34" s="49">
        <f>[1]Semanal!AS34</f>
        <v>60.83</v>
      </c>
      <c r="T34" s="53">
        <f>[1]Semanal!AT34</f>
        <v>2.6599999999999966</v>
      </c>
      <c r="U34" s="54">
        <f>[1]Semanal!AU34</f>
        <v>-24.049999999999997</v>
      </c>
    </row>
    <row r="35" spans="2:24" s="18" customFormat="1" ht="18" customHeight="1" x14ac:dyDescent="0.2">
      <c r="B35" s="52" t="s">
        <v>33</v>
      </c>
      <c r="C35" s="44">
        <f>[1]Semanal!C35</f>
        <v>11885</v>
      </c>
      <c r="D35" s="45">
        <f>[1]Semanal!D35</f>
        <v>12018</v>
      </c>
      <c r="E35" s="45">
        <f>[1]Semanal!E35</f>
        <v>11288</v>
      </c>
      <c r="F35" s="63">
        <f>[1]Semanal!F35</f>
        <v>133</v>
      </c>
      <c r="G35" s="63">
        <f>[1]Semanal!G35</f>
        <v>-730</v>
      </c>
      <c r="H35" s="64">
        <f>[1]Semanal!H35</f>
        <v>1.1190576356752135</v>
      </c>
      <c r="I35" s="64">
        <f>[1]Semanal!I35</f>
        <v>-6.0742220003328296</v>
      </c>
      <c r="J35" s="44">
        <f>[1]Semanal!J35</f>
        <v>8257.6980000000003</v>
      </c>
      <c r="K35" s="45">
        <f>[1]Semanal!K35</f>
        <v>8382.5550000000003</v>
      </c>
      <c r="L35" s="45">
        <f>[1]Semanal!L35</f>
        <v>8082.2079999999996</v>
      </c>
      <c r="M35" s="63">
        <f>[1]Semanal!M35</f>
        <v>124.85699999999997</v>
      </c>
      <c r="N35" s="63">
        <f>[1]Semanal!N35</f>
        <v>-300.34700000000066</v>
      </c>
      <c r="O35" s="64">
        <f>[1]Semanal!O35</f>
        <v>1.5120073415133328</v>
      </c>
      <c r="P35" s="65">
        <f>[1]Semanal!P35</f>
        <v>-3.583000648370338</v>
      </c>
      <c r="Q35" s="48">
        <f>[1]Semanal!AQ35</f>
        <v>69.48</v>
      </c>
      <c r="R35" s="49">
        <f>[1]Semanal!AR35</f>
        <v>69.75</v>
      </c>
      <c r="S35" s="49">
        <f>[1]Semanal!AS35</f>
        <v>71.599999999999994</v>
      </c>
      <c r="T35" s="53">
        <f>[1]Semanal!AT35</f>
        <v>0.26999999999999602</v>
      </c>
      <c r="U35" s="54">
        <f>[1]Semanal!AU35</f>
        <v>1.8499999999999943</v>
      </c>
    </row>
    <row r="36" spans="2:24" s="18" customFormat="1" ht="18" customHeight="1" x14ac:dyDescent="0.2">
      <c r="B36" s="52" t="s">
        <v>34</v>
      </c>
      <c r="C36" s="44">
        <f>[1]Semanal!C36</f>
        <v>6734</v>
      </c>
      <c r="D36" s="45">
        <f>[1]Semanal!D36</f>
        <v>6544</v>
      </c>
      <c r="E36" s="45">
        <f>[1]Semanal!E36</f>
        <v>6533</v>
      </c>
      <c r="F36" s="63">
        <f>[1]Semanal!F36</f>
        <v>-190</v>
      </c>
      <c r="G36" s="63">
        <f>[1]Semanal!G36</f>
        <v>-11</v>
      </c>
      <c r="H36" s="64">
        <f>[1]Semanal!H36</f>
        <v>-2.8215028215028193</v>
      </c>
      <c r="I36" s="64">
        <f>[1]Semanal!I36</f>
        <v>-0.16809290953545553</v>
      </c>
      <c r="J36" s="44">
        <f>[1]Semanal!J36</f>
        <v>5500.3312000000005</v>
      </c>
      <c r="K36" s="45">
        <f>[1]Semanal!K36</f>
        <v>5676.92</v>
      </c>
      <c r="L36" s="45">
        <f>[1]Semanal!L36</f>
        <v>5294.3432000000003</v>
      </c>
      <c r="M36" s="63">
        <f>[1]Semanal!M36</f>
        <v>176.58879999999954</v>
      </c>
      <c r="N36" s="63">
        <f>[1]Semanal!N36</f>
        <v>-382.57679999999982</v>
      </c>
      <c r="O36" s="64">
        <f>[1]Semanal!O36</f>
        <v>3.2105121233426681</v>
      </c>
      <c r="P36" s="65">
        <f>[1]Semanal!P36</f>
        <v>-6.7391613762392222</v>
      </c>
      <c r="Q36" s="48">
        <f>[1]Semanal!AQ36</f>
        <v>81.680000000000007</v>
      </c>
      <c r="R36" s="49">
        <f>[1]Semanal!AR36</f>
        <v>86.75</v>
      </c>
      <c r="S36" s="49">
        <f>[1]Semanal!AS36</f>
        <v>81.040000000000006</v>
      </c>
      <c r="T36" s="53">
        <f>[1]Semanal!AT36</f>
        <v>5.0699999999999932</v>
      </c>
      <c r="U36" s="54">
        <f>[1]Semanal!AU36</f>
        <v>-5.7099999999999937</v>
      </c>
    </row>
    <row r="37" spans="2:24" s="18" customFormat="1" ht="18" customHeight="1" x14ac:dyDescent="0.2">
      <c r="B37" s="43" t="s">
        <v>35</v>
      </c>
      <c r="C37" s="44">
        <f>[1]Semanal!C37</f>
        <v>2655</v>
      </c>
      <c r="D37" s="45">
        <f>[1]Semanal!D37</f>
        <v>2630</v>
      </c>
      <c r="E37" s="45">
        <f>[1]Semanal!E37</f>
        <v>2630</v>
      </c>
      <c r="F37" s="45">
        <f>[1]Semanal!F37</f>
        <v>-25</v>
      </c>
      <c r="G37" s="45">
        <f>[1]Semanal!G37</f>
        <v>0</v>
      </c>
      <c r="H37" s="46">
        <f>[1]Semanal!H37</f>
        <v>-0.94161958568738102</v>
      </c>
      <c r="I37" s="46">
        <f>[1]Semanal!I37</f>
        <v>0</v>
      </c>
      <c r="J37" s="44">
        <f>[1]Semanal!J37</f>
        <v>1003.8555000000001</v>
      </c>
      <c r="K37" s="45">
        <f>[1]Semanal!K37</f>
        <v>1235.5740000000001</v>
      </c>
      <c r="L37" s="45">
        <f>[1]Semanal!L37</f>
        <v>1063.309</v>
      </c>
      <c r="M37" s="45">
        <f>[1]Semanal!M37</f>
        <v>231.71849999999995</v>
      </c>
      <c r="N37" s="45">
        <f>[1]Semanal!N37</f>
        <v>-172.2650000000001</v>
      </c>
      <c r="O37" s="46">
        <f>[1]Semanal!O37</f>
        <v>23.082854056186374</v>
      </c>
      <c r="P37" s="47">
        <f>[1]Semanal!P37</f>
        <v>-13.942103022562801</v>
      </c>
      <c r="Q37" s="48">
        <f>[1]Semanal!AQ37</f>
        <v>37.81</v>
      </c>
      <c r="R37" s="49">
        <f>[1]Semanal!AR37</f>
        <v>46.98</v>
      </c>
      <c r="S37" s="49">
        <f>[1]Semanal!AS37</f>
        <v>40.43</v>
      </c>
      <c r="T37" s="50">
        <f>[1]Semanal!AT37</f>
        <v>9.1699999999999946</v>
      </c>
      <c r="U37" s="51">
        <f>[1]Semanal!AU37</f>
        <v>-6.5499999999999972</v>
      </c>
    </row>
    <row r="38" spans="2:24" s="18" customFormat="1" ht="18" customHeight="1" x14ac:dyDescent="0.2">
      <c r="B38" s="43" t="s">
        <v>36</v>
      </c>
      <c r="C38" s="44">
        <f>[1]Semanal!C38</f>
        <v>2621</v>
      </c>
      <c r="D38" s="45">
        <f>[1]Semanal!D38</f>
        <v>2632</v>
      </c>
      <c r="E38" s="45">
        <f>[1]Semanal!E38</f>
        <v>2386</v>
      </c>
      <c r="F38" s="45">
        <f>[1]Semanal!F38</f>
        <v>11</v>
      </c>
      <c r="G38" s="45">
        <f>[1]Semanal!G38</f>
        <v>-246</v>
      </c>
      <c r="H38" s="46">
        <f>[1]Semanal!H38</f>
        <v>0.41968714231208626</v>
      </c>
      <c r="I38" s="46">
        <f>[1]Semanal!I38</f>
        <v>-9.3465045592705192</v>
      </c>
      <c r="J38" s="44">
        <f>[1]Semanal!J38</f>
        <v>1190.4582</v>
      </c>
      <c r="K38" s="45">
        <f>[1]Semanal!K38</f>
        <v>1322.8431999999998</v>
      </c>
      <c r="L38" s="45">
        <f>[1]Semanal!L38</f>
        <v>1244.299</v>
      </c>
      <c r="M38" s="45">
        <f>[1]Semanal!M38</f>
        <v>132.38499999999976</v>
      </c>
      <c r="N38" s="45">
        <f>[1]Semanal!N38</f>
        <v>-78.544199999999819</v>
      </c>
      <c r="O38" s="46">
        <f>[1]Semanal!O38</f>
        <v>11.120508053117684</v>
      </c>
      <c r="P38" s="47">
        <f>[1]Semanal!P38</f>
        <v>-5.937529103978445</v>
      </c>
      <c r="Q38" s="48">
        <f>[1]Semanal!AQ38</f>
        <v>45.42</v>
      </c>
      <c r="R38" s="49">
        <f>[1]Semanal!AR38</f>
        <v>50.26</v>
      </c>
      <c r="S38" s="49">
        <f>[1]Semanal!AS38</f>
        <v>52.15</v>
      </c>
      <c r="T38" s="50">
        <f>[1]Semanal!AT38</f>
        <v>4.8399999999999963</v>
      </c>
      <c r="U38" s="51">
        <f>[1]Semanal!AU38</f>
        <v>1.8900000000000006</v>
      </c>
    </row>
    <row r="39" spans="2:24" s="18" customFormat="1" ht="18" customHeight="1" x14ac:dyDescent="0.2">
      <c r="B39" s="43" t="s">
        <v>37</v>
      </c>
      <c r="C39" s="44">
        <f>[1]Semanal!C39</f>
        <v>823</v>
      </c>
      <c r="D39" s="45">
        <f>[1]Semanal!D39</f>
        <v>827</v>
      </c>
      <c r="E39" s="45">
        <f>[1]Semanal!E39</f>
        <v>827</v>
      </c>
      <c r="F39" s="45">
        <f>[1]Semanal!F39</f>
        <v>4</v>
      </c>
      <c r="G39" s="45">
        <f>[1]Semanal!G39</f>
        <v>0</v>
      </c>
      <c r="H39" s="46">
        <f>[1]Semanal!H39</f>
        <v>0.48602673147022379</v>
      </c>
      <c r="I39" s="46">
        <f>[1]Semanal!I39</f>
        <v>0</v>
      </c>
      <c r="J39" s="44">
        <f>[1]Semanal!J39</f>
        <v>350.51570000000004</v>
      </c>
      <c r="K39" s="45">
        <f>[1]Semanal!K39</f>
        <v>446.58000000000004</v>
      </c>
      <c r="L39" s="45">
        <f>[1]Semanal!L39</f>
        <v>399.2756</v>
      </c>
      <c r="M39" s="45">
        <f>[1]Semanal!M39</f>
        <v>96.064300000000003</v>
      </c>
      <c r="N39" s="45">
        <f>[1]Semanal!N39</f>
        <v>-47.304400000000044</v>
      </c>
      <c r="O39" s="46">
        <f>[1]Semanal!O39</f>
        <v>27.406561246757267</v>
      </c>
      <c r="P39" s="47">
        <f>[1]Semanal!P39</f>
        <v>-10.592592592592599</v>
      </c>
      <c r="Q39" s="48">
        <f>[1]Semanal!AQ39</f>
        <v>42.59</v>
      </c>
      <c r="R39" s="49">
        <f>[1]Semanal!AR39</f>
        <v>54</v>
      </c>
      <c r="S39" s="49">
        <f>[1]Semanal!AS39</f>
        <v>48.28</v>
      </c>
      <c r="T39" s="50">
        <f>[1]Semanal!AT39</f>
        <v>11.409999999999997</v>
      </c>
      <c r="U39" s="51">
        <f>[1]Semanal!AU39</f>
        <v>-5.7199999999999989</v>
      </c>
    </row>
    <row r="40" spans="2:24" s="18" customFormat="1" ht="18" customHeight="1" thickBot="1" x14ac:dyDescent="0.25">
      <c r="B40" s="66" t="s">
        <v>38</v>
      </c>
      <c r="C40" s="67">
        <f>[1]Semanal!C40</f>
        <v>700</v>
      </c>
      <c r="D40" s="68">
        <f>[1]Semanal!D40</f>
        <v>739</v>
      </c>
      <c r="E40" s="68">
        <f>[1]Semanal!E40</f>
        <v>718</v>
      </c>
      <c r="F40" s="68">
        <f>[1]Semanal!F40</f>
        <v>39</v>
      </c>
      <c r="G40" s="68">
        <f>[1]Semanal!G40</f>
        <v>-21</v>
      </c>
      <c r="H40" s="69">
        <f>[1]Semanal!H40</f>
        <v>5.5714285714285605</v>
      </c>
      <c r="I40" s="69">
        <f>[1]Semanal!I40</f>
        <v>-2.841677943166443</v>
      </c>
      <c r="J40" s="67">
        <f>[1]Semanal!J40</f>
        <v>167.72</v>
      </c>
      <c r="K40" s="68">
        <f>[1]Semanal!K40</f>
        <v>291.01820000000004</v>
      </c>
      <c r="L40" s="68">
        <f>[1]Semanal!L40</f>
        <v>198.7424</v>
      </c>
      <c r="M40" s="68">
        <f>[1]Semanal!M40</f>
        <v>123.29820000000004</v>
      </c>
      <c r="N40" s="68">
        <f>[1]Semanal!N40</f>
        <v>-92.275800000000032</v>
      </c>
      <c r="O40" s="69">
        <f>[1]Semanal!O40</f>
        <v>73.514309563558328</v>
      </c>
      <c r="P40" s="70">
        <f>[1]Semanal!P40</f>
        <v>-31.707913800580179</v>
      </c>
      <c r="Q40" s="71">
        <f>[1]Semanal!AQ40</f>
        <v>23.96</v>
      </c>
      <c r="R40" s="72">
        <f>[1]Semanal!AR40</f>
        <v>39.380000000000003</v>
      </c>
      <c r="S40" s="72">
        <f>[1]Semanal!AS40</f>
        <v>27.68</v>
      </c>
      <c r="T40" s="73">
        <f>[1]Semanal!AT40</f>
        <v>15.420000000000002</v>
      </c>
      <c r="U40" s="74">
        <f>[1]Semanal!AU40</f>
        <v>-11.700000000000003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39</v>
      </c>
      <c r="C42" s="25">
        <f>[1]Semanal!C42</f>
        <v>237054</v>
      </c>
      <c r="D42" s="26">
        <f>[1]Semanal!D42</f>
        <v>239868</v>
      </c>
      <c r="E42" s="26">
        <f>[1]Semanal!E42</f>
        <v>239486</v>
      </c>
      <c r="F42" s="26">
        <f>[1]Semanal!F42</f>
        <v>2814</v>
      </c>
      <c r="G42" s="26">
        <f>[1]Semanal!G42</f>
        <v>-382</v>
      </c>
      <c r="H42" s="27">
        <f>[1]Semanal!H42</f>
        <v>1.1870713002100741</v>
      </c>
      <c r="I42" s="27">
        <f>[1]Semanal!I42</f>
        <v>-0.15925425650774594</v>
      </c>
      <c r="J42" s="25">
        <f>[1]Semanal!J42</f>
        <v>131396.62510000003</v>
      </c>
      <c r="K42" s="26">
        <f>[1]Semanal!K42</f>
        <v>139780.6654</v>
      </c>
      <c r="L42" s="26">
        <f>[1]Semanal!L42</f>
        <v>131930.65199999997</v>
      </c>
      <c r="M42" s="26">
        <f>[1]Semanal!M42</f>
        <v>8384.0402999999642</v>
      </c>
      <c r="N42" s="26">
        <f>[1]Semanal!N42</f>
        <v>-7850.0134000000253</v>
      </c>
      <c r="O42" s="27">
        <f>[1]Semanal!O42</f>
        <v>6.3807120568121434</v>
      </c>
      <c r="P42" s="27">
        <f>[1]Semanal!P42</f>
        <v>-5.6159508023060472</v>
      </c>
      <c r="Q42" s="29">
        <f>[1]Semanal!AQ42</f>
        <v>55.428984577353702</v>
      </c>
      <c r="R42" s="30">
        <f>[1]Semanal!AR42</f>
        <v>58.273994613704204</v>
      </c>
      <c r="S42" s="30">
        <f>[1]Semanal!AS42</f>
        <v>55.089087462315113</v>
      </c>
      <c r="T42" s="31">
        <f>[1]Semanal!AT42</f>
        <v>2.8450100363505015</v>
      </c>
      <c r="U42" s="32">
        <f>[1]Semanal!AU42</f>
        <v>-3.1849071513890905</v>
      </c>
    </row>
    <row r="43" spans="2:24" s="42" customFormat="1" ht="18" customHeight="1" x14ac:dyDescent="0.25">
      <c r="B43" s="33" t="s">
        <v>40</v>
      </c>
      <c r="C43" s="34">
        <f>[1]Semanal!C43</f>
        <v>100130</v>
      </c>
      <c r="D43" s="35">
        <f>[1]Semanal!D43</f>
        <v>101308</v>
      </c>
      <c r="E43" s="35">
        <f>[1]Semanal!E43</f>
        <v>101628</v>
      </c>
      <c r="F43" s="35">
        <f>[1]Semanal!F43</f>
        <v>1178</v>
      </c>
      <c r="G43" s="35">
        <f>[1]Semanal!G43</f>
        <v>320</v>
      </c>
      <c r="H43" s="36">
        <f>[1]Semanal!H43</f>
        <v>1.1764705882352899</v>
      </c>
      <c r="I43" s="36">
        <f>[1]Semanal!I43</f>
        <v>0.31586844079440901</v>
      </c>
      <c r="J43" s="34">
        <f>[1]Semanal!J43</f>
        <v>58635.6512</v>
      </c>
      <c r="K43" s="35">
        <f>[1]Semanal!K43</f>
        <v>63740.416500000007</v>
      </c>
      <c r="L43" s="35">
        <f>[1]Semanal!L43</f>
        <v>59650.825599999996</v>
      </c>
      <c r="M43" s="35">
        <f>[1]Semanal!M43</f>
        <v>5104.7653000000064</v>
      </c>
      <c r="N43" s="35">
        <f>[1]Semanal!N43</f>
        <v>-4089.5909000000102</v>
      </c>
      <c r="O43" s="36">
        <f>[1]Semanal!O43</f>
        <v>8.7059070642674143</v>
      </c>
      <c r="P43" s="36">
        <f>[1]Semanal!P43</f>
        <v>-6.4160090638880725</v>
      </c>
      <c r="Q43" s="38">
        <f>[1]Semanal!AQ43</f>
        <v>58.559523819035256</v>
      </c>
      <c r="R43" s="39">
        <f>[1]Semanal!AR43</f>
        <v>62.917456173253846</v>
      </c>
      <c r="S43" s="39">
        <f>[1]Semanal!AS43</f>
        <v>58.695266658794822</v>
      </c>
      <c r="T43" s="40">
        <f>[1]Semanal!AT43</f>
        <v>4.3579323542185904</v>
      </c>
      <c r="U43" s="41">
        <f>[1]Semanal!AU43</f>
        <v>-4.2221895144590249</v>
      </c>
    </row>
    <row r="44" spans="2:24" s="18" customFormat="1" ht="18" customHeight="1" x14ac:dyDescent="0.25">
      <c r="B44" s="75" t="s">
        <v>41</v>
      </c>
      <c r="C44" s="76">
        <f>[1]Semanal!C44</f>
        <v>61322</v>
      </c>
      <c r="D44" s="77">
        <f>[1]Semanal!D44</f>
        <v>61385</v>
      </c>
      <c r="E44" s="77">
        <f>[1]Semanal!E44</f>
        <v>61466</v>
      </c>
      <c r="F44" s="77">
        <f>[1]Semanal!F44</f>
        <v>63</v>
      </c>
      <c r="G44" s="77">
        <f>[1]Semanal!G44</f>
        <v>81</v>
      </c>
      <c r="H44" s="78">
        <f>[1]Semanal!H44</f>
        <v>0.10273637519977452</v>
      </c>
      <c r="I44" s="78">
        <f>[1]Semanal!I44</f>
        <v>0.13195406043822189</v>
      </c>
      <c r="J44" s="76">
        <f>[1]Semanal!J44</f>
        <v>34242.2048</v>
      </c>
      <c r="K44" s="77">
        <f>[1]Semanal!K44</f>
        <v>38402.456000000006</v>
      </c>
      <c r="L44" s="77">
        <f>[1]Semanal!L44</f>
        <v>34599.2114</v>
      </c>
      <c r="M44" s="77">
        <f>[1]Semanal!M44</f>
        <v>4160.2512000000061</v>
      </c>
      <c r="N44" s="77">
        <f>[1]Semanal!N44</f>
        <v>-3803.2446000000054</v>
      </c>
      <c r="O44" s="78">
        <f>[1]Semanal!O44</f>
        <v>12.149484019206636</v>
      </c>
      <c r="P44" s="78">
        <f>[1]Semanal!P44</f>
        <v>-9.9036493915910064</v>
      </c>
      <c r="Q44" s="79">
        <f>[1]Semanal!AQ44</f>
        <v>55.84</v>
      </c>
      <c r="R44" s="80">
        <f>[1]Semanal!AR44</f>
        <v>62.56</v>
      </c>
      <c r="S44" s="80">
        <f>[1]Semanal!AS44</f>
        <v>56.29</v>
      </c>
      <c r="T44" s="81">
        <f>[1]Semanal!AT44</f>
        <v>6.7199999999999989</v>
      </c>
      <c r="U44" s="82">
        <f>[1]Semanal!AU44</f>
        <v>-6.2700000000000031</v>
      </c>
      <c r="V44" s="83"/>
      <c r="W44" s="83"/>
      <c r="X44" s="83"/>
    </row>
    <row r="45" spans="2:24" s="18" customFormat="1" ht="18" customHeight="1" x14ac:dyDescent="0.25">
      <c r="B45" s="75" t="s">
        <v>42</v>
      </c>
      <c r="C45" s="76">
        <f>[1]Semanal!C45</f>
        <v>22188</v>
      </c>
      <c r="D45" s="77">
        <f>[1]Semanal!D45</f>
        <v>22406</v>
      </c>
      <c r="E45" s="77">
        <f>[1]Semanal!E45</f>
        <v>22606</v>
      </c>
      <c r="F45" s="77">
        <f>[1]Semanal!F45</f>
        <v>218</v>
      </c>
      <c r="G45" s="77">
        <f>[1]Semanal!G45</f>
        <v>200</v>
      </c>
      <c r="H45" s="78">
        <f>[1]Semanal!H45</f>
        <v>0.98251307012799938</v>
      </c>
      <c r="I45" s="78">
        <f>[1]Semanal!I45</f>
        <v>0.89261804873694839</v>
      </c>
      <c r="J45" s="76">
        <f>[1]Semanal!J45</f>
        <v>13386.020399999999</v>
      </c>
      <c r="K45" s="77">
        <f>[1]Semanal!K45</f>
        <v>13091.825800000001</v>
      </c>
      <c r="L45" s="77">
        <f>[1]Semanal!L45</f>
        <v>12476.251399999999</v>
      </c>
      <c r="M45" s="77">
        <f>[1]Semanal!M45</f>
        <v>-294.1945999999989</v>
      </c>
      <c r="N45" s="77">
        <f>[1]Semanal!N45</f>
        <v>-615.57440000000133</v>
      </c>
      <c r="O45" s="78">
        <f>[1]Semanal!O45</f>
        <v>-2.1977749264448954</v>
      </c>
      <c r="P45" s="78">
        <f>[1]Semanal!P45</f>
        <v>-4.701975182101803</v>
      </c>
      <c r="Q45" s="79">
        <f>[1]Semanal!AQ45</f>
        <v>60.33</v>
      </c>
      <c r="R45" s="80">
        <f>[1]Semanal!AR45</f>
        <v>58.43</v>
      </c>
      <c r="S45" s="80">
        <f>[1]Semanal!AS45</f>
        <v>55.19</v>
      </c>
      <c r="T45" s="81">
        <f>[1]Semanal!AT45</f>
        <v>-1.8999999999999986</v>
      </c>
      <c r="U45" s="82">
        <f>[1]Semanal!AU45</f>
        <v>-3.240000000000002</v>
      </c>
    </row>
    <row r="46" spans="2:24" s="18" customFormat="1" ht="18" customHeight="1" x14ac:dyDescent="0.25">
      <c r="B46" s="75" t="s">
        <v>43</v>
      </c>
      <c r="C46" s="76">
        <f>[1]Semanal!C46</f>
        <v>16620</v>
      </c>
      <c r="D46" s="77">
        <f>[1]Semanal!D46</f>
        <v>17517</v>
      </c>
      <c r="E46" s="77">
        <f>[1]Semanal!E46</f>
        <v>17556</v>
      </c>
      <c r="F46" s="77">
        <f>[1]Semanal!F46</f>
        <v>897</v>
      </c>
      <c r="G46" s="77">
        <f>[1]Semanal!G46</f>
        <v>39</v>
      </c>
      <c r="H46" s="78">
        <f>[1]Semanal!H46</f>
        <v>5.3971119133574108</v>
      </c>
      <c r="I46" s="78">
        <f>[1]Semanal!I46</f>
        <v>0.22264086316150511</v>
      </c>
      <c r="J46" s="76">
        <f>[1]Semanal!J46</f>
        <v>11007.425999999999</v>
      </c>
      <c r="K46" s="77">
        <f>[1]Semanal!K46</f>
        <v>12246.134699999999</v>
      </c>
      <c r="L46" s="77">
        <f>[1]Semanal!L46</f>
        <v>12575.362799999999</v>
      </c>
      <c r="M46" s="77">
        <f>[1]Semanal!M46</f>
        <v>1238.7086999999992</v>
      </c>
      <c r="N46" s="77">
        <f>[1]Semanal!N46</f>
        <v>329.22810000000027</v>
      </c>
      <c r="O46" s="78">
        <f>[1]Semanal!O46</f>
        <v>11.253391119776769</v>
      </c>
      <c r="P46" s="78">
        <f>[1]Semanal!P46</f>
        <v>2.6884246177693916</v>
      </c>
      <c r="Q46" s="79">
        <f>[1]Semanal!AQ46</f>
        <v>66.23</v>
      </c>
      <c r="R46" s="80">
        <f>[1]Semanal!AR46</f>
        <v>69.91</v>
      </c>
      <c r="S46" s="80">
        <f>[1]Semanal!AS46</f>
        <v>71.63</v>
      </c>
      <c r="T46" s="81">
        <f>[1]Semanal!AT46</f>
        <v>3.6799999999999926</v>
      </c>
      <c r="U46" s="82">
        <f>[1]Semanal!AU46</f>
        <v>1.7199999999999989</v>
      </c>
    </row>
    <row r="47" spans="2:24" s="42" customFormat="1" ht="18" customHeight="1" x14ac:dyDescent="0.25">
      <c r="B47" s="33" t="s">
        <v>44</v>
      </c>
      <c r="C47" s="84">
        <f>[1]Semanal!C47</f>
        <v>121499</v>
      </c>
      <c r="D47" s="85">
        <f>[1]Semanal!D47</f>
        <v>122974</v>
      </c>
      <c r="E47" s="85">
        <f>[1]Semanal!E47</f>
        <v>122032</v>
      </c>
      <c r="F47" s="85">
        <f>[1]Semanal!F47</f>
        <v>1475</v>
      </c>
      <c r="G47" s="85">
        <f>[1]Semanal!G47</f>
        <v>-942</v>
      </c>
      <c r="H47" s="86">
        <f>[1]Semanal!H47</f>
        <v>1.2140017613313736</v>
      </c>
      <c r="I47" s="86">
        <f>[1]Semanal!I47</f>
        <v>-0.76601558052922236</v>
      </c>
      <c r="J47" s="84">
        <f>[1]Semanal!J47</f>
        <v>61426.865200000015</v>
      </c>
      <c r="K47" s="85">
        <f>[1]Semanal!K47</f>
        <v>64722.337100000004</v>
      </c>
      <c r="L47" s="85">
        <f>[1]Semanal!L47</f>
        <v>60893.049499999986</v>
      </c>
      <c r="M47" s="85">
        <f>[1]Semanal!M47</f>
        <v>3295.4718999999895</v>
      </c>
      <c r="N47" s="85">
        <f>[1]Semanal!N47</f>
        <v>-3829.2876000000178</v>
      </c>
      <c r="O47" s="86">
        <f>[1]Semanal!O47</f>
        <v>5.3648707113251648</v>
      </c>
      <c r="P47" s="86">
        <f>[1]Semanal!P47</f>
        <v>-5.9164853612803441</v>
      </c>
      <c r="Q47" s="87">
        <f>[1]Semanal!AQ47</f>
        <v>50.557506810755662</v>
      </c>
      <c r="R47" s="88">
        <f>[1]Semanal!AR47</f>
        <v>52.63091149348643</v>
      </c>
      <c r="S47" s="88">
        <f>[1]Semanal!AS47</f>
        <v>49.899247328569544</v>
      </c>
      <c r="T47" s="89">
        <f>[1]Semanal!AT47</f>
        <v>2.0734046827307679</v>
      </c>
      <c r="U47" s="90">
        <f>[1]Semanal!AU47</f>
        <v>-2.7316641649168858</v>
      </c>
    </row>
    <row r="48" spans="2:24" s="18" customFormat="1" ht="18" customHeight="1" x14ac:dyDescent="0.25">
      <c r="B48" s="75" t="s">
        <v>45</v>
      </c>
      <c r="C48" s="76">
        <f>[1]Semanal!C48</f>
        <v>6371</v>
      </c>
      <c r="D48" s="77">
        <f>[1]Semanal!D48</f>
        <v>6302</v>
      </c>
      <c r="E48" s="77">
        <f>[1]Semanal!E48</f>
        <v>6434</v>
      </c>
      <c r="F48" s="77">
        <f>[1]Semanal!F48</f>
        <v>-69</v>
      </c>
      <c r="G48" s="77">
        <f>[1]Semanal!G48</f>
        <v>132</v>
      </c>
      <c r="H48" s="78">
        <f>[1]Semanal!H48</f>
        <v>-1.0830324909747335</v>
      </c>
      <c r="I48" s="78">
        <f>[1]Semanal!I48</f>
        <v>2.0945731513805077</v>
      </c>
      <c r="J48" s="76">
        <f>[1]Semanal!J48</f>
        <v>4002.2621999999997</v>
      </c>
      <c r="K48" s="77">
        <f>[1]Semanal!K48</f>
        <v>3889.5944</v>
      </c>
      <c r="L48" s="77">
        <f>[1]Semanal!L48</f>
        <v>3097.3276000000001</v>
      </c>
      <c r="M48" s="77">
        <f>[1]Semanal!M48</f>
        <v>-112.66779999999972</v>
      </c>
      <c r="N48" s="77">
        <f>[1]Semanal!N48</f>
        <v>-792.26679999999988</v>
      </c>
      <c r="O48" s="78">
        <f>[1]Semanal!O48</f>
        <v>-2.8151029185444099</v>
      </c>
      <c r="P48" s="78">
        <f>[1]Semanal!P48</f>
        <v>-20.368879593203857</v>
      </c>
      <c r="Q48" s="79">
        <f>[1]Semanal!AQ48</f>
        <v>62.82</v>
      </c>
      <c r="R48" s="80">
        <f>[1]Semanal!AR48</f>
        <v>61.72</v>
      </c>
      <c r="S48" s="80">
        <f>[1]Semanal!AS48</f>
        <v>48.14</v>
      </c>
      <c r="T48" s="81">
        <f>[1]Semanal!AT48</f>
        <v>-1.1000000000000014</v>
      </c>
      <c r="U48" s="82">
        <f>[1]Semanal!AU48</f>
        <v>-13.579999999999998</v>
      </c>
    </row>
    <row r="49" spans="2:21" s="18" customFormat="1" ht="18" customHeight="1" x14ac:dyDescent="0.25">
      <c r="B49" s="75" t="s">
        <v>46</v>
      </c>
      <c r="C49" s="76">
        <f>[1]Semanal!C49</f>
        <v>2093</v>
      </c>
      <c r="D49" s="77">
        <f>[1]Semanal!D49</f>
        <v>2076</v>
      </c>
      <c r="E49" s="77">
        <f>[1]Semanal!E49</f>
        <v>1952</v>
      </c>
      <c r="F49" s="77">
        <f>[1]Semanal!F49</f>
        <v>-17</v>
      </c>
      <c r="G49" s="77">
        <f>[1]Semanal!G49</f>
        <v>-124</v>
      </c>
      <c r="H49" s="78">
        <f>[1]Semanal!H49</f>
        <v>-0.81223124701385041</v>
      </c>
      <c r="I49" s="78">
        <f>[1]Semanal!I49</f>
        <v>-5.9730250481695553</v>
      </c>
      <c r="J49" s="76">
        <f>[1]Semanal!J49</f>
        <v>927.40830000000005</v>
      </c>
      <c r="K49" s="77">
        <f>[1]Semanal!K49</f>
        <v>1025.9592</v>
      </c>
      <c r="L49" s="77">
        <f>[1]Semanal!L49</f>
        <v>907.28959999999995</v>
      </c>
      <c r="M49" s="77">
        <f>[1]Semanal!M49</f>
        <v>98.550899999999956</v>
      </c>
      <c r="N49" s="77">
        <f>[1]Semanal!N49</f>
        <v>-118.66960000000006</v>
      </c>
      <c r="O49" s="78">
        <f>[1]Semanal!O49</f>
        <v>10.626484580739671</v>
      </c>
      <c r="P49" s="78">
        <f>[1]Semanal!P49</f>
        <v>-11.566697779015001</v>
      </c>
      <c r="Q49" s="79">
        <f>[1]Semanal!AQ49</f>
        <v>44.31</v>
      </c>
      <c r="R49" s="80">
        <f>[1]Semanal!AR49</f>
        <v>49.42</v>
      </c>
      <c r="S49" s="80">
        <f>[1]Semanal!AS49</f>
        <v>46.48</v>
      </c>
      <c r="T49" s="81">
        <f>[1]Semanal!AT49</f>
        <v>5.1099999999999994</v>
      </c>
      <c r="U49" s="82">
        <f>[1]Semanal!AU49</f>
        <v>-2.9400000000000048</v>
      </c>
    </row>
    <row r="50" spans="2:21" s="18" customFormat="1" ht="18" customHeight="1" x14ac:dyDescent="0.25">
      <c r="B50" s="75" t="s">
        <v>47</v>
      </c>
      <c r="C50" s="76">
        <f>[1]Semanal!C50</f>
        <v>2634</v>
      </c>
      <c r="D50" s="77">
        <f>[1]Semanal!D50</f>
        <v>2662</v>
      </c>
      <c r="E50" s="77">
        <f>[1]Semanal!E50</f>
        <v>2583</v>
      </c>
      <c r="F50" s="77">
        <f>[1]Semanal!F50</f>
        <v>28</v>
      </c>
      <c r="G50" s="77">
        <f>[1]Semanal!G50</f>
        <v>-79</v>
      </c>
      <c r="H50" s="78">
        <f>[1]Semanal!H50</f>
        <v>1.0630220197418438</v>
      </c>
      <c r="I50" s="78">
        <f>[1]Semanal!I50</f>
        <v>-2.9676934635612273</v>
      </c>
      <c r="J50" s="76">
        <f>[1]Semanal!J50</f>
        <v>1243.248</v>
      </c>
      <c r="K50" s="77">
        <f>[1]Semanal!K50</f>
        <v>1605.9845999999998</v>
      </c>
      <c r="L50" s="77">
        <f>[1]Semanal!L50</f>
        <v>996.00480000000005</v>
      </c>
      <c r="M50" s="77">
        <f>[1]Semanal!M50</f>
        <v>362.73659999999973</v>
      </c>
      <c r="N50" s="77">
        <f>[1]Semanal!N50</f>
        <v>-609.97979999999973</v>
      </c>
      <c r="O50" s="78">
        <f>[1]Semanal!O50</f>
        <v>29.176527933284401</v>
      </c>
      <c r="P50" s="78">
        <f>[1]Semanal!P50</f>
        <v>-37.98167180432489</v>
      </c>
      <c r="Q50" s="79">
        <f>[1]Semanal!AQ50</f>
        <v>47.2</v>
      </c>
      <c r="R50" s="80">
        <f>[1]Semanal!AR50</f>
        <v>60.33</v>
      </c>
      <c r="S50" s="80">
        <f>[1]Semanal!AS50</f>
        <v>38.56</v>
      </c>
      <c r="T50" s="81">
        <f>[1]Semanal!AT50</f>
        <v>13.129999999999995</v>
      </c>
      <c r="U50" s="82">
        <f>[1]Semanal!AU50</f>
        <v>-21.769999999999996</v>
      </c>
    </row>
    <row r="51" spans="2:21" s="18" customFormat="1" ht="18" customHeight="1" x14ac:dyDescent="0.25">
      <c r="B51" s="75" t="s">
        <v>48</v>
      </c>
      <c r="C51" s="76">
        <f>[1]Semanal!C51</f>
        <v>5007</v>
      </c>
      <c r="D51" s="77">
        <f>[1]Semanal!D51</f>
        <v>4884</v>
      </c>
      <c r="E51" s="77">
        <f>[1]Semanal!E51</f>
        <v>4885</v>
      </c>
      <c r="F51" s="77">
        <f>[1]Semanal!F51</f>
        <v>-123</v>
      </c>
      <c r="G51" s="77">
        <f>[1]Semanal!G51</f>
        <v>1</v>
      </c>
      <c r="H51" s="78">
        <f>[1]Semanal!H51</f>
        <v>-2.4565608148591989</v>
      </c>
      <c r="I51" s="78">
        <f>[1]Semanal!I51</f>
        <v>2.0475020475019257E-2</v>
      </c>
      <c r="J51" s="76">
        <f>[1]Semanal!J51</f>
        <v>3375.7194</v>
      </c>
      <c r="K51" s="77">
        <f>[1]Semanal!K51</f>
        <v>3063.7331999999997</v>
      </c>
      <c r="L51" s="77">
        <f>[1]Semanal!L51</f>
        <v>3108.8139999999999</v>
      </c>
      <c r="M51" s="77">
        <f>[1]Semanal!M51</f>
        <v>-311.98620000000028</v>
      </c>
      <c r="N51" s="77">
        <f>[1]Semanal!N51</f>
        <v>45.080800000000181</v>
      </c>
      <c r="O51" s="78">
        <f>[1]Semanal!O51</f>
        <v>-9.2420655579370852</v>
      </c>
      <c r="P51" s="78">
        <f>[1]Semanal!P51</f>
        <v>1.4714336091667501</v>
      </c>
      <c r="Q51" s="79">
        <f>[1]Semanal!AQ51</f>
        <v>67.42</v>
      </c>
      <c r="R51" s="80">
        <f>[1]Semanal!AR51</f>
        <v>62.73</v>
      </c>
      <c r="S51" s="80">
        <f>[1]Semanal!AS51</f>
        <v>63.64</v>
      </c>
      <c r="T51" s="81">
        <f>[1]Semanal!AT51</f>
        <v>-4.6900000000000048</v>
      </c>
      <c r="U51" s="82">
        <f>[1]Semanal!AU51</f>
        <v>0.91000000000000369</v>
      </c>
    </row>
    <row r="52" spans="2:21" s="18" customFormat="1" ht="18" customHeight="1" x14ac:dyDescent="0.25">
      <c r="B52" s="75" t="s">
        <v>49</v>
      </c>
      <c r="C52" s="76">
        <f>[1]Semanal!C52</f>
        <v>1946</v>
      </c>
      <c r="D52" s="77">
        <f>[1]Semanal!D52</f>
        <v>1945</v>
      </c>
      <c r="E52" s="77">
        <f>[1]Semanal!E52</f>
        <v>1945</v>
      </c>
      <c r="F52" s="77">
        <f>[1]Semanal!F52</f>
        <v>-1</v>
      </c>
      <c r="G52" s="77">
        <f>[1]Semanal!G52</f>
        <v>0</v>
      </c>
      <c r="H52" s="78">
        <f>[1]Semanal!H52</f>
        <v>-5.1387461459406758E-2</v>
      </c>
      <c r="I52" s="78">
        <f>[1]Semanal!I52</f>
        <v>0</v>
      </c>
      <c r="J52" s="76">
        <f>[1]Semanal!J52</f>
        <v>952.56700000000012</v>
      </c>
      <c r="K52" s="77">
        <f>[1]Semanal!K52</f>
        <v>1005.3705000000001</v>
      </c>
      <c r="L52" s="77">
        <f>[1]Semanal!L52</f>
        <v>986.30949999999996</v>
      </c>
      <c r="M52" s="77">
        <f>[1]Semanal!M52</f>
        <v>52.803499999999985</v>
      </c>
      <c r="N52" s="77">
        <f>[1]Semanal!N52</f>
        <v>-19.061000000000149</v>
      </c>
      <c r="O52" s="78">
        <f>[1]Semanal!O52</f>
        <v>5.5432846193496088</v>
      </c>
      <c r="P52" s="78">
        <f>[1]Semanal!P52</f>
        <v>-1.8959179725285491</v>
      </c>
      <c r="Q52" s="79">
        <f>[1]Semanal!AQ52</f>
        <v>48.95</v>
      </c>
      <c r="R52" s="80">
        <f>[1]Semanal!AR52</f>
        <v>51.69</v>
      </c>
      <c r="S52" s="80">
        <f>[1]Semanal!AS52</f>
        <v>50.71</v>
      </c>
      <c r="T52" s="81">
        <f>[1]Semanal!AT52</f>
        <v>2.7399999999999949</v>
      </c>
      <c r="U52" s="82">
        <f>[1]Semanal!AU52</f>
        <v>-0.97999999999999687</v>
      </c>
    </row>
    <row r="53" spans="2:21" s="18" customFormat="1" ht="18" customHeight="1" x14ac:dyDescent="0.25">
      <c r="B53" s="75" t="s">
        <v>50</v>
      </c>
      <c r="C53" s="76">
        <f>[1]Semanal!C53</f>
        <v>1231</v>
      </c>
      <c r="D53" s="77">
        <f>[1]Semanal!D53</f>
        <v>1162</v>
      </c>
      <c r="E53" s="77">
        <f>[1]Semanal!E53</f>
        <v>1162</v>
      </c>
      <c r="F53" s="77">
        <f>[1]Semanal!F53</f>
        <v>-69</v>
      </c>
      <c r="G53" s="77">
        <f>[1]Semanal!G53</f>
        <v>0</v>
      </c>
      <c r="H53" s="78">
        <f>[1]Semanal!H53</f>
        <v>-5.6051990251827828</v>
      </c>
      <c r="I53" s="78">
        <f>[1]Semanal!I53</f>
        <v>0</v>
      </c>
      <c r="J53" s="76">
        <f>[1]Semanal!J53</f>
        <v>538.68560000000002</v>
      </c>
      <c r="K53" s="77">
        <f>[1]Semanal!K53</f>
        <v>519.41399999999999</v>
      </c>
      <c r="L53" s="77">
        <f>[1]Semanal!L53</f>
        <v>743.2152000000001</v>
      </c>
      <c r="M53" s="77">
        <f>[1]Semanal!M53</f>
        <v>-19.271600000000035</v>
      </c>
      <c r="N53" s="77">
        <f>[1]Semanal!N53</f>
        <v>223.80120000000011</v>
      </c>
      <c r="O53" s="78">
        <f>[1]Semanal!O53</f>
        <v>-3.577522770239272</v>
      </c>
      <c r="P53" s="78">
        <f>[1]Semanal!P53</f>
        <v>43.087248322147673</v>
      </c>
      <c r="Q53" s="79">
        <f>[1]Semanal!AQ53</f>
        <v>43.76</v>
      </c>
      <c r="R53" s="80">
        <f>[1]Semanal!AR53</f>
        <v>44.7</v>
      </c>
      <c r="S53" s="80">
        <f>[1]Semanal!AS53</f>
        <v>63.96</v>
      </c>
      <c r="T53" s="81">
        <f>[1]Semanal!AT53</f>
        <v>0.94000000000000483</v>
      </c>
      <c r="U53" s="82">
        <f>[1]Semanal!AU53</f>
        <v>19.259999999999998</v>
      </c>
    </row>
    <row r="54" spans="2:21" s="18" customFormat="1" ht="18" customHeight="1" x14ac:dyDescent="0.25">
      <c r="B54" s="75" t="s">
        <v>51</v>
      </c>
      <c r="C54" s="76">
        <f>[1]Semanal!C54</f>
        <v>1382</v>
      </c>
      <c r="D54" s="77">
        <f>[1]Semanal!D54</f>
        <v>1382</v>
      </c>
      <c r="E54" s="77">
        <f>[1]Semanal!E54</f>
        <v>1382</v>
      </c>
      <c r="F54" s="77">
        <f>[1]Semanal!F54</f>
        <v>0</v>
      </c>
      <c r="G54" s="77">
        <f>[1]Semanal!G54</f>
        <v>0</v>
      </c>
      <c r="H54" s="78">
        <f>[1]Semanal!H54</f>
        <v>0</v>
      </c>
      <c r="I54" s="78">
        <f>[1]Semanal!I54</f>
        <v>0</v>
      </c>
      <c r="J54" s="76">
        <f>[1]Semanal!J54</f>
        <v>299.75580000000002</v>
      </c>
      <c r="K54" s="77">
        <f>[1]Semanal!K54</f>
        <v>308.18599999999998</v>
      </c>
      <c r="L54" s="77">
        <f>[1]Semanal!L54</f>
        <v>318.68919999999997</v>
      </c>
      <c r="M54" s="77">
        <f>[1]Semanal!M54</f>
        <v>8.4301999999999566</v>
      </c>
      <c r="N54" s="77">
        <f>[1]Semanal!N54</f>
        <v>10.503199999999993</v>
      </c>
      <c r="O54" s="78">
        <f>[1]Semanal!O54</f>
        <v>2.8123559243891094</v>
      </c>
      <c r="P54" s="78">
        <f>[1]Semanal!P54</f>
        <v>3.4080717488789158</v>
      </c>
      <c r="Q54" s="79">
        <f>[1]Semanal!AQ54</f>
        <v>21.69</v>
      </c>
      <c r="R54" s="80">
        <f>[1]Semanal!AR54</f>
        <v>22.3</v>
      </c>
      <c r="S54" s="80">
        <f>[1]Semanal!AS54</f>
        <v>23.06</v>
      </c>
      <c r="T54" s="81">
        <f>[1]Semanal!AT54</f>
        <v>0.60999999999999943</v>
      </c>
      <c r="U54" s="82">
        <f>[1]Semanal!AU54</f>
        <v>0.75999999999999801</v>
      </c>
    </row>
    <row r="55" spans="2:21" s="18" customFormat="1" ht="18" customHeight="1" x14ac:dyDescent="0.25">
      <c r="B55" s="75" t="s">
        <v>52</v>
      </c>
      <c r="C55" s="76">
        <f>[1]Semanal!C55</f>
        <v>2500</v>
      </c>
      <c r="D55" s="77">
        <f>[1]Semanal!D55</f>
        <v>2500</v>
      </c>
      <c r="E55" s="77" t="s">
        <v>14</v>
      </c>
      <c r="F55" s="77">
        <f>[1]Semanal!F55</f>
        <v>0</v>
      </c>
      <c r="G55" s="77" t="s">
        <v>15</v>
      </c>
      <c r="H55" s="78">
        <f>[1]Semanal!H55</f>
        <v>0</v>
      </c>
      <c r="I55" s="78" t="s">
        <v>15</v>
      </c>
      <c r="J55" s="76">
        <f>[1]Semanal!J55</f>
        <v>1447.5</v>
      </c>
      <c r="K55" s="77">
        <f>[1]Semanal!K55</f>
        <v>1187.5</v>
      </c>
      <c r="L55" s="77">
        <f>[1]Semanal!L55</f>
        <v>554.54939999999999</v>
      </c>
      <c r="M55" s="77" t="s">
        <v>53</v>
      </c>
      <c r="N55" s="77">
        <f>[1]Semanal!N55</f>
        <v>-632.95060000000001</v>
      </c>
      <c r="O55" s="78">
        <f>[1]Semanal!O55</f>
        <v>-17.962003454231436</v>
      </c>
      <c r="P55" s="78" t="s">
        <v>15</v>
      </c>
      <c r="Q55" s="79">
        <f>[1]Semanal!AQ55</f>
        <v>57.9</v>
      </c>
      <c r="R55" s="80">
        <f>[1]Semanal!AR55</f>
        <v>47.5</v>
      </c>
      <c r="S55" s="80" t="s">
        <v>14</v>
      </c>
      <c r="T55" s="81">
        <f>[1]Semanal!AT55</f>
        <v>-10.399999999999999</v>
      </c>
      <c r="U55" s="82" t="s">
        <v>15</v>
      </c>
    </row>
    <row r="56" spans="2:21" s="18" customFormat="1" ht="18" customHeight="1" x14ac:dyDescent="0.25">
      <c r="B56" s="75" t="s">
        <v>54</v>
      </c>
      <c r="C56" s="76">
        <f>[1]Semanal!C56</f>
        <v>1924</v>
      </c>
      <c r="D56" s="77">
        <f>[1]Semanal!D56</f>
        <v>1933</v>
      </c>
      <c r="E56" s="77">
        <f>[1]Semanal!E56</f>
        <v>1935</v>
      </c>
      <c r="F56" s="77">
        <f>[1]Semanal!F56</f>
        <v>9</v>
      </c>
      <c r="G56" s="77">
        <f>[1]Semanal!G56</f>
        <v>2</v>
      </c>
      <c r="H56" s="78">
        <f>[1]Semanal!H56</f>
        <v>0.46777546777547752</v>
      </c>
      <c r="I56" s="78">
        <f>[1]Semanal!I56</f>
        <v>0.10346611484739476</v>
      </c>
      <c r="J56" s="76">
        <f>[1]Semanal!J56</f>
        <v>941.60559999999998</v>
      </c>
      <c r="K56" s="77">
        <f>[1]Semanal!K56</f>
        <v>983.70370000000003</v>
      </c>
      <c r="L56" s="77">
        <f>[1]Semanal!L56</f>
        <v>1135.6514999999999</v>
      </c>
      <c r="M56" s="77">
        <f>[1]Semanal!M56</f>
        <v>42.098100000000045</v>
      </c>
      <c r="N56" s="77">
        <f>[1]Semanal!N56</f>
        <v>151.94779999999992</v>
      </c>
      <c r="O56" s="78">
        <f>[1]Semanal!O56</f>
        <v>4.4708846251551693</v>
      </c>
      <c r="P56" s="78">
        <f>[1]Semanal!P56</f>
        <v>15.44650081116905</v>
      </c>
      <c r="Q56" s="79">
        <f>[1]Semanal!AQ56</f>
        <v>48.94</v>
      </c>
      <c r="R56" s="80">
        <f>[1]Semanal!AR56</f>
        <v>50.89</v>
      </c>
      <c r="S56" s="80">
        <f>[1]Semanal!AS56</f>
        <v>58.69</v>
      </c>
      <c r="T56" s="81">
        <f>[1]Semanal!AT56</f>
        <v>1.9500000000000028</v>
      </c>
      <c r="U56" s="82">
        <f>[1]Semanal!AU56</f>
        <v>7.7999999999999972</v>
      </c>
    </row>
    <row r="57" spans="2:21" s="18" customFormat="1" ht="18" customHeight="1" x14ac:dyDescent="0.3">
      <c r="B57" s="75" t="s">
        <v>55</v>
      </c>
      <c r="C57" s="76">
        <f>[1]Semanal!C57</f>
        <v>369</v>
      </c>
      <c r="D57" s="77" t="s">
        <v>14</v>
      </c>
      <c r="E57" s="77" t="s">
        <v>14</v>
      </c>
      <c r="F57" s="77" t="s">
        <v>15</v>
      </c>
      <c r="G57" s="77" t="s">
        <v>15</v>
      </c>
      <c r="H57" s="78" t="s">
        <v>15</v>
      </c>
      <c r="I57" s="78" t="s">
        <v>15</v>
      </c>
      <c r="J57" s="91">
        <v>110.25999999999999</v>
      </c>
      <c r="K57" s="92" t="s">
        <v>14</v>
      </c>
      <c r="L57" s="92" t="s">
        <v>14</v>
      </c>
      <c r="M57" s="93" t="s">
        <v>15</v>
      </c>
      <c r="N57" s="93" t="s">
        <v>15</v>
      </c>
      <c r="O57" s="94" t="s">
        <v>15</v>
      </c>
      <c r="P57" s="95" t="s">
        <v>15</v>
      </c>
      <c r="Q57" s="96">
        <v>29.8</v>
      </c>
      <c r="R57" s="97" t="s">
        <v>14</v>
      </c>
      <c r="S57" s="97" t="s">
        <v>14</v>
      </c>
      <c r="T57" s="98" t="s">
        <v>15</v>
      </c>
      <c r="U57" s="99" t="s">
        <v>15</v>
      </c>
    </row>
    <row r="58" spans="2:21" s="18" customFormat="1" ht="18" customHeight="1" x14ac:dyDescent="0.25">
      <c r="B58" s="75" t="s">
        <v>56</v>
      </c>
      <c r="C58" s="76">
        <f>[1]Semanal!C58</f>
        <v>3358</v>
      </c>
      <c r="D58" s="77">
        <f>[1]Semanal!D58</f>
        <v>3384</v>
      </c>
      <c r="E58" s="77">
        <f>[1]Semanal!E58</f>
        <v>3607</v>
      </c>
      <c r="F58" s="77">
        <f>[1]Semanal!F58</f>
        <v>26</v>
      </c>
      <c r="G58" s="77">
        <f>[1]Semanal!G58</f>
        <v>223</v>
      </c>
      <c r="H58" s="78">
        <f>[1]Semanal!H58</f>
        <v>0.77427039904705008</v>
      </c>
      <c r="I58" s="78">
        <f>[1]Semanal!I58</f>
        <v>6.5898345153664328</v>
      </c>
      <c r="J58" s="76">
        <f>[1]Semanal!J58</f>
        <v>899.94400000000007</v>
      </c>
      <c r="K58" s="77">
        <f>[1]Semanal!K58</f>
        <v>1115.7048</v>
      </c>
      <c r="L58" s="77">
        <f>[1]Semanal!L58</f>
        <v>1360.1996999999999</v>
      </c>
      <c r="M58" s="77">
        <f>[1]Semanal!M58</f>
        <v>215.7607999999999</v>
      </c>
      <c r="N58" s="77">
        <f>[1]Semanal!N58</f>
        <v>244.49489999999992</v>
      </c>
      <c r="O58" s="78">
        <f>[1]Semanal!O58</f>
        <v>23.974913994648549</v>
      </c>
      <c r="P58" s="78">
        <f>[1]Semanal!P58</f>
        <v>21.913941752334477</v>
      </c>
      <c r="Q58" s="79">
        <f>[1]Semanal!AQ58</f>
        <v>26.8</v>
      </c>
      <c r="R58" s="80">
        <f>[1]Semanal!AR58</f>
        <v>32.97</v>
      </c>
      <c r="S58" s="80">
        <f>[1]Semanal!AS58</f>
        <v>37.71</v>
      </c>
      <c r="T58" s="81">
        <f>[1]Semanal!AT58</f>
        <v>6.1699999999999982</v>
      </c>
      <c r="U58" s="82">
        <f>[1]Semanal!AU58</f>
        <v>4.740000000000002</v>
      </c>
    </row>
    <row r="59" spans="2:21" s="18" customFormat="1" ht="18" customHeight="1" x14ac:dyDescent="0.25">
      <c r="B59" s="75" t="s">
        <v>57</v>
      </c>
      <c r="C59" s="76">
        <f>[1]Semanal!C59</f>
        <v>3094</v>
      </c>
      <c r="D59" s="77">
        <f>[1]Semanal!D59</f>
        <v>3094</v>
      </c>
      <c r="E59" s="77">
        <f>[1]Semanal!E59</f>
        <v>3094</v>
      </c>
      <c r="F59" s="77">
        <f>[1]Semanal!F59</f>
        <v>0</v>
      </c>
      <c r="G59" s="77">
        <f>[1]Semanal!G59</f>
        <v>0</v>
      </c>
      <c r="H59" s="78">
        <f>[1]Semanal!H59</f>
        <v>0</v>
      </c>
      <c r="I59" s="78">
        <f>[1]Semanal!I59</f>
        <v>0</v>
      </c>
      <c r="J59" s="76">
        <f>[1]Semanal!J59</f>
        <v>1900.6442</v>
      </c>
      <c r="K59" s="77">
        <f>[1]Semanal!K59</f>
        <v>1962.5241999999998</v>
      </c>
      <c r="L59" s="77">
        <f>[1]Semanal!L59</f>
        <v>2642.8948</v>
      </c>
      <c r="M59" s="77">
        <f>[1]Semanal!M59</f>
        <v>61.879999999999882</v>
      </c>
      <c r="N59" s="77">
        <f>[1]Semanal!N59</f>
        <v>680.37060000000019</v>
      </c>
      <c r="O59" s="78">
        <f>[1]Semanal!O59</f>
        <v>3.2557382386456002</v>
      </c>
      <c r="P59" s="78">
        <f>[1]Semanal!P59</f>
        <v>34.668138104997645</v>
      </c>
      <c r="Q59" s="79">
        <f>[1]Semanal!AQ59</f>
        <v>61.43</v>
      </c>
      <c r="R59" s="80">
        <f>[1]Semanal!AR59</f>
        <v>63.43</v>
      </c>
      <c r="S59" s="80">
        <f>[1]Semanal!AS59</f>
        <v>85.42</v>
      </c>
      <c r="T59" s="81">
        <f>[1]Semanal!AT59</f>
        <v>2</v>
      </c>
      <c r="U59" s="82">
        <f>[1]Semanal!AU59</f>
        <v>21.990000000000002</v>
      </c>
    </row>
    <row r="60" spans="2:21" s="18" customFormat="1" ht="18" customHeight="1" x14ac:dyDescent="0.25">
      <c r="B60" s="75" t="s">
        <v>58</v>
      </c>
      <c r="C60" s="76">
        <f>[1]Semanal!C60</f>
        <v>2531</v>
      </c>
      <c r="D60" s="77">
        <f>[1]Semanal!D60</f>
        <v>2616</v>
      </c>
      <c r="E60" s="77">
        <f>[1]Semanal!E60</f>
        <v>2780</v>
      </c>
      <c r="F60" s="77">
        <f>[1]Semanal!F60</f>
        <v>85</v>
      </c>
      <c r="G60" s="77">
        <f>[1]Semanal!G60</f>
        <v>164</v>
      </c>
      <c r="H60" s="78">
        <f>[1]Semanal!H60</f>
        <v>3.3583563808771144</v>
      </c>
      <c r="I60" s="78">
        <f>[1]Semanal!I60</f>
        <v>6.2691131498471053</v>
      </c>
      <c r="J60" s="76">
        <f>[1]Semanal!J60</f>
        <v>963.29860000000008</v>
      </c>
      <c r="K60" s="77">
        <f>[1]Semanal!K60</f>
        <v>932.3424</v>
      </c>
      <c r="L60" s="77">
        <f>[1]Semanal!L60</f>
        <v>1028.5999999999999</v>
      </c>
      <c r="M60" s="77">
        <f>[1]Semanal!M60</f>
        <v>-30.956200000000081</v>
      </c>
      <c r="N60" s="77">
        <f>[1]Semanal!N60</f>
        <v>96.257599999999911</v>
      </c>
      <c r="O60" s="78">
        <f>[1]Semanal!O60</f>
        <v>-3.2135622329358848</v>
      </c>
      <c r="P60" s="78">
        <f>[1]Semanal!P60</f>
        <v>10.324275716732378</v>
      </c>
      <c r="Q60" s="79">
        <f>[1]Semanal!AQ60</f>
        <v>38.06</v>
      </c>
      <c r="R60" s="80">
        <f>[1]Semanal!AR60</f>
        <v>35.64</v>
      </c>
      <c r="S60" s="80">
        <f>[1]Semanal!AS60</f>
        <v>37</v>
      </c>
      <c r="T60" s="81">
        <f>[1]Semanal!AT60</f>
        <v>-2.4200000000000017</v>
      </c>
      <c r="U60" s="82">
        <f>[1]Semanal!AU60</f>
        <v>1.3599999999999994</v>
      </c>
    </row>
    <row r="61" spans="2:21" s="18" customFormat="1" ht="18" customHeight="1" x14ac:dyDescent="0.25">
      <c r="B61" s="75" t="s">
        <v>59</v>
      </c>
      <c r="C61" s="76">
        <f>[1]Semanal!C61</f>
        <v>6174</v>
      </c>
      <c r="D61" s="77">
        <f>[1]Semanal!D61</f>
        <v>6747</v>
      </c>
      <c r="E61" s="77">
        <f>[1]Semanal!E61</f>
        <v>6591</v>
      </c>
      <c r="F61" s="77">
        <f>[1]Semanal!F61</f>
        <v>573</v>
      </c>
      <c r="G61" s="77">
        <f>[1]Semanal!G61</f>
        <v>-156</v>
      </c>
      <c r="H61" s="78">
        <f>[1]Semanal!H61</f>
        <v>9.2808551992225485</v>
      </c>
      <c r="I61" s="78">
        <f>[1]Semanal!I61</f>
        <v>-2.3121387283236983</v>
      </c>
      <c r="J61" s="76">
        <f>[1]Semanal!J61</f>
        <v>2330.6849999999999</v>
      </c>
      <c r="K61" s="77">
        <f>[1]Semanal!K61</f>
        <v>3036.8247000000001</v>
      </c>
      <c r="L61" s="77">
        <f>[1]Semanal!L61</f>
        <v>3005.4960000000001</v>
      </c>
      <c r="M61" s="77">
        <f>[1]Semanal!M61</f>
        <v>706.13970000000018</v>
      </c>
      <c r="N61" s="77">
        <f>[1]Semanal!N61</f>
        <v>-31.328700000000026</v>
      </c>
      <c r="O61" s="78">
        <f>[1]Semanal!O61</f>
        <v>30.297517682569719</v>
      </c>
      <c r="P61" s="78">
        <f>[1]Semanal!P61</f>
        <v>-1.0316268831717545</v>
      </c>
      <c r="Q61" s="79">
        <f>[1]Semanal!AQ61</f>
        <v>37.75</v>
      </c>
      <c r="R61" s="80">
        <f>[1]Semanal!AR61</f>
        <v>45.01</v>
      </c>
      <c r="S61" s="80">
        <f>[1]Semanal!AS61</f>
        <v>45.6</v>
      </c>
      <c r="T61" s="81">
        <f>[1]Semanal!AT61</f>
        <v>7.259999999999998</v>
      </c>
      <c r="U61" s="82">
        <f>[1]Semanal!AU61</f>
        <v>0.59000000000000341</v>
      </c>
    </row>
    <row r="62" spans="2:21" s="18" customFormat="1" ht="18" customHeight="1" x14ac:dyDescent="0.25">
      <c r="B62" s="75" t="s">
        <v>60</v>
      </c>
      <c r="C62" s="76">
        <f>[1]Semanal!C62</f>
        <v>1342</v>
      </c>
      <c r="D62" s="77" t="s">
        <v>14</v>
      </c>
      <c r="E62" s="77" t="s">
        <v>14</v>
      </c>
      <c r="F62" s="77" t="s">
        <v>15</v>
      </c>
      <c r="G62" s="77" t="s">
        <v>15</v>
      </c>
      <c r="H62" s="78" t="s">
        <v>15</v>
      </c>
      <c r="I62" s="78" t="s">
        <v>15</v>
      </c>
      <c r="J62" s="76">
        <f>[1]Semanal!J62</f>
        <v>805.73680000000002</v>
      </c>
      <c r="K62" s="77" t="s">
        <v>14</v>
      </c>
      <c r="L62" s="77" t="s">
        <v>14</v>
      </c>
      <c r="M62" s="77" t="s">
        <v>15</v>
      </c>
      <c r="N62" s="77" t="s">
        <v>15</v>
      </c>
      <c r="O62" s="78" t="s">
        <v>15</v>
      </c>
      <c r="P62" s="78" t="s">
        <v>15</v>
      </c>
      <c r="Q62" s="79">
        <f>[1]Semanal!AQ62</f>
        <v>60.04</v>
      </c>
      <c r="R62" s="80" t="s">
        <v>14</v>
      </c>
      <c r="S62" s="80" t="s">
        <v>14</v>
      </c>
      <c r="T62" s="81" t="s">
        <v>15</v>
      </c>
      <c r="U62" s="82" t="s">
        <v>15</v>
      </c>
    </row>
    <row r="63" spans="2:21" s="18" customFormat="1" ht="18" customHeight="1" x14ac:dyDescent="0.25">
      <c r="B63" s="75" t="s">
        <v>61</v>
      </c>
      <c r="C63" s="76">
        <f>[1]Semanal!C63</f>
        <v>7981</v>
      </c>
      <c r="D63" s="77">
        <f>[1]Semanal!D63</f>
        <v>8291</v>
      </c>
      <c r="E63" s="77">
        <f>[1]Semanal!E63</f>
        <v>8438</v>
      </c>
      <c r="F63" s="77">
        <f>[1]Semanal!F63</f>
        <v>310</v>
      </c>
      <c r="G63" s="77">
        <f>[1]Semanal!G63</f>
        <v>147</v>
      </c>
      <c r="H63" s="78">
        <f>[1]Semanal!H63</f>
        <v>3.8842250344568452</v>
      </c>
      <c r="I63" s="78">
        <f>[1]Semanal!I63</f>
        <v>1.7730068749246097</v>
      </c>
      <c r="J63" s="76">
        <f>[1]Semanal!J63</f>
        <v>4374.3861000000006</v>
      </c>
      <c r="K63" s="77">
        <f>[1]Semanal!K63</f>
        <v>4310.4909000000007</v>
      </c>
      <c r="L63" s="77">
        <f>[1]Semanal!L63</f>
        <v>4522.768</v>
      </c>
      <c r="M63" s="77">
        <f>[1]Semanal!M63</f>
        <v>-63.895199999999932</v>
      </c>
      <c r="N63" s="77">
        <f>[1]Semanal!N63</f>
        <v>212.27709999999934</v>
      </c>
      <c r="O63" s="78">
        <f>[1]Semanal!O63</f>
        <v>-1.4606666750335506</v>
      </c>
      <c r="P63" s="78">
        <f>[1]Semanal!P63</f>
        <v>4.9246618291201916</v>
      </c>
      <c r="Q63" s="79">
        <f>[1]Semanal!AQ63</f>
        <v>54.81</v>
      </c>
      <c r="R63" s="80">
        <f>[1]Semanal!AR63</f>
        <v>51.99</v>
      </c>
      <c r="S63" s="80">
        <f>[1]Semanal!AS63</f>
        <v>53.6</v>
      </c>
      <c r="T63" s="81">
        <f>[1]Semanal!AT63</f>
        <v>-2.8200000000000003</v>
      </c>
      <c r="U63" s="82">
        <f>[1]Semanal!AU63</f>
        <v>1.6099999999999994</v>
      </c>
    </row>
    <row r="64" spans="2:21" s="18" customFormat="1" ht="18" customHeight="1" x14ac:dyDescent="0.25">
      <c r="B64" s="75" t="s">
        <v>62</v>
      </c>
      <c r="C64" s="76">
        <f>[1]Semanal!C64</f>
        <v>4367</v>
      </c>
      <c r="D64" s="77">
        <f>[1]Semanal!D64</f>
        <v>4495</v>
      </c>
      <c r="E64" s="77">
        <f>[1]Semanal!E64</f>
        <v>4483</v>
      </c>
      <c r="F64" s="77">
        <f>[1]Semanal!F64</f>
        <v>128</v>
      </c>
      <c r="G64" s="77">
        <f>[1]Semanal!G64</f>
        <v>-12</v>
      </c>
      <c r="H64" s="78">
        <f>[1]Semanal!H64</f>
        <v>2.9310739638195527</v>
      </c>
      <c r="I64" s="78">
        <f>[1]Semanal!I64</f>
        <v>-0.26696329254727313</v>
      </c>
      <c r="J64" s="76">
        <f>[1]Semanal!J64</f>
        <v>2539.4105</v>
      </c>
      <c r="K64" s="77">
        <f>[1]Semanal!K64</f>
        <v>2298.2934999999998</v>
      </c>
      <c r="L64" s="77">
        <f>[1]Semanal!L64</f>
        <v>2442.3383999999996</v>
      </c>
      <c r="M64" s="77">
        <f>[1]Semanal!M64</f>
        <v>-241.11700000000019</v>
      </c>
      <c r="N64" s="77">
        <f>[1]Semanal!N64</f>
        <v>144.04489999999987</v>
      </c>
      <c r="O64" s="78">
        <f>[1]Semanal!O64</f>
        <v>-9.4949989377456028</v>
      </c>
      <c r="P64" s="78">
        <f>[1]Semanal!P64</f>
        <v>6.2674719308043025</v>
      </c>
      <c r="Q64" s="79">
        <f>[1]Semanal!AQ64</f>
        <v>58.15</v>
      </c>
      <c r="R64" s="80">
        <f>[1]Semanal!AR64</f>
        <v>51.13</v>
      </c>
      <c r="S64" s="80">
        <f>[1]Semanal!AS64</f>
        <v>54.48</v>
      </c>
      <c r="T64" s="81">
        <f>[1]Semanal!AT64</f>
        <v>-7.019999999999996</v>
      </c>
      <c r="U64" s="82">
        <f>[1]Semanal!AU64</f>
        <v>3.3499999999999943</v>
      </c>
    </row>
    <row r="65" spans="2:21" s="18" customFormat="1" ht="18" customHeight="1" x14ac:dyDescent="0.25">
      <c r="B65" s="75" t="s">
        <v>63</v>
      </c>
      <c r="C65" s="76">
        <f>[1]Semanal!C65</f>
        <v>6051</v>
      </c>
      <c r="D65" s="77">
        <f>[1]Semanal!D65</f>
        <v>6032</v>
      </c>
      <c r="E65" s="77">
        <f>[1]Semanal!E65</f>
        <v>5851</v>
      </c>
      <c r="F65" s="77">
        <f>[1]Semanal!F65</f>
        <v>-19</v>
      </c>
      <c r="G65" s="77">
        <f>[1]Semanal!G65</f>
        <v>-181</v>
      </c>
      <c r="H65" s="78">
        <f>[1]Semanal!H65</f>
        <v>-0.3139976863328342</v>
      </c>
      <c r="I65" s="78">
        <f>[1]Semanal!I65</f>
        <v>-3.0006631299734798</v>
      </c>
      <c r="J65" s="76">
        <f>[1]Semanal!J65</f>
        <v>3194.3229000000001</v>
      </c>
      <c r="K65" s="77">
        <f>[1]Semanal!K65</f>
        <v>3160.1648</v>
      </c>
      <c r="L65" s="77">
        <f>[1]Semanal!L65</f>
        <v>3037.2541000000001</v>
      </c>
      <c r="M65" s="77">
        <f>[1]Semanal!M65</f>
        <v>-34.158100000000104</v>
      </c>
      <c r="N65" s="77">
        <f>[1]Semanal!N65</f>
        <v>-122.91069999999991</v>
      </c>
      <c r="O65" s="78">
        <f>[1]Semanal!O65</f>
        <v>-1.0693377303841123</v>
      </c>
      <c r="P65" s="78">
        <f>[1]Semanal!P65</f>
        <v>-3.8893762755663808</v>
      </c>
      <c r="Q65" s="79">
        <f>[1]Semanal!AQ65</f>
        <v>52.79</v>
      </c>
      <c r="R65" s="80">
        <f>[1]Semanal!AR65</f>
        <v>52.39</v>
      </c>
      <c r="S65" s="80">
        <f>[1]Semanal!AS65</f>
        <v>51.91</v>
      </c>
      <c r="T65" s="81">
        <f>[1]Semanal!AT65</f>
        <v>-0.39999999999999858</v>
      </c>
      <c r="U65" s="82">
        <f>[1]Semanal!AU65</f>
        <v>-0.48000000000000398</v>
      </c>
    </row>
    <row r="66" spans="2:21" s="18" customFormat="1" ht="18" customHeight="1" x14ac:dyDescent="0.25">
      <c r="B66" s="75" t="s">
        <v>64</v>
      </c>
      <c r="C66" s="76">
        <f>[1]Semanal!C66</f>
        <v>1563</v>
      </c>
      <c r="D66" s="77">
        <f>[1]Semanal!D66</f>
        <v>1688</v>
      </c>
      <c r="E66" s="77">
        <f>[1]Semanal!E66</f>
        <v>1683</v>
      </c>
      <c r="F66" s="77">
        <f>[1]Semanal!F66</f>
        <v>125</v>
      </c>
      <c r="G66" s="77">
        <f>[1]Semanal!G66</f>
        <v>-5</v>
      </c>
      <c r="H66" s="78">
        <f>[1]Semanal!H66</f>
        <v>7.9974408189379398</v>
      </c>
      <c r="I66" s="78">
        <f>[1]Semanal!I66</f>
        <v>-0.2962085308056861</v>
      </c>
      <c r="J66" s="76">
        <f>[1]Semanal!J66</f>
        <v>837.92430000000002</v>
      </c>
      <c r="K66" s="77">
        <f>[1]Semanal!K66</f>
        <v>822.56239999999991</v>
      </c>
      <c r="L66" s="77">
        <f>[1]Semanal!L66</f>
        <v>1126.2636</v>
      </c>
      <c r="M66" s="77">
        <f>[1]Semanal!M66</f>
        <v>-15.361900000000105</v>
      </c>
      <c r="N66" s="77">
        <f>[1]Semanal!N66</f>
        <v>303.70120000000009</v>
      </c>
      <c r="O66" s="78">
        <f>[1]Semanal!O66</f>
        <v>-1.8333279032485494</v>
      </c>
      <c r="P66" s="78">
        <f>[1]Semanal!P66</f>
        <v>36.921356969392249</v>
      </c>
      <c r="Q66" s="79">
        <f>[1]Semanal!AQ66</f>
        <v>53.61</v>
      </c>
      <c r="R66" s="80">
        <f>[1]Semanal!AR66</f>
        <v>48.73</v>
      </c>
      <c r="S66" s="80">
        <f>[1]Semanal!AS66</f>
        <v>66.92</v>
      </c>
      <c r="T66" s="81">
        <f>[1]Semanal!AT66</f>
        <v>-4.8800000000000026</v>
      </c>
      <c r="U66" s="82">
        <f>[1]Semanal!AU66</f>
        <v>18.190000000000005</v>
      </c>
    </row>
    <row r="67" spans="2:21" s="18" customFormat="1" ht="18" customHeight="1" x14ac:dyDescent="0.25">
      <c r="B67" s="75" t="s">
        <v>65</v>
      </c>
      <c r="C67" s="76">
        <f>[1]Semanal!C67</f>
        <v>2064</v>
      </c>
      <c r="D67" s="77">
        <f>[1]Semanal!D67</f>
        <v>2070</v>
      </c>
      <c r="E67" s="77">
        <f>[1]Semanal!E67</f>
        <v>2056</v>
      </c>
      <c r="F67" s="77">
        <f>[1]Semanal!F67</f>
        <v>6</v>
      </c>
      <c r="G67" s="77">
        <f>[1]Semanal!G67</f>
        <v>-14</v>
      </c>
      <c r="H67" s="78">
        <f>[1]Semanal!H67</f>
        <v>0.29069767441860517</v>
      </c>
      <c r="I67" s="78">
        <f>[1]Semanal!I67</f>
        <v>-0.6763285024154575</v>
      </c>
      <c r="J67" s="76">
        <f>[1]Semanal!J67</f>
        <v>646.6511999999999</v>
      </c>
      <c r="K67" s="77">
        <f>[1]Semanal!K67</f>
        <v>684.96300000000008</v>
      </c>
      <c r="L67" s="77">
        <f>[1]Semanal!L67</f>
        <v>769.14959999999996</v>
      </c>
      <c r="M67" s="77">
        <f>[1]Semanal!M67</f>
        <v>38.311800000000176</v>
      </c>
      <c r="N67" s="77">
        <f>[1]Semanal!N67</f>
        <v>84.186599999999885</v>
      </c>
      <c r="O67" s="78">
        <f>[1]Semanal!O67</f>
        <v>5.9246468575331113</v>
      </c>
      <c r="P67" s="78">
        <f>[1]Semanal!P67</f>
        <v>12.290678474603723</v>
      </c>
      <c r="Q67" s="79">
        <f>[1]Semanal!AQ67</f>
        <v>31.33</v>
      </c>
      <c r="R67" s="80">
        <f>[1]Semanal!AR67</f>
        <v>33.090000000000003</v>
      </c>
      <c r="S67" s="80">
        <f>[1]Semanal!AS67</f>
        <v>37.409999999999997</v>
      </c>
      <c r="T67" s="81">
        <f>[1]Semanal!AT67</f>
        <v>1.7600000000000051</v>
      </c>
      <c r="U67" s="82">
        <f>[1]Semanal!AU67</f>
        <v>4.3199999999999932</v>
      </c>
    </row>
    <row r="68" spans="2:21" s="18" customFormat="1" ht="18" customHeight="1" x14ac:dyDescent="0.25">
      <c r="B68" s="75" t="s">
        <v>66</v>
      </c>
      <c r="C68" s="76">
        <f>[1]Semanal!C68</f>
        <v>10131</v>
      </c>
      <c r="D68" s="77">
        <f>[1]Semanal!D68</f>
        <v>10506</v>
      </c>
      <c r="E68" s="77">
        <f>[1]Semanal!E68</f>
        <v>10583</v>
      </c>
      <c r="F68" s="77">
        <f>[1]Semanal!F68</f>
        <v>375</v>
      </c>
      <c r="G68" s="77">
        <f>[1]Semanal!G68</f>
        <v>77</v>
      </c>
      <c r="H68" s="78">
        <f>[1]Semanal!H68</f>
        <v>3.7015102161682023</v>
      </c>
      <c r="I68" s="78">
        <f>[1]Semanal!I68</f>
        <v>0.73291452503332355</v>
      </c>
      <c r="J68" s="76">
        <f>[1]Semanal!J68</f>
        <v>5934.7398000000003</v>
      </c>
      <c r="K68" s="77">
        <f>[1]Semanal!K68</f>
        <v>7084.1958000000013</v>
      </c>
      <c r="L68" s="77">
        <f>[1]Semanal!L68</f>
        <v>5843.9326000000001</v>
      </c>
      <c r="M68" s="77">
        <f>[1]Semanal!M68</f>
        <v>1149.456000000001</v>
      </c>
      <c r="N68" s="77">
        <f>[1]Semanal!N68</f>
        <v>-1240.2632000000012</v>
      </c>
      <c r="O68" s="78">
        <f>[1]Semanal!O68</f>
        <v>19.3682627838208</v>
      </c>
      <c r="P68" s="78">
        <f>[1]Semanal!P68</f>
        <v>-17.507466408537166</v>
      </c>
      <c r="Q68" s="79">
        <f>[1]Semanal!AQ68</f>
        <v>58.58</v>
      </c>
      <c r="R68" s="80">
        <f>[1]Semanal!AR68</f>
        <v>67.430000000000007</v>
      </c>
      <c r="S68" s="80">
        <f>[1]Semanal!AS68</f>
        <v>55.22</v>
      </c>
      <c r="T68" s="81">
        <f>[1]Semanal!AT68</f>
        <v>8.8500000000000085</v>
      </c>
      <c r="U68" s="82">
        <f>[1]Semanal!AU68</f>
        <v>-12.210000000000008</v>
      </c>
    </row>
    <row r="69" spans="2:21" s="18" customFormat="1" ht="18" customHeight="1" x14ac:dyDescent="0.25">
      <c r="B69" s="75" t="s">
        <v>67</v>
      </c>
      <c r="C69" s="76">
        <f>[1]Semanal!C69</f>
        <v>7377</v>
      </c>
      <c r="D69" s="77">
        <f>[1]Semanal!D69</f>
        <v>7421</v>
      </c>
      <c r="E69" s="77">
        <f>[1]Semanal!E69</f>
        <v>7427</v>
      </c>
      <c r="F69" s="77">
        <f>[1]Semanal!F69</f>
        <v>44</v>
      </c>
      <c r="G69" s="77">
        <f>[1]Semanal!G69</f>
        <v>6</v>
      </c>
      <c r="H69" s="78">
        <f>[1]Semanal!H69</f>
        <v>0.59644842076724824</v>
      </c>
      <c r="I69" s="78">
        <f>[1]Semanal!I69</f>
        <v>8.0851637245649144E-2</v>
      </c>
      <c r="J69" s="76">
        <f>[1]Semanal!J69</f>
        <v>5149.8837000000003</v>
      </c>
      <c r="K69" s="77">
        <f>[1]Semanal!K69</f>
        <v>4897.1178999999993</v>
      </c>
      <c r="L69" s="77">
        <f>[1]Semanal!L69</f>
        <v>4989.4586000000008</v>
      </c>
      <c r="M69" s="77">
        <f>[1]Semanal!M69</f>
        <v>-252.76580000000104</v>
      </c>
      <c r="N69" s="77">
        <f>[1]Semanal!N69</f>
        <v>92.340700000001561</v>
      </c>
      <c r="O69" s="78">
        <f>[1]Semanal!O69</f>
        <v>-4.9081846256062267</v>
      </c>
      <c r="P69" s="78">
        <f>[1]Semanal!P69</f>
        <v>1.8856131685128785</v>
      </c>
      <c r="Q69" s="79">
        <f>[1]Semanal!AQ69</f>
        <v>69.81</v>
      </c>
      <c r="R69" s="80">
        <f>[1]Semanal!AR69</f>
        <v>65.989999999999995</v>
      </c>
      <c r="S69" s="80">
        <f>[1]Semanal!AS69</f>
        <v>67.180000000000007</v>
      </c>
      <c r="T69" s="81">
        <f>[1]Semanal!AT69</f>
        <v>-3.8200000000000074</v>
      </c>
      <c r="U69" s="82">
        <f>[1]Semanal!AU69</f>
        <v>1.1900000000000119</v>
      </c>
    </row>
    <row r="70" spans="2:21" s="18" customFormat="1" ht="18" customHeight="1" x14ac:dyDescent="0.25">
      <c r="B70" s="75" t="s">
        <v>68</v>
      </c>
      <c r="C70" s="76">
        <f>[1]Semanal!C70</f>
        <v>1031</v>
      </c>
      <c r="D70" s="77">
        <f>[1]Semanal!D70</f>
        <v>1031</v>
      </c>
      <c r="E70" s="77">
        <f>[1]Semanal!E70</f>
        <v>1030</v>
      </c>
      <c r="F70" s="77">
        <f>[1]Semanal!F70</f>
        <v>0</v>
      </c>
      <c r="G70" s="77">
        <f>[1]Semanal!G70</f>
        <v>-1</v>
      </c>
      <c r="H70" s="78">
        <f>[1]Semanal!H70</f>
        <v>0</v>
      </c>
      <c r="I70" s="78">
        <f>[1]Semanal!I70</f>
        <v>-9.6993210475271319E-2</v>
      </c>
      <c r="J70" s="76">
        <f>[1]Semanal!J70</f>
        <v>354.87020000000001</v>
      </c>
      <c r="K70" s="77">
        <f>[1]Semanal!K70</f>
        <v>357.86010000000005</v>
      </c>
      <c r="L70" s="77">
        <f>[1]Semanal!L70</f>
        <v>238.95999999999998</v>
      </c>
      <c r="M70" s="77">
        <f>[1]Semanal!M70</f>
        <v>2.9899000000000342</v>
      </c>
      <c r="N70" s="77">
        <f>[1]Semanal!N70</f>
        <v>-118.90010000000007</v>
      </c>
      <c r="O70" s="78">
        <f>[1]Semanal!O70</f>
        <v>0.84253341080768873</v>
      </c>
      <c r="P70" s="78">
        <f>[1]Semanal!P70</f>
        <v>-33.225302289917224</v>
      </c>
      <c r="Q70" s="79">
        <f>[1]Semanal!AQ70</f>
        <v>34.42</v>
      </c>
      <c r="R70" s="80">
        <f>[1]Semanal!AR70</f>
        <v>34.71</v>
      </c>
      <c r="S70" s="80">
        <f>[1]Semanal!AS70</f>
        <v>23.2</v>
      </c>
      <c r="T70" s="81">
        <f>[1]Semanal!AT70</f>
        <v>0.28999999999999915</v>
      </c>
      <c r="U70" s="82">
        <f>[1]Semanal!AU70</f>
        <v>-11.510000000000002</v>
      </c>
    </row>
    <row r="71" spans="2:21" s="18" customFormat="1" ht="18" customHeight="1" x14ac:dyDescent="0.25">
      <c r="B71" s="75" t="s">
        <v>69</v>
      </c>
      <c r="C71" s="76">
        <f>[1]Semanal!C71</f>
        <v>3285</v>
      </c>
      <c r="D71" s="77">
        <f>[1]Semanal!D71</f>
        <v>3287</v>
      </c>
      <c r="E71" s="77">
        <f>[1]Semanal!E71</f>
        <v>3284</v>
      </c>
      <c r="F71" s="77">
        <f>[1]Semanal!F71</f>
        <v>2</v>
      </c>
      <c r="G71" s="77">
        <f>[1]Semanal!G71</f>
        <v>-3</v>
      </c>
      <c r="H71" s="78">
        <f>[1]Semanal!H71</f>
        <v>6.0882800608830223E-2</v>
      </c>
      <c r="I71" s="78">
        <f>[1]Semanal!I71</f>
        <v>-9.1268634012775518E-2</v>
      </c>
      <c r="J71" s="76">
        <f>[1]Semanal!J71</f>
        <v>1045.944</v>
      </c>
      <c r="K71" s="77">
        <f>[1]Semanal!K71</f>
        <v>951.25779999999997</v>
      </c>
      <c r="L71" s="77">
        <f>[1]Semanal!L71</f>
        <v>659.75559999999996</v>
      </c>
      <c r="M71" s="77">
        <f>[1]Semanal!M71</f>
        <v>-94.686199999999985</v>
      </c>
      <c r="N71" s="77">
        <f>[1]Semanal!N71</f>
        <v>-291.50220000000002</v>
      </c>
      <c r="O71" s="78">
        <f>[1]Semanal!O71</f>
        <v>-9.0527026303511509</v>
      </c>
      <c r="P71" s="78">
        <f>[1]Semanal!P71</f>
        <v>-30.643869621883791</v>
      </c>
      <c r="Q71" s="79">
        <f>[1]Semanal!AQ71</f>
        <v>31.84</v>
      </c>
      <c r="R71" s="80">
        <f>[1]Semanal!AR71</f>
        <v>28.94</v>
      </c>
      <c r="S71" s="80">
        <f>[1]Semanal!AS71</f>
        <v>20.09</v>
      </c>
      <c r="T71" s="81">
        <f>[1]Semanal!AT71</f>
        <v>-2.8999999999999986</v>
      </c>
      <c r="U71" s="82">
        <f>[1]Semanal!AU71</f>
        <v>-8.8500000000000014</v>
      </c>
    </row>
    <row r="72" spans="2:21" s="18" customFormat="1" ht="18" customHeight="1" x14ac:dyDescent="0.25">
      <c r="B72" s="75" t="s">
        <v>70</v>
      </c>
      <c r="C72" s="76">
        <f>[1]Semanal!C72</f>
        <v>3676</v>
      </c>
      <c r="D72" s="77">
        <f>[1]Semanal!D72</f>
        <v>3676</v>
      </c>
      <c r="E72" s="77">
        <f>[1]Semanal!E72</f>
        <v>3676</v>
      </c>
      <c r="F72" s="77">
        <f>[1]Semanal!F72</f>
        <v>0</v>
      </c>
      <c r="G72" s="77">
        <f>[1]Semanal!G72</f>
        <v>0</v>
      </c>
      <c r="H72" s="78">
        <f>[1]Semanal!H72</f>
        <v>0</v>
      </c>
      <c r="I72" s="78">
        <f>[1]Semanal!I72</f>
        <v>0</v>
      </c>
      <c r="J72" s="76">
        <f>[1]Semanal!J72</f>
        <v>1126.3263999999999</v>
      </c>
      <c r="K72" s="77">
        <f>[1]Semanal!K72</f>
        <v>1142.8684000000001</v>
      </c>
      <c r="L72" s="77">
        <f>[1]Semanal!L72</f>
        <v>1316.008</v>
      </c>
      <c r="M72" s="77">
        <f>[1]Semanal!M72</f>
        <v>16.542000000000144</v>
      </c>
      <c r="N72" s="77">
        <f>[1]Semanal!N72</f>
        <v>173.13959999999997</v>
      </c>
      <c r="O72" s="78">
        <f>[1]Semanal!O72</f>
        <v>1.4686684073107248</v>
      </c>
      <c r="P72" s="78">
        <f>[1]Semanal!P72</f>
        <v>15.149565776777084</v>
      </c>
      <c r="Q72" s="79">
        <f>[1]Semanal!AQ72</f>
        <v>30.64</v>
      </c>
      <c r="R72" s="80">
        <f>[1]Semanal!AR72</f>
        <v>31.09</v>
      </c>
      <c r="S72" s="80">
        <f>[1]Semanal!AS72</f>
        <v>35.799999999999997</v>
      </c>
      <c r="T72" s="81">
        <f>[1]Semanal!AT72</f>
        <v>0.44999999999999929</v>
      </c>
      <c r="U72" s="82">
        <f>[1]Semanal!AU72</f>
        <v>4.7099999999999973</v>
      </c>
    </row>
    <row r="73" spans="2:21" s="18" customFormat="1" ht="18" customHeight="1" x14ac:dyDescent="0.25">
      <c r="B73" s="75" t="s">
        <v>71</v>
      </c>
      <c r="C73" s="76">
        <f>[1]Semanal!C73</f>
        <v>827</v>
      </c>
      <c r="D73" s="77">
        <f>[1]Semanal!D73</f>
        <v>829</v>
      </c>
      <c r="E73" s="77" t="s">
        <v>14</v>
      </c>
      <c r="F73" s="77">
        <f>[1]Semanal!F73</f>
        <v>2</v>
      </c>
      <c r="G73" s="77" t="s">
        <v>15</v>
      </c>
      <c r="H73" s="78">
        <f>[1]Semanal!H73</f>
        <v>0.24183796856105388</v>
      </c>
      <c r="I73" s="78" t="s">
        <v>15</v>
      </c>
      <c r="J73" s="76">
        <f>[1]Semanal!J73</f>
        <v>357.59480000000002</v>
      </c>
      <c r="K73" s="77">
        <f>[1]Semanal!K73</f>
        <v>431.08000000000004</v>
      </c>
      <c r="L73" s="77" t="s">
        <v>14</v>
      </c>
      <c r="M73" s="77">
        <f>[1]Semanal!M73</f>
        <v>73.48520000000002</v>
      </c>
      <c r="N73" s="77" t="s">
        <v>15</v>
      </c>
      <c r="O73" s="78">
        <f>[1]Semanal!O73</f>
        <v>20.549851396049391</v>
      </c>
      <c r="P73" s="78" t="s">
        <v>15</v>
      </c>
      <c r="Q73" s="79">
        <f>[1]Semanal!AQ73</f>
        <v>43.24</v>
      </c>
      <c r="R73" s="80">
        <f>[1]Semanal!AR73</f>
        <v>52</v>
      </c>
      <c r="S73" s="80" t="s">
        <v>14</v>
      </c>
      <c r="T73" s="81">
        <f>[1]Semanal!AT73</f>
        <v>8.759999999999998</v>
      </c>
      <c r="U73" s="82" t="s">
        <v>15</v>
      </c>
    </row>
    <row r="74" spans="2:21" s="18" customFormat="1" ht="18" customHeight="1" x14ac:dyDescent="0.25">
      <c r="B74" s="75" t="s">
        <v>72</v>
      </c>
      <c r="C74" s="76">
        <f>[1]Semanal!C74</f>
        <v>6020</v>
      </c>
      <c r="D74" s="77">
        <f>[1]Semanal!D74</f>
        <v>6228</v>
      </c>
      <c r="E74" s="77">
        <f>[1]Semanal!E74</f>
        <v>6144</v>
      </c>
      <c r="F74" s="77">
        <f>[1]Semanal!F74</f>
        <v>208</v>
      </c>
      <c r="G74" s="77">
        <f>[1]Semanal!G74</f>
        <v>-84</v>
      </c>
      <c r="H74" s="78">
        <f>[1]Semanal!H74</f>
        <v>3.4551495016611256</v>
      </c>
      <c r="I74" s="78">
        <f>[1]Semanal!I74</f>
        <v>-1.3487475915221592</v>
      </c>
      <c r="J74" s="76">
        <f>[1]Semanal!J74</f>
        <v>3530.73</v>
      </c>
      <c r="K74" s="77">
        <f>[1]Semanal!K74</f>
        <v>3614.1084000000001</v>
      </c>
      <c r="L74" s="77">
        <f>[1]Semanal!L74</f>
        <v>3325.1328000000003</v>
      </c>
      <c r="M74" s="77">
        <f>[1]Semanal!M74</f>
        <v>83.378400000000056</v>
      </c>
      <c r="N74" s="77">
        <f>[1]Semanal!N74</f>
        <v>-288.97559999999976</v>
      </c>
      <c r="O74" s="78">
        <f>[1]Semanal!O74</f>
        <v>2.3615059775174085</v>
      </c>
      <c r="P74" s="78">
        <f>[1]Semanal!P74</f>
        <v>-7.9957645985383241</v>
      </c>
      <c r="Q74" s="79">
        <f>[1]Semanal!AQ74</f>
        <v>58.65</v>
      </c>
      <c r="R74" s="80">
        <f>[1]Semanal!AR74</f>
        <v>58.03</v>
      </c>
      <c r="S74" s="80">
        <f>[1]Semanal!AS74</f>
        <v>54.12</v>
      </c>
      <c r="T74" s="81">
        <f>[1]Semanal!AT74</f>
        <v>-0.61999999999999744</v>
      </c>
      <c r="U74" s="82">
        <f>[1]Semanal!AU74</f>
        <v>-3.9100000000000037</v>
      </c>
    </row>
    <row r="75" spans="2:21" s="18" customFormat="1" ht="18" customHeight="1" x14ac:dyDescent="0.25">
      <c r="B75" s="75" t="s">
        <v>73</v>
      </c>
      <c r="C75" s="76">
        <f>[1]Semanal!C75</f>
        <v>2777</v>
      </c>
      <c r="D75" s="77">
        <f>[1]Semanal!D75</f>
        <v>3003</v>
      </c>
      <c r="E75" s="77">
        <f>[1]Semanal!E75</f>
        <v>3100</v>
      </c>
      <c r="F75" s="77">
        <f>[1]Semanal!F75</f>
        <v>226</v>
      </c>
      <c r="G75" s="77">
        <f>[1]Semanal!G75</f>
        <v>97</v>
      </c>
      <c r="H75" s="78">
        <f>[1]Semanal!H75</f>
        <v>8.1382787180410467</v>
      </c>
      <c r="I75" s="78">
        <f>[1]Semanal!I75</f>
        <v>3.2301032301032206</v>
      </c>
      <c r="J75" s="76">
        <f>[1]Semanal!J75</f>
        <v>947.23470000000009</v>
      </c>
      <c r="K75" s="77">
        <f>[1]Semanal!K75</f>
        <v>1391.8905</v>
      </c>
      <c r="L75" s="77">
        <f>[1]Semanal!L75</f>
        <v>1421.0400000000002</v>
      </c>
      <c r="M75" s="77">
        <f>[1]Semanal!M75</f>
        <v>444.65579999999989</v>
      </c>
      <c r="N75" s="77">
        <f>[1]Semanal!N75</f>
        <v>29.149500000000216</v>
      </c>
      <c r="O75" s="78">
        <f>[1]Semanal!O75</f>
        <v>46.942515936124373</v>
      </c>
      <c r="P75" s="78">
        <f>[1]Semanal!P75</f>
        <v>2.0942380165681396</v>
      </c>
      <c r="Q75" s="79">
        <f>[1]Semanal!AQ75</f>
        <v>34.11</v>
      </c>
      <c r="R75" s="80">
        <f>[1]Semanal!AR75</f>
        <v>46.35</v>
      </c>
      <c r="S75" s="80">
        <f>[1]Semanal!AS75</f>
        <v>45.84</v>
      </c>
      <c r="T75" s="81">
        <f>[1]Semanal!AT75</f>
        <v>12.240000000000002</v>
      </c>
      <c r="U75" s="82">
        <f>[1]Semanal!AU75</f>
        <v>-0.50999999999999801</v>
      </c>
    </row>
    <row r="76" spans="2:21" s="18" customFormat="1" ht="18" customHeight="1" x14ac:dyDescent="0.25">
      <c r="B76" s="75" t="s">
        <v>74</v>
      </c>
      <c r="C76" s="76">
        <f>[1]Semanal!C76</f>
        <v>885</v>
      </c>
      <c r="D76" s="77">
        <f>[1]Semanal!D76</f>
        <v>913</v>
      </c>
      <c r="E76" s="77">
        <f>[1]Semanal!E76</f>
        <v>883</v>
      </c>
      <c r="F76" s="77">
        <f>[1]Semanal!F76</f>
        <v>28</v>
      </c>
      <c r="G76" s="77">
        <f>[1]Semanal!G76</f>
        <v>-30</v>
      </c>
      <c r="H76" s="78">
        <f>[1]Semanal!H76</f>
        <v>3.1638418079096065</v>
      </c>
      <c r="I76" s="78">
        <f>[1]Semanal!I76</f>
        <v>-3.2858707557502753</v>
      </c>
      <c r="J76" s="76">
        <f>[1]Semanal!J76</f>
        <v>294.17400000000004</v>
      </c>
      <c r="K76" s="77">
        <f>[1]Semanal!K76</f>
        <v>187.98670000000001</v>
      </c>
      <c r="L76" s="77">
        <f>[1]Semanal!L76</f>
        <v>212.2732</v>
      </c>
      <c r="M76" s="77">
        <f>[1]Semanal!M76</f>
        <v>-106.18730000000002</v>
      </c>
      <c r="N76" s="77">
        <f>[1]Semanal!N76</f>
        <v>24.28649999999999</v>
      </c>
      <c r="O76" s="78">
        <f>[1]Semanal!O76</f>
        <v>-36.096765859661296</v>
      </c>
      <c r="P76" s="78">
        <f>[1]Semanal!P76</f>
        <v>12.919265033111383</v>
      </c>
      <c r="Q76" s="79">
        <f>[1]Semanal!AQ76</f>
        <v>33.24</v>
      </c>
      <c r="R76" s="80">
        <f>[1]Semanal!AR76</f>
        <v>20.59</v>
      </c>
      <c r="S76" s="80">
        <f>[1]Semanal!AS76</f>
        <v>24.04</v>
      </c>
      <c r="T76" s="81">
        <f>[1]Semanal!AT76</f>
        <v>-12.650000000000002</v>
      </c>
      <c r="U76" s="82">
        <f>[1]Semanal!AU76</f>
        <v>3.4499999999999993</v>
      </c>
    </row>
    <row r="77" spans="2:21" s="18" customFormat="1" ht="18" customHeight="1" x14ac:dyDescent="0.25">
      <c r="B77" s="75" t="s">
        <v>75</v>
      </c>
      <c r="C77" s="76">
        <f>[1]Semanal!C77</f>
        <v>560</v>
      </c>
      <c r="D77" s="77">
        <f>[1]Semanal!D77</f>
        <v>571</v>
      </c>
      <c r="E77" s="77" t="s">
        <v>14</v>
      </c>
      <c r="F77" s="77">
        <f>[1]Semanal!F77</f>
        <v>11</v>
      </c>
      <c r="G77" s="77" t="s">
        <v>15</v>
      </c>
      <c r="H77" s="78">
        <f>[1]Semanal!H77</f>
        <v>1.9642857142857073</v>
      </c>
      <c r="I77" s="78" t="s">
        <v>15</v>
      </c>
      <c r="J77" s="76">
        <f>[1]Semanal!J77</f>
        <v>170.01599999999999</v>
      </c>
      <c r="K77" s="77">
        <f>[1]Semanal!K77</f>
        <v>231.99730000000002</v>
      </c>
      <c r="L77" s="77" t="s">
        <v>14</v>
      </c>
      <c r="M77" s="77">
        <f>[1]Semanal!M77</f>
        <v>61.981300000000033</v>
      </c>
      <c r="N77" s="77" t="s">
        <v>15</v>
      </c>
      <c r="O77" s="78">
        <f>[1]Semanal!O77</f>
        <v>36.456157067570125</v>
      </c>
      <c r="P77" s="78" t="s">
        <v>15</v>
      </c>
      <c r="Q77" s="79">
        <f>[1]Semanal!AQ77</f>
        <v>30.36</v>
      </c>
      <c r="R77" s="80">
        <f>[1]Semanal!AR77</f>
        <v>40.630000000000003</v>
      </c>
      <c r="S77" s="80" t="s">
        <v>14</v>
      </c>
      <c r="T77" s="81">
        <f>[1]Semanal!AT77</f>
        <v>10.270000000000003</v>
      </c>
      <c r="U77" s="82" t="s">
        <v>15</v>
      </c>
    </row>
    <row r="78" spans="2:21" s="18" customFormat="1" ht="18" customHeight="1" x14ac:dyDescent="0.25">
      <c r="B78" s="75" t="s">
        <v>76</v>
      </c>
      <c r="C78" s="76">
        <f>[1]Semanal!C78</f>
        <v>686</v>
      </c>
      <c r="D78" s="77">
        <f>[1]Semanal!D78</f>
        <v>675</v>
      </c>
      <c r="E78" s="77">
        <f>[1]Semanal!E78</f>
        <v>684</v>
      </c>
      <c r="F78" s="77">
        <f>[1]Semanal!F78</f>
        <v>-11</v>
      </c>
      <c r="G78" s="77">
        <f>[1]Semanal!G78</f>
        <v>9</v>
      </c>
      <c r="H78" s="78">
        <f>[1]Semanal!H78</f>
        <v>-1.6034985422740511</v>
      </c>
      <c r="I78" s="78">
        <f>[1]Semanal!I78</f>
        <v>1.3333333333333419</v>
      </c>
      <c r="J78" s="76">
        <f>[1]Semanal!J78</f>
        <v>297.17520000000002</v>
      </c>
      <c r="K78" s="77">
        <f>[1]Semanal!K78</f>
        <v>225.98999999999998</v>
      </c>
      <c r="L78" s="77">
        <f>[1]Semanal!L78</f>
        <v>322.09560000000005</v>
      </c>
      <c r="M78" s="77">
        <f>[1]Semanal!M78</f>
        <v>-71.185200000000037</v>
      </c>
      <c r="N78" s="77">
        <f>[1]Semanal!N78</f>
        <v>96.105600000000067</v>
      </c>
      <c r="O78" s="78">
        <f>[1]Semanal!O78</f>
        <v>-23.953950396937572</v>
      </c>
      <c r="P78" s="78">
        <f>[1]Semanal!P78</f>
        <v>42.526483472720059</v>
      </c>
      <c r="Q78" s="79">
        <f>[1]Semanal!AQ78</f>
        <v>43.32</v>
      </c>
      <c r="R78" s="80">
        <f>[1]Semanal!AR78</f>
        <v>33.479999999999997</v>
      </c>
      <c r="S78" s="80">
        <f>[1]Semanal!AS78</f>
        <v>47.09</v>
      </c>
      <c r="T78" s="81">
        <f>[1]Semanal!AT78</f>
        <v>-9.8400000000000034</v>
      </c>
      <c r="U78" s="82">
        <f>[1]Semanal!AU78</f>
        <v>13.610000000000007</v>
      </c>
    </row>
    <row r="79" spans="2:21" s="18" customFormat="1" ht="18" customHeight="1" x14ac:dyDescent="0.25">
      <c r="B79" s="75" t="s">
        <v>77</v>
      </c>
      <c r="C79" s="76">
        <f>[1]Semanal!C79</f>
        <v>3631</v>
      </c>
      <c r="D79" s="77">
        <f>[1]Semanal!D79</f>
        <v>3631</v>
      </c>
      <c r="E79" s="77">
        <f>[1]Semanal!E79</f>
        <v>3461</v>
      </c>
      <c r="F79" s="77">
        <f>[1]Semanal!F79</f>
        <v>0</v>
      </c>
      <c r="G79" s="77">
        <f>[1]Semanal!G79</f>
        <v>-170</v>
      </c>
      <c r="H79" s="78">
        <f>[1]Semanal!H79</f>
        <v>0</v>
      </c>
      <c r="I79" s="78">
        <f>[1]Semanal!I79</f>
        <v>-4.6819058110713296</v>
      </c>
      <c r="J79" s="76">
        <f>[1]Semanal!J79</f>
        <v>1869.6019000000001</v>
      </c>
      <c r="K79" s="77">
        <f>[1]Semanal!K79</f>
        <v>2024.6455999999998</v>
      </c>
      <c r="L79" s="77">
        <f>[1]Semanal!L79</f>
        <v>2220.5775999999996</v>
      </c>
      <c r="M79" s="77">
        <f>[1]Semanal!M79</f>
        <v>155.04369999999972</v>
      </c>
      <c r="N79" s="77">
        <f>[1]Semanal!N79</f>
        <v>195.93199999999979</v>
      </c>
      <c r="O79" s="78">
        <f>[1]Semanal!O79</f>
        <v>8.2928724024082143</v>
      </c>
      <c r="P79" s="78">
        <f>[1]Semanal!P79</f>
        <v>9.6773479763569306</v>
      </c>
      <c r="Q79" s="79">
        <f>[1]Semanal!AQ79</f>
        <v>51.49</v>
      </c>
      <c r="R79" s="80">
        <f>[1]Semanal!AR79</f>
        <v>55.76</v>
      </c>
      <c r="S79" s="80">
        <f>[1]Semanal!AS79</f>
        <v>64.16</v>
      </c>
      <c r="T79" s="81">
        <f>[1]Semanal!AT79</f>
        <v>4.269999999999996</v>
      </c>
      <c r="U79" s="82">
        <f>[1]Semanal!AU79</f>
        <v>8.3999999999999986</v>
      </c>
    </row>
    <row r="80" spans="2:21" s="18" customFormat="1" ht="18" customHeight="1" x14ac:dyDescent="0.25">
      <c r="B80" s="75" t="s">
        <v>78</v>
      </c>
      <c r="C80" s="76">
        <f>[1]Semanal!C80</f>
        <v>4158</v>
      </c>
      <c r="D80" s="77">
        <f>[1]Semanal!D80</f>
        <v>4188</v>
      </c>
      <c r="E80" s="77">
        <f>[1]Semanal!E80</f>
        <v>4180</v>
      </c>
      <c r="F80" s="77">
        <f>[1]Semanal!F80</f>
        <v>30</v>
      </c>
      <c r="G80" s="77">
        <f>[1]Semanal!G80</f>
        <v>-8</v>
      </c>
      <c r="H80" s="78">
        <f>[1]Semanal!H80</f>
        <v>0.72150072150072297</v>
      </c>
      <c r="I80" s="78">
        <f>[1]Semanal!I80</f>
        <v>-0.19102196752626144</v>
      </c>
      <c r="J80" s="76">
        <f>[1]Semanal!J80</f>
        <v>1898.5427999999997</v>
      </c>
      <c r="K80" s="77">
        <f>[1]Semanal!K80</f>
        <v>2204.982</v>
      </c>
      <c r="L80" s="77">
        <f>[1]Semanal!L80</f>
        <v>1799.49</v>
      </c>
      <c r="M80" s="77">
        <f>[1]Semanal!M80</f>
        <v>306.43920000000026</v>
      </c>
      <c r="N80" s="77">
        <f>[1]Semanal!N80</f>
        <v>-405.49199999999996</v>
      </c>
      <c r="O80" s="78">
        <f>[1]Semanal!O80</f>
        <v>16.14075805928632</v>
      </c>
      <c r="P80" s="78">
        <f>[1]Semanal!P80</f>
        <v>-18.38980998484341</v>
      </c>
      <c r="Q80" s="79">
        <f>[1]Semanal!AQ80</f>
        <v>45.66</v>
      </c>
      <c r="R80" s="80">
        <f>[1]Semanal!AR80</f>
        <v>52.65</v>
      </c>
      <c r="S80" s="80">
        <f>[1]Semanal!AS80</f>
        <v>43.05</v>
      </c>
      <c r="T80" s="81">
        <f>[1]Semanal!AT80</f>
        <v>6.990000000000002</v>
      </c>
      <c r="U80" s="82">
        <f>[1]Semanal!AU80</f>
        <v>-9.6000000000000014</v>
      </c>
    </row>
    <row r="81" spans="1:21" s="18" customFormat="1" ht="18" customHeight="1" x14ac:dyDescent="0.25">
      <c r="B81" s="75" t="s">
        <v>79</v>
      </c>
      <c r="C81" s="76">
        <f>[1]Semanal!C81</f>
        <v>1187</v>
      </c>
      <c r="D81" s="77">
        <f>[1]Semanal!D81</f>
        <v>1291</v>
      </c>
      <c r="E81" s="77">
        <f>[1]Semanal!E81</f>
        <v>1291</v>
      </c>
      <c r="F81" s="77">
        <f>[1]Semanal!F81</f>
        <v>104</v>
      </c>
      <c r="G81" s="77">
        <f>[1]Semanal!G81</f>
        <v>0</v>
      </c>
      <c r="H81" s="78">
        <f>[1]Semanal!H81</f>
        <v>8.7615838247683264</v>
      </c>
      <c r="I81" s="78">
        <f>[1]Semanal!I81</f>
        <v>0</v>
      </c>
      <c r="J81" s="76">
        <f>[1]Semanal!J81</f>
        <v>213.77870000000001</v>
      </c>
      <c r="K81" s="77">
        <f>[1]Semanal!K81</f>
        <v>217.6626</v>
      </c>
      <c r="L81" s="77">
        <f>[1]Semanal!L81</f>
        <v>271.75550000000004</v>
      </c>
      <c r="M81" s="77">
        <f>[1]Semanal!M81</f>
        <v>3.8838999999999828</v>
      </c>
      <c r="N81" s="77">
        <f>[1]Semanal!N81</f>
        <v>54.092900000000043</v>
      </c>
      <c r="O81" s="78">
        <f>[1]Semanal!O81</f>
        <v>1.8167853018097535</v>
      </c>
      <c r="P81" s="78">
        <f>[1]Semanal!P81</f>
        <v>24.8517200474496</v>
      </c>
      <c r="Q81" s="79">
        <f>[1]Semanal!AQ81</f>
        <v>18.010000000000002</v>
      </c>
      <c r="R81" s="80">
        <f>[1]Semanal!AR81</f>
        <v>16.86</v>
      </c>
      <c r="S81" s="80">
        <f>[1]Semanal!AS81</f>
        <v>21.05</v>
      </c>
      <c r="T81" s="81">
        <f>[1]Semanal!AT81</f>
        <v>-1.1500000000000021</v>
      </c>
      <c r="U81" s="82">
        <f>[1]Semanal!AU81</f>
        <v>4.1900000000000013</v>
      </c>
    </row>
    <row r="82" spans="1:21" s="18" customFormat="1" ht="18" customHeight="1" x14ac:dyDescent="0.25">
      <c r="B82" s="75" t="s">
        <v>80</v>
      </c>
      <c r="C82" s="76">
        <f>[1]Semanal!C82</f>
        <v>5188</v>
      </c>
      <c r="D82" s="77">
        <f>[1]Semanal!D82</f>
        <v>5218</v>
      </c>
      <c r="E82" s="77">
        <f>[1]Semanal!E82</f>
        <v>5222</v>
      </c>
      <c r="F82" s="77">
        <f>[1]Semanal!F82</f>
        <v>30</v>
      </c>
      <c r="G82" s="77">
        <f>[1]Semanal!G82</f>
        <v>4</v>
      </c>
      <c r="H82" s="78">
        <f>[1]Semanal!H82</f>
        <v>0.57825751734772446</v>
      </c>
      <c r="I82" s="78">
        <f>[1]Semanal!I82</f>
        <v>7.6657723265616262E-2</v>
      </c>
      <c r="J82" s="76">
        <f>[1]Semanal!J82</f>
        <v>2824.866</v>
      </c>
      <c r="K82" s="77">
        <f>[1]Semanal!K82</f>
        <v>3754.3510000000001</v>
      </c>
      <c r="L82" s="77">
        <f>[1]Semanal!L82</f>
        <v>2880.9773999999998</v>
      </c>
      <c r="M82" s="77">
        <f>[1]Semanal!M82</f>
        <v>929.48500000000013</v>
      </c>
      <c r="N82" s="77">
        <f>[1]Semanal!N82</f>
        <v>-873.37360000000035</v>
      </c>
      <c r="O82" s="78">
        <f>[1]Semanal!O82</f>
        <v>32.90368463495259</v>
      </c>
      <c r="P82" s="78">
        <f>[1]Semanal!P82</f>
        <v>-23.262971416364653</v>
      </c>
      <c r="Q82" s="79">
        <f>[1]Semanal!AQ82</f>
        <v>54.45</v>
      </c>
      <c r="R82" s="80">
        <f>[1]Semanal!AR82</f>
        <v>71.95</v>
      </c>
      <c r="S82" s="80">
        <f>[1]Semanal!AS82</f>
        <v>55.17</v>
      </c>
      <c r="T82" s="81">
        <f>[1]Semanal!AT82</f>
        <v>17.5</v>
      </c>
      <c r="U82" s="82">
        <f>[1]Semanal!AU82</f>
        <v>-16.78</v>
      </c>
    </row>
    <row r="83" spans="1:21" s="18" customFormat="1" ht="18" customHeight="1" x14ac:dyDescent="0.25">
      <c r="B83" s="75" t="s">
        <v>81</v>
      </c>
      <c r="C83" s="76">
        <f>[1]Semanal!C83</f>
        <v>3107</v>
      </c>
      <c r="D83" s="77">
        <f>[1]Semanal!D83</f>
        <v>3131</v>
      </c>
      <c r="E83" s="77">
        <f>[1]Semanal!E83</f>
        <v>3196</v>
      </c>
      <c r="F83" s="77">
        <f>[1]Semanal!F83</f>
        <v>24</v>
      </c>
      <c r="G83" s="77">
        <f>[1]Semanal!G83</f>
        <v>65</v>
      </c>
      <c r="H83" s="78">
        <f>[1]Semanal!H83</f>
        <v>0.772449308014167</v>
      </c>
      <c r="I83" s="78">
        <f>[1]Semanal!I83</f>
        <v>2.0760140530182047</v>
      </c>
      <c r="J83" s="76">
        <f>[1]Semanal!J83</f>
        <v>1548.2180999999998</v>
      </c>
      <c r="K83" s="77">
        <f>[1]Semanal!K83</f>
        <v>1663.5002999999999</v>
      </c>
      <c r="L83" s="77">
        <f>[1]Semanal!L83</f>
        <v>1596.0823999999998</v>
      </c>
      <c r="M83" s="77">
        <f>[1]Semanal!M83</f>
        <v>115.2822000000001</v>
      </c>
      <c r="N83" s="77">
        <f>[1]Semanal!N83</f>
        <v>-67.417900000000145</v>
      </c>
      <c r="O83" s="78">
        <f>[1]Semanal!O83</f>
        <v>7.4461214476177595</v>
      </c>
      <c r="P83" s="78">
        <f>[1]Semanal!P83</f>
        <v>-4.0527735402272054</v>
      </c>
      <c r="Q83" s="79">
        <f>[1]Semanal!AQ83</f>
        <v>49.83</v>
      </c>
      <c r="R83" s="80">
        <f>[1]Semanal!AR83</f>
        <v>53.13</v>
      </c>
      <c r="S83" s="80">
        <f>[1]Semanal!AS83</f>
        <v>49.94</v>
      </c>
      <c r="T83" s="81">
        <f>[1]Semanal!AT83</f>
        <v>3.3000000000000043</v>
      </c>
      <c r="U83" s="82">
        <f>[1]Semanal!AU83</f>
        <v>-3.1900000000000048</v>
      </c>
    </row>
    <row r="84" spans="1:21" s="18" customFormat="1" ht="18" customHeight="1" x14ac:dyDescent="0.25">
      <c r="B84" s="75" t="s">
        <v>82</v>
      </c>
      <c r="C84" s="76">
        <f>[1]Semanal!C84</f>
        <v>2991</v>
      </c>
      <c r="D84" s="77">
        <f>[1]Semanal!D84</f>
        <v>3008</v>
      </c>
      <c r="E84" s="77">
        <f>[1]Semanal!E84</f>
        <v>3007</v>
      </c>
      <c r="F84" s="77">
        <f>[1]Semanal!F84</f>
        <v>17</v>
      </c>
      <c r="G84" s="77">
        <f>[1]Semanal!G84</f>
        <v>-1</v>
      </c>
      <c r="H84" s="78">
        <f>[1]Semanal!H84</f>
        <v>0.56837178201269989</v>
      </c>
      <c r="I84" s="78">
        <f>[1]Semanal!I84</f>
        <v>-3.3244680851063357E-2</v>
      </c>
      <c r="J84" s="76">
        <f>[1]Semanal!J84</f>
        <v>1589.7165</v>
      </c>
      <c r="K84" s="77">
        <f>[1]Semanal!K84</f>
        <v>1628.2303999999999</v>
      </c>
      <c r="L84" s="77">
        <f>[1]Semanal!L84</f>
        <v>897.28880000000004</v>
      </c>
      <c r="M84" s="77">
        <f>[1]Semanal!M84</f>
        <v>38.513899999999921</v>
      </c>
      <c r="N84" s="77">
        <f>[1]Semanal!N84</f>
        <v>-730.94159999999988</v>
      </c>
      <c r="O84" s="78">
        <f>[1]Semanal!O84</f>
        <v>2.4226898318033374</v>
      </c>
      <c r="P84" s="78">
        <f>[1]Semanal!P84</f>
        <v>-44.891779443498905</v>
      </c>
      <c r="Q84" s="79">
        <f>[1]Semanal!AQ84</f>
        <v>53.15</v>
      </c>
      <c r="R84" s="80">
        <f>[1]Semanal!AR84</f>
        <v>54.13</v>
      </c>
      <c r="S84" s="80">
        <f>[1]Semanal!AS84</f>
        <v>29.84</v>
      </c>
      <c r="T84" s="81">
        <f>[1]Semanal!AT84</f>
        <v>0.98000000000000398</v>
      </c>
      <c r="U84" s="82">
        <f>[1]Semanal!AU84</f>
        <v>-24.290000000000003</v>
      </c>
    </row>
    <row r="85" spans="1:21" s="42" customFormat="1" ht="18" customHeight="1" x14ac:dyDescent="0.25">
      <c r="B85" s="33" t="s">
        <v>83</v>
      </c>
      <c r="C85" s="84">
        <f>[1]Semanal!C85</f>
        <v>15425</v>
      </c>
      <c r="D85" s="85">
        <f>[1]Semanal!D85</f>
        <v>15586</v>
      </c>
      <c r="E85" s="85">
        <f>[1]Semanal!E85</f>
        <v>15826</v>
      </c>
      <c r="F85" s="85">
        <f>[1]Semanal!F85</f>
        <v>161</v>
      </c>
      <c r="G85" s="85">
        <f>[1]Semanal!G85</f>
        <v>240</v>
      </c>
      <c r="H85" s="86">
        <f>[1]Semanal!H85</f>
        <v>1.0437601296596544</v>
      </c>
      <c r="I85" s="86">
        <f>[1]Semanal!I85</f>
        <v>1.539843449249334</v>
      </c>
      <c r="J85" s="84">
        <f>[1]Semanal!J85</f>
        <v>11334.108700000001</v>
      </c>
      <c r="K85" s="85">
        <f>[1]Semanal!K85</f>
        <v>11317.9118</v>
      </c>
      <c r="L85" s="85">
        <f>[1]Semanal!L85</f>
        <v>11386.776899999999</v>
      </c>
      <c r="M85" s="85">
        <f>[1]Semanal!M85</f>
        <v>-16.196900000000824</v>
      </c>
      <c r="N85" s="85">
        <f>[1]Semanal!N85</f>
        <v>68.865099999999074</v>
      </c>
      <c r="O85" s="86">
        <f>[1]Semanal!O85</f>
        <v>-0.14290404679109248</v>
      </c>
      <c r="P85" s="86">
        <f>[1]Semanal!P85</f>
        <v>0.60846118274220373</v>
      </c>
      <c r="Q85" s="87">
        <f>[1]Semanal!AQ85</f>
        <v>73.478824635332259</v>
      </c>
      <c r="R85" s="88">
        <f>[1]Semanal!AR85</f>
        <v>72.615884768381875</v>
      </c>
      <c r="S85" s="88">
        <f>[1]Semanal!AS85</f>
        <v>71.949809806647281</v>
      </c>
      <c r="T85" s="89">
        <f>[1]Semanal!AT85</f>
        <v>-0.86293986695038427</v>
      </c>
      <c r="U85" s="90">
        <f>[1]Semanal!AU85</f>
        <v>-0.66607496173459424</v>
      </c>
    </row>
    <row r="86" spans="1:21" s="18" customFormat="1" ht="18" customHeight="1" x14ac:dyDescent="0.25">
      <c r="B86" s="75" t="s">
        <v>84</v>
      </c>
      <c r="C86" s="76">
        <f>[1]Semanal!C86</f>
        <v>4542</v>
      </c>
      <c r="D86" s="77">
        <f>[1]Semanal!D86</f>
        <v>4542</v>
      </c>
      <c r="E86" s="77">
        <f>[1]Semanal!E86</f>
        <v>4542</v>
      </c>
      <c r="F86" s="77">
        <f>[1]Semanal!F86</f>
        <v>0</v>
      </c>
      <c r="G86" s="77">
        <f>[1]Semanal!G86</f>
        <v>0</v>
      </c>
      <c r="H86" s="78">
        <f>[1]Semanal!H86</f>
        <v>0</v>
      </c>
      <c r="I86" s="78">
        <f>[1]Semanal!I86</f>
        <v>0</v>
      </c>
      <c r="J86" s="76">
        <f>[1]Semanal!J86</f>
        <v>3494.6147999999998</v>
      </c>
      <c r="K86" s="77">
        <f>[1]Semanal!K86</f>
        <v>3358.8090000000002</v>
      </c>
      <c r="L86" s="77">
        <f>[1]Semanal!L86</f>
        <v>3411.4962</v>
      </c>
      <c r="M86" s="77">
        <f>[1]Semanal!M86</f>
        <v>-135.80579999999964</v>
      </c>
      <c r="N86" s="77">
        <f>[1]Semanal!N86</f>
        <v>52.687199999999848</v>
      </c>
      <c r="O86" s="78">
        <f>[1]Semanal!O86</f>
        <v>-3.8861450480894066</v>
      </c>
      <c r="P86" s="78">
        <f>[1]Semanal!P86</f>
        <v>1.5686274509803866</v>
      </c>
      <c r="Q86" s="79">
        <f>[1]Semanal!AQ86</f>
        <v>76.94</v>
      </c>
      <c r="R86" s="80">
        <f>[1]Semanal!AR86</f>
        <v>73.95</v>
      </c>
      <c r="S86" s="80">
        <f>[1]Semanal!AS86</f>
        <v>75.11</v>
      </c>
      <c r="T86" s="81">
        <f>[1]Semanal!AT86</f>
        <v>-2.9899999999999949</v>
      </c>
      <c r="U86" s="82">
        <f>[1]Semanal!AU86</f>
        <v>1.1599999999999966</v>
      </c>
    </row>
    <row r="87" spans="1:21" s="18" customFormat="1" ht="18" customHeight="1" x14ac:dyDescent="0.25">
      <c r="B87" s="75" t="s">
        <v>85</v>
      </c>
      <c r="C87" s="76">
        <f>[1]Semanal!C87</f>
        <v>2784</v>
      </c>
      <c r="D87" s="77">
        <f>[1]Semanal!D87</f>
        <v>2839</v>
      </c>
      <c r="E87" s="77">
        <f>[1]Semanal!E87</f>
        <v>2839</v>
      </c>
      <c r="F87" s="77">
        <f>[1]Semanal!F87</f>
        <v>55</v>
      </c>
      <c r="G87" s="77">
        <f>[1]Semanal!G87</f>
        <v>0</v>
      </c>
      <c r="H87" s="78">
        <f>[1]Semanal!H87</f>
        <v>1.9755747126436685</v>
      </c>
      <c r="I87" s="78">
        <f>[1]Semanal!I87</f>
        <v>0</v>
      </c>
      <c r="J87" s="76">
        <f>[1]Semanal!J87</f>
        <v>2018.3999999999999</v>
      </c>
      <c r="K87" s="77">
        <f>[1]Semanal!K87</f>
        <v>1842.2271000000001</v>
      </c>
      <c r="L87" s="77">
        <f>[1]Semanal!L87</f>
        <v>1692.0439999999999</v>
      </c>
      <c r="M87" s="77">
        <f>[1]Semanal!M87</f>
        <v>-176.1728999999998</v>
      </c>
      <c r="N87" s="77">
        <f>[1]Semanal!N87</f>
        <v>-150.18310000000019</v>
      </c>
      <c r="O87" s="78">
        <f>[1]Semanal!O87</f>
        <v>-8.7283442330558731</v>
      </c>
      <c r="P87" s="78">
        <f>[1]Semanal!P87</f>
        <v>-8.152257666820784</v>
      </c>
      <c r="Q87" s="79">
        <f>[1]Semanal!AQ87</f>
        <v>72.5</v>
      </c>
      <c r="R87" s="80">
        <f>[1]Semanal!AR87</f>
        <v>64.89</v>
      </c>
      <c r="S87" s="80">
        <f>[1]Semanal!AS87</f>
        <v>59.6</v>
      </c>
      <c r="T87" s="81">
        <f>[1]Semanal!AT87</f>
        <v>-7.6099999999999994</v>
      </c>
      <c r="U87" s="82">
        <f>[1]Semanal!AU87</f>
        <v>-5.2899999999999991</v>
      </c>
    </row>
    <row r="88" spans="1:21" s="18" customFormat="1" ht="18" customHeight="1" x14ac:dyDescent="0.25">
      <c r="B88" s="75" t="s">
        <v>86</v>
      </c>
      <c r="C88" s="76">
        <f>[1]Semanal!C88</f>
        <v>1145</v>
      </c>
      <c r="D88" s="77">
        <f>[1]Semanal!D88</f>
        <v>1258</v>
      </c>
      <c r="E88" s="77">
        <f>[1]Semanal!E88</f>
        <v>1258</v>
      </c>
      <c r="F88" s="77">
        <f>[1]Semanal!F88</f>
        <v>113</v>
      </c>
      <c r="G88" s="77">
        <f>[1]Semanal!G88</f>
        <v>0</v>
      </c>
      <c r="H88" s="78">
        <f>[1]Semanal!H88</f>
        <v>9.8689956331877724</v>
      </c>
      <c r="I88" s="78">
        <f>[1]Semanal!I88</f>
        <v>0</v>
      </c>
      <c r="J88" s="76">
        <f>[1]Semanal!J88</f>
        <v>781.00449999999989</v>
      </c>
      <c r="K88" s="77">
        <f>[1]Semanal!K88</f>
        <v>832.29279999999994</v>
      </c>
      <c r="L88" s="77">
        <f>[1]Semanal!L88</f>
        <v>738.57179999999994</v>
      </c>
      <c r="M88" s="77">
        <f>[1]Semanal!M88</f>
        <v>51.288300000000049</v>
      </c>
      <c r="N88" s="77">
        <f>[1]Semanal!N88</f>
        <v>-93.721000000000004</v>
      </c>
      <c r="O88" s="78">
        <f>[1]Semanal!O88</f>
        <v>6.5669660033969235</v>
      </c>
      <c r="P88" s="78">
        <f>[1]Semanal!P88</f>
        <v>-11.260580411124543</v>
      </c>
      <c r="Q88" s="79">
        <f>[1]Semanal!AQ88</f>
        <v>68.209999999999994</v>
      </c>
      <c r="R88" s="80">
        <f>[1]Semanal!AR88</f>
        <v>66.16</v>
      </c>
      <c r="S88" s="80">
        <f>[1]Semanal!AS88</f>
        <v>58.71</v>
      </c>
      <c r="T88" s="81">
        <f>[1]Semanal!AT88</f>
        <v>-2.0499999999999972</v>
      </c>
      <c r="U88" s="82">
        <f>[1]Semanal!AU88</f>
        <v>-7.4499999999999957</v>
      </c>
    </row>
    <row r="89" spans="1:21" s="18" customFormat="1" ht="18" customHeight="1" x14ac:dyDescent="0.25">
      <c r="B89" s="75" t="s">
        <v>87</v>
      </c>
      <c r="C89" s="76">
        <f>[1]Semanal!C89</f>
        <v>600</v>
      </c>
      <c r="D89" s="77">
        <f>[1]Semanal!D89</f>
        <v>601</v>
      </c>
      <c r="E89" s="77">
        <f>[1]Semanal!E89</f>
        <v>678</v>
      </c>
      <c r="F89" s="77">
        <f>[1]Semanal!F89</f>
        <v>1</v>
      </c>
      <c r="G89" s="77">
        <f>[1]Semanal!G89</f>
        <v>77</v>
      </c>
      <c r="H89" s="78">
        <f>[1]Semanal!H89</f>
        <v>0.16666666666667052</v>
      </c>
      <c r="I89" s="78">
        <f>[1]Semanal!I89</f>
        <v>12.81198003327788</v>
      </c>
      <c r="J89" s="76">
        <f>[1]Semanal!J89</f>
        <v>331.14</v>
      </c>
      <c r="K89" s="77">
        <f>[1]Semanal!K89</f>
        <v>457.18069999999994</v>
      </c>
      <c r="L89" s="77">
        <f>[1]Semanal!L89</f>
        <v>429.24180000000001</v>
      </c>
      <c r="M89" s="77">
        <f>[1]Semanal!M89</f>
        <v>126.04069999999996</v>
      </c>
      <c r="N89" s="77">
        <f>[1]Semanal!N89</f>
        <v>-27.938899999999933</v>
      </c>
      <c r="O89" s="78">
        <f>[1]Semanal!O89</f>
        <v>38.062662318052773</v>
      </c>
      <c r="P89" s="78">
        <f>[1]Semanal!P89</f>
        <v>-6.1111284881448231</v>
      </c>
      <c r="Q89" s="79">
        <f>[1]Semanal!AQ89</f>
        <v>55.19</v>
      </c>
      <c r="R89" s="80">
        <f>[1]Semanal!AR89</f>
        <v>76.069999999999993</v>
      </c>
      <c r="S89" s="80">
        <f>[1]Semanal!AS89</f>
        <v>63.31</v>
      </c>
      <c r="T89" s="81">
        <f>[1]Semanal!AT89</f>
        <v>20.879999999999995</v>
      </c>
      <c r="U89" s="82">
        <f>[1]Semanal!AU89</f>
        <v>-12.759999999999991</v>
      </c>
    </row>
    <row r="90" spans="1:21" s="18" customFormat="1" ht="18" customHeight="1" thickBot="1" x14ac:dyDescent="0.3">
      <c r="B90" s="100" t="s">
        <v>88</v>
      </c>
      <c r="C90" s="101">
        <f>[1]Semanal!C90</f>
        <v>6354</v>
      </c>
      <c r="D90" s="102">
        <f>[1]Semanal!D90</f>
        <v>6346</v>
      </c>
      <c r="E90" s="102">
        <f>[1]Semanal!E90</f>
        <v>6509</v>
      </c>
      <c r="F90" s="102">
        <f>[1]Semanal!F90</f>
        <v>-8</v>
      </c>
      <c r="G90" s="102">
        <f>[1]Semanal!G90</f>
        <v>163</v>
      </c>
      <c r="H90" s="103">
        <f>[1]Semanal!H90</f>
        <v>-0.12590494176896172</v>
      </c>
      <c r="I90" s="103">
        <f>[1]Semanal!I90</f>
        <v>2.568547116293729</v>
      </c>
      <c r="J90" s="101">
        <f>[1]Semanal!J90</f>
        <v>4708.9493999999995</v>
      </c>
      <c r="K90" s="102">
        <f>[1]Semanal!K90</f>
        <v>4827.4021999999995</v>
      </c>
      <c r="L90" s="102">
        <f>[1]Semanal!L90</f>
        <v>5115.4231</v>
      </c>
      <c r="M90" s="102">
        <f>[1]Semanal!M90</f>
        <v>118.45280000000002</v>
      </c>
      <c r="N90" s="102">
        <f>[1]Semanal!N90</f>
        <v>288.02090000000044</v>
      </c>
      <c r="O90" s="103">
        <f>[1]Semanal!O90</f>
        <v>2.5154825405429015</v>
      </c>
      <c r="P90" s="103">
        <f>[1]Semanal!P90</f>
        <v>5.9663746269163154</v>
      </c>
      <c r="Q90" s="104">
        <f>[1]Semanal!AQ90</f>
        <v>74.11</v>
      </c>
      <c r="R90" s="105">
        <f>[1]Semanal!AR90</f>
        <v>76.069999999999993</v>
      </c>
      <c r="S90" s="105">
        <f>[1]Semanal!AS90</f>
        <v>78.59</v>
      </c>
      <c r="T90" s="106">
        <f>[1]Semanal!AT90</f>
        <v>1.9599999999999937</v>
      </c>
      <c r="U90" s="107">
        <f>[1]Semanal!AU90</f>
        <v>2.5200000000000102</v>
      </c>
    </row>
    <row r="91" spans="1:21" s="11" customFormat="1" ht="12" x14ac:dyDescent="0.2"/>
    <row r="92" spans="1:21" s="11" customFormat="1" ht="14.25" customHeight="1" x14ac:dyDescent="0.2">
      <c r="A92" s="18"/>
      <c r="B92" s="18" t="str">
        <f>"*Del "&amp;TEXT('[1]Base de Datos'!J6,"DD-MMMM-AAAA") &amp;" al "&amp;TEXT('[1]Base de Datos'!K6,"DD-MMMM-AAAA")</f>
        <v>*Del 22-mayo-2023 al 28-mayo-2023</v>
      </c>
      <c r="C92" s="18"/>
      <c r="D92" s="108" t="s">
        <v>89</v>
      </c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8"/>
    </row>
    <row r="93" spans="1:21" ht="15" x14ac:dyDescent="0.2">
      <c r="A93" s="109"/>
      <c r="B93" s="18" t="str">
        <f>"**Del "&amp;TEXT('[1]Base de Datos'!J4,"DD-MMMM-AAAA") &amp;" al "&amp;TEXT('[1]Base de Datos'!K4,"DD-MMMM-AAAA")</f>
        <v>**Del 20-mayo-2024 al 26-mayo-2024</v>
      </c>
      <c r="C93" s="1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10"/>
    </row>
    <row r="94" spans="1:21" ht="15" x14ac:dyDescent="0.2">
      <c r="A94" s="109"/>
      <c r="B94" s="18" t="str">
        <f>"***Del "&amp;TEXT('[1]Base de Datos'!J2,"DD-MMMM-AAAA") &amp;" al "&amp;TEXT('[1]Base de Datos'!K2,"DD-MMMM-AAAA")</f>
        <v>***Del 19-mayo-2025 al 25-mayo-2025</v>
      </c>
      <c r="C94" s="1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10"/>
    </row>
    <row r="96" spans="1:21" ht="15" x14ac:dyDescent="0.2">
      <c r="B96" s="18" t="s">
        <v>90</v>
      </c>
      <c r="C96" s="18"/>
      <c r="D96" s="18"/>
      <c r="E96" s="18"/>
      <c r="F96" s="18"/>
      <c r="G96" s="18"/>
      <c r="H96" s="18"/>
      <c r="I96" s="18"/>
      <c r="J96" s="18"/>
      <c r="K96" s="110"/>
      <c r="L96" s="110"/>
      <c r="M96" s="110"/>
      <c r="N96" s="110"/>
      <c r="O96" s="110"/>
      <c r="P96" s="110"/>
    </row>
    <row r="97" spans="2:16" ht="15" x14ac:dyDescent="0.2">
      <c r="B97" s="18" t="s">
        <v>91</v>
      </c>
      <c r="C97" s="18"/>
      <c r="D97" s="18"/>
      <c r="E97" s="18"/>
      <c r="F97" s="18"/>
      <c r="G97" s="18"/>
      <c r="H97" s="18"/>
      <c r="I97" s="18"/>
      <c r="J97" s="18"/>
      <c r="K97" s="110"/>
      <c r="L97" s="110"/>
      <c r="M97" s="110"/>
      <c r="N97" s="110"/>
      <c r="O97" s="110"/>
      <c r="P97" s="110"/>
    </row>
    <row r="98" spans="2:16" x14ac:dyDescent="0.2">
      <c r="B98" s="18" t="s">
        <v>92</v>
      </c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</row>
    <row r="99" spans="2:16" x14ac:dyDescent="0.2">
      <c r="B99" s="18" t="s">
        <v>93</v>
      </c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</row>
    <row r="100" spans="2:16" x14ac:dyDescent="0.2">
      <c r="B100" s="18" t="s">
        <v>94</v>
      </c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</row>
    <row r="101" spans="2:16" ht="15" x14ac:dyDescent="0.2">
      <c r="B101" s="18" t="s">
        <v>102</v>
      </c>
      <c r="C101" s="18"/>
      <c r="D101" s="18"/>
      <c r="E101" s="18"/>
      <c r="F101" s="18"/>
      <c r="G101" s="18"/>
      <c r="H101" s="18"/>
      <c r="I101" s="18"/>
      <c r="J101" s="18"/>
      <c r="K101" s="110"/>
      <c r="L101" s="110"/>
      <c r="M101" s="110"/>
      <c r="N101" s="110"/>
      <c r="O101" s="110"/>
      <c r="P101" s="110"/>
    </row>
    <row r="102" spans="2:16" ht="15" x14ac:dyDescent="0.2">
      <c r="B102" s="18" t="s">
        <v>95</v>
      </c>
      <c r="C102" s="18"/>
      <c r="D102" s="18"/>
      <c r="E102" s="18"/>
      <c r="F102" s="18"/>
      <c r="G102" s="18"/>
      <c r="H102" s="18"/>
      <c r="I102" s="18"/>
      <c r="J102" s="18"/>
      <c r="K102" s="110"/>
      <c r="L102" s="110"/>
      <c r="M102" s="110"/>
      <c r="N102" s="110"/>
      <c r="O102" s="110"/>
      <c r="P102" s="110"/>
    </row>
    <row r="103" spans="2:16" x14ac:dyDescent="0.2">
      <c r="B103" s="112" t="s">
        <v>96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3"/>
  <sheetViews>
    <sheetView showGridLines="0" tabSelected="1" zoomScale="115" zoomScaleNormal="115" workbookViewId="0">
      <pane xSplit="2" ySplit="10" topLeftCell="C86" activePane="bottomRight" state="frozen"/>
      <selection activeCell="H100" sqref="H100"/>
      <selection pane="topRight" activeCell="H100" sqref="H100"/>
      <selection pane="bottomLeft" activeCell="H100" sqref="H100"/>
      <selection pane="bottomRight" activeCell="H100" sqref="H100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tr">
        <f>"RESULTADOS PRELIMINARES ACUMULADOS A LA SEMANA "&amp;[1]Catalogo!M1</f>
        <v>RESULTADOS PRELIMINARES ACUMULADOS A LA SEMANA 21</v>
      </c>
    </row>
    <row r="3" spans="2:23" ht="18" x14ac:dyDescent="0.25">
      <c r="C3" s="2" t="str">
        <f>"Del "&amp;TEXT('[1]Base de Datos'!J3,"DD-MMMM-AAAA") &amp;" al "&amp;TEXT('[1]Base de Datos'!K2,"DD-MMMM-AAAA")</f>
        <v>Del 30-diciembre-2024 al 25-mayo-2025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97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tr">
        <f>[1]Catalogo!J1-2&amp;"*"</f>
        <v>2023*</v>
      </c>
      <c r="D7" s="3" t="str">
        <f>[1]Catalogo!J1-1&amp;"**"</f>
        <v>2024**</v>
      </c>
      <c r="E7" s="3" t="str">
        <f>[1]Catalogo!J1&amp;"***"</f>
        <v>2025***</v>
      </c>
      <c r="F7" s="6" t="s">
        <v>4</v>
      </c>
      <c r="G7" s="7"/>
      <c r="H7" s="6" t="s">
        <v>5</v>
      </c>
      <c r="I7" s="7"/>
      <c r="J7" s="3" t="str">
        <f>[1]Catalogo!J1-2&amp;"*"</f>
        <v>2023*</v>
      </c>
      <c r="K7" s="3" t="str">
        <f>[1]Catalogo!J1-1&amp;"**"</f>
        <v>2024**</v>
      </c>
      <c r="L7" s="3" t="str">
        <f>[1]Catalogo!J1&amp;"***"</f>
        <v>2025***</v>
      </c>
      <c r="M7" s="6" t="s">
        <v>4</v>
      </c>
      <c r="N7" s="7"/>
      <c r="O7" s="6" t="s">
        <v>5</v>
      </c>
      <c r="P7" s="7"/>
      <c r="Q7" s="4" t="str">
        <f>[1]Catalogo!J1-2&amp;"*"</f>
        <v>2023*</v>
      </c>
      <c r="R7" s="4" t="str">
        <f>[1]Catalogo!J1-1&amp;"**"</f>
        <v>2024**</v>
      </c>
      <c r="S7" s="4" t="str">
        <f>[1]Catalogo!J1&amp;"***"</f>
        <v>2025***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tr">
        <f>LEFT(C7,4)&amp;"-"&amp;LEFT(D7,4)</f>
        <v>2023-2024</v>
      </c>
      <c r="G8" s="8" t="str">
        <f>LEFT(D7,4)&amp;"-"&amp;LEFT(E7,4)</f>
        <v>2024-2025</v>
      </c>
      <c r="H8" s="8" t="str">
        <f>LEFT(C7,4)&amp;"-"&amp;LEFT(D7,4)</f>
        <v>2023-2024</v>
      </c>
      <c r="I8" s="8" t="str">
        <f>LEFT(D7,4)&amp;"-"&amp;LEFT(E7,4)</f>
        <v>2024-2025</v>
      </c>
      <c r="J8" s="3"/>
      <c r="K8" s="3"/>
      <c r="L8" s="3"/>
      <c r="M8" s="8" t="str">
        <f>LEFT(J7,4)&amp;"-"&amp;LEFT(K7,4)</f>
        <v>2023-2024</v>
      </c>
      <c r="N8" s="8" t="str">
        <f>LEFT(K7,4)&amp;"-"&amp;LEFT(L7,4)</f>
        <v>2024-2025</v>
      </c>
      <c r="O8" s="8" t="str">
        <f>LEFT(J7,4)&amp;"-"&amp;LEFT(K7,4)</f>
        <v>2023-2024</v>
      </c>
      <c r="P8" s="8" t="str">
        <f>LEFT(K7,4)&amp;"-"&amp;LEFT(L7,4)</f>
        <v>2024-2025</v>
      </c>
      <c r="Q8" s="4"/>
      <c r="R8" s="4"/>
      <c r="S8" s="4"/>
      <c r="T8" s="9" t="str">
        <f>LEFT(Q7,4)&amp;" - "&amp;LEFT(R7,4)</f>
        <v>2023 - 2024</v>
      </c>
      <c r="U8" s="9" t="str">
        <f>LEFT(R7,4)&amp;" - "&amp;LEFT(S7,4)</f>
        <v>2024 - 2025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f>[1]Acumulado!C10</f>
        <v>442080.13553113554</v>
      </c>
      <c r="D10" s="13">
        <f>[1]Acumulado!D10</f>
        <v>445807.29212454212</v>
      </c>
      <c r="E10" s="13">
        <f>[1]Acumulado!E10</f>
        <v>442409.47619047615</v>
      </c>
      <c r="F10" s="12">
        <f>[1]Acumulado!F10</f>
        <v>3727.1565934065729</v>
      </c>
      <c r="G10" s="14">
        <f>[1]Acumulado!G10</f>
        <v>-3397.8159340659622</v>
      </c>
      <c r="H10" s="15">
        <f>[1]Acumulado!H10</f>
        <v>0.84309524311210193</v>
      </c>
      <c r="I10" s="15">
        <f>[1]Acumulado!I10</f>
        <v>-0.76217145706013456</v>
      </c>
      <c r="J10" s="13">
        <f>[1]Acumulado!J10</f>
        <v>265335.12458366877</v>
      </c>
      <c r="K10" s="13">
        <f>[1]Acumulado!K10</f>
        <v>270661.38020650059</v>
      </c>
      <c r="L10" s="13">
        <f>[1]Acumulado!L10</f>
        <v>263847.37931473926</v>
      </c>
      <c r="M10" s="13">
        <f>[1]Acumulado!M10</f>
        <v>5326.2556228318135</v>
      </c>
      <c r="N10" s="13">
        <f>[1]Acumulado!N10</f>
        <v>-6814.0008917613304</v>
      </c>
      <c r="O10" s="16">
        <f>[1]Acumulado!O10</f>
        <v>2.0073692207879024</v>
      </c>
      <c r="P10" s="16">
        <f>[1]Acumulado!P10</f>
        <v>-2.5175371848627282</v>
      </c>
      <c r="Q10" s="16">
        <f>[1]Acumulado!AQ10</f>
        <v>60.019689476633651</v>
      </c>
      <c r="R10" s="16">
        <f>[1]Acumulado!AR10</f>
        <v>60.712640862520431</v>
      </c>
      <c r="S10" s="16">
        <f>[1]Acumulado!AS10</f>
        <v>59.638726906731463</v>
      </c>
      <c r="T10" s="16">
        <f>[1]Acumulado!AT10</f>
        <v>0.69295138588677929</v>
      </c>
      <c r="U10" s="16">
        <f>[1]Acumulado!AU10</f>
        <v>-1.0739139557889672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f>[1]Acumulado!C12</f>
        <v>206350.8498168498</v>
      </c>
      <c r="D12" s="26">
        <f>[1]Acumulado!D12</f>
        <v>207371.53021978022</v>
      </c>
      <c r="E12" s="26">
        <f>[1]Acumulado!E12</f>
        <v>203908.14285714284</v>
      </c>
      <c r="F12" s="26">
        <f>[1]Acumulado!F12</f>
        <v>1020.6804029304185</v>
      </c>
      <c r="G12" s="26">
        <f>[1]Acumulado!G12</f>
        <v>-3463.3873626373825</v>
      </c>
      <c r="H12" s="27">
        <f>[1]Acumulado!H12</f>
        <v>0.49463348652856176</v>
      </c>
      <c r="I12" s="27">
        <f>[1]Acumulado!I12</f>
        <v>-1.6701363774317302</v>
      </c>
      <c r="J12" s="25">
        <f>[1]Acumulado!J12</f>
        <v>143548.8746213105</v>
      </c>
      <c r="K12" s="26">
        <f>[1]Acumulado!K12</f>
        <v>144845.36569153459</v>
      </c>
      <c r="L12" s="26">
        <f>[1]Acumulado!L12</f>
        <v>141376.70107482994</v>
      </c>
      <c r="M12" s="26">
        <f>[1]Acumulado!M12</f>
        <v>1296.4910702240886</v>
      </c>
      <c r="N12" s="26">
        <f>[1]Acumulado!N12</f>
        <v>-3468.6646167046565</v>
      </c>
      <c r="O12" s="27">
        <f>[1]Acumulado!O12</f>
        <v>0.90317048715589099</v>
      </c>
      <c r="P12" s="28">
        <f>[1]Acumulado!P12</f>
        <v>-2.3947363453046822</v>
      </c>
      <c r="Q12" s="113">
        <f>[1]Acumulado!AQ12</f>
        <v>69.565439031978656</v>
      </c>
      <c r="R12" s="27">
        <f>[1]Acumulado!AR12</f>
        <v>69.848240758035573</v>
      </c>
      <c r="S12" s="27">
        <f>[1]Acumulado!AS12</f>
        <v>69.333523955381153</v>
      </c>
      <c r="T12" s="114">
        <f>[1]Acumulado!AT12</f>
        <v>0.28280172605691689</v>
      </c>
      <c r="U12" s="28">
        <f>[1]Acumulado!AU12</f>
        <v>-0.51471680265441933</v>
      </c>
    </row>
    <row r="13" spans="2:23" s="42" customFormat="1" ht="18" customHeight="1" x14ac:dyDescent="0.25">
      <c r="B13" s="33" t="s">
        <v>9</v>
      </c>
      <c r="C13" s="34">
        <f>[1]Acumulado!C13</f>
        <v>68816.516483516491</v>
      </c>
      <c r="D13" s="35">
        <f>[1]Acumulado!D13</f>
        <v>68962.33974358975</v>
      </c>
      <c r="E13" s="35">
        <f>[1]Acumulado!E13</f>
        <v>69762.952380952382</v>
      </c>
      <c r="F13" s="35">
        <f>[1]Acumulado!F13</f>
        <v>145.82326007325901</v>
      </c>
      <c r="G13" s="35">
        <f>[1]Acumulado!G13</f>
        <v>800.61263736263209</v>
      </c>
      <c r="H13" s="36">
        <f>[1]Acumulado!H13</f>
        <v>0.21190154271786277</v>
      </c>
      <c r="I13" s="36">
        <f>[1]Acumulado!I13</f>
        <v>1.1609418130814619</v>
      </c>
      <c r="J13" s="34">
        <f>[1]Acumulado!J13</f>
        <v>50721.055018135892</v>
      </c>
      <c r="K13" s="35">
        <f>[1]Acumulado!K13</f>
        <v>51899.447071806695</v>
      </c>
      <c r="L13" s="35">
        <f>[1]Acumulado!L13</f>
        <v>52146.448872562352</v>
      </c>
      <c r="M13" s="35">
        <f>[1]Acumulado!M13</f>
        <v>1178.3920536708029</v>
      </c>
      <c r="N13" s="35">
        <f>[1]Acumulado!N13</f>
        <v>247.00180075565731</v>
      </c>
      <c r="O13" s="36">
        <f>[1]Acumulado!O13</f>
        <v>2.3232798553765477</v>
      </c>
      <c r="P13" s="37">
        <f>[1]Acumulado!P13</f>
        <v>0.47592376160368044</v>
      </c>
      <c r="Q13" s="115">
        <f>[1]Acumulado!AQ13</f>
        <v>73.704769741265565</v>
      </c>
      <c r="R13" s="36">
        <f>[1]Acumulado!AR13</f>
        <v>75.257665654580549</v>
      </c>
      <c r="S13" s="36">
        <f>[1]Acumulado!AS13</f>
        <v>74.748053361916021</v>
      </c>
      <c r="T13" s="116">
        <f>[1]Acumulado!AT13</f>
        <v>1.552895913314984</v>
      </c>
      <c r="U13" s="37">
        <f>[1]Acumulado!AU13</f>
        <v>-0.5096122926645279</v>
      </c>
      <c r="V13" s="18"/>
      <c r="W13" s="18"/>
    </row>
    <row r="14" spans="2:23" s="18" customFormat="1" ht="18" customHeight="1" x14ac:dyDescent="0.25">
      <c r="B14" s="43" t="s">
        <v>10</v>
      </c>
      <c r="C14" s="117">
        <f>[1]Acumulado!C14</f>
        <v>4346.2380952380954</v>
      </c>
      <c r="D14" s="118">
        <f>[1]Acumulado!D14</f>
        <v>4342.8095238095239</v>
      </c>
      <c r="E14" s="118">
        <f>[1]Acumulado!E14</f>
        <v>4386.8095238095239</v>
      </c>
      <c r="F14" s="118">
        <f>[1]Acumulado!F14</f>
        <v>-3.4285714285715585</v>
      </c>
      <c r="G14" s="118">
        <f>[1]Acumulado!G14</f>
        <v>44</v>
      </c>
      <c r="H14" s="119">
        <f>[1]Acumulado!H14</f>
        <v>-7.8885955013097142E-2</v>
      </c>
      <c r="I14" s="119">
        <f>[1]Acumulado!I14</f>
        <v>1.0131690040460883</v>
      </c>
      <c r="J14" s="117">
        <f>[1]Acumulado!J14</f>
        <v>3018.6693208616784</v>
      </c>
      <c r="K14" s="118">
        <f>[1]Acumulado!K14</f>
        <v>3173.2909190476198</v>
      </c>
      <c r="L14" s="118">
        <f>[1]Acumulado!L14</f>
        <v>3175.402518594105</v>
      </c>
      <c r="M14" s="118">
        <f>[1]Acumulado!M14</f>
        <v>154.62159818594137</v>
      </c>
      <c r="N14" s="118">
        <f>[1]Acumulado!N14</f>
        <v>2.1115995464851949</v>
      </c>
      <c r="O14" s="119">
        <f>[1]Acumulado!O14</f>
        <v>5.1221774149745158</v>
      </c>
      <c r="P14" s="120">
        <f>[1]Acumulado!P14</f>
        <v>6.6542891917364955E-2</v>
      </c>
      <c r="Q14" s="121">
        <f>[1]Acumulado!AQ14</f>
        <v>69.454761904761909</v>
      </c>
      <c r="R14" s="119">
        <f>[1]Acumulado!AR14</f>
        <v>73.070000000000007</v>
      </c>
      <c r="S14" s="119">
        <f>[1]Acumulado!AS14</f>
        <v>72.385238095238108</v>
      </c>
      <c r="T14" s="122">
        <f>[1]Acumulado!AT14</f>
        <v>3.615238095238098</v>
      </c>
      <c r="U14" s="120">
        <f>[1]Acumulado!AU14</f>
        <v>-0.68476190476189913</v>
      </c>
    </row>
    <row r="15" spans="2:23" s="18" customFormat="1" ht="18" customHeight="1" x14ac:dyDescent="0.25">
      <c r="B15" s="43" t="s">
        <v>11</v>
      </c>
      <c r="C15" s="117">
        <f>[1]Acumulado!C15</f>
        <v>35015.619047619046</v>
      </c>
      <c r="D15" s="118">
        <f>[1]Acumulado!D15</f>
        <v>35439</v>
      </c>
      <c r="E15" s="118">
        <f>[1]Acumulado!E15</f>
        <v>35555.523809523809</v>
      </c>
      <c r="F15" s="118">
        <f>[1]Acumulado!F15</f>
        <v>423.38095238095411</v>
      </c>
      <c r="G15" s="118">
        <f>[1]Acumulado!G15</f>
        <v>116.52380952380918</v>
      </c>
      <c r="H15" s="119">
        <f>[1]Acumulado!H15</f>
        <v>1.2091202837373194</v>
      </c>
      <c r="I15" s="119">
        <f>[1]Acumulado!I15</f>
        <v>0.32880106527781727</v>
      </c>
      <c r="J15" s="117">
        <f>[1]Acumulado!J15</f>
        <v>27209.303633560088</v>
      </c>
      <c r="K15" s="118">
        <f>[1]Acumulado!K15</f>
        <v>27777.088199999998</v>
      </c>
      <c r="L15" s="118">
        <f>[1]Acumulado!L15</f>
        <v>26858.134749659865</v>
      </c>
      <c r="M15" s="118">
        <f>[1]Acumulado!M15</f>
        <v>567.78456643991012</v>
      </c>
      <c r="N15" s="118">
        <f>[1]Acumulado!N15</f>
        <v>-918.95345034013371</v>
      </c>
      <c r="O15" s="119">
        <f>[1]Acumulado!O15</f>
        <v>2.0867295028440314</v>
      </c>
      <c r="P15" s="120">
        <f>[1]Acumulado!P15</f>
        <v>-3.3083145494715138</v>
      </c>
      <c r="Q15" s="121">
        <f>[1]Acumulado!AQ15</f>
        <v>77.706190476190471</v>
      </c>
      <c r="R15" s="119">
        <f>[1]Acumulado!AR15</f>
        <v>78.38</v>
      </c>
      <c r="S15" s="119">
        <f>[1]Acumulado!AS15</f>
        <v>75.53857142857143</v>
      </c>
      <c r="T15" s="122">
        <f>[1]Acumulado!AT15</f>
        <v>0.67380952380952408</v>
      </c>
      <c r="U15" s="120">
        <f>[1]Acumulado!AU15</f>
        <v>-2.8414285714285654</v>
      </c>
    </row>
    <row r="16" spans="2:23" s="130" customFormat="1" ht="18" customHeight="1" x14ac:dyDescent="0.25">
      <c r="B16" s="123" t="s">
        <v>12</v>
      </c>
      <c r="C16" s="124">
        <f>[1]Acumulado!C16</f>
        <v>6226.2307692307695</v>
      </c>
      <c r="D16" s="125">
        <f>[1]Acumulado!D16</f>
        <v>6291.6730769230771</v>
      </c>
      <c r="E16" s="125">
        <f>[1]Acumulado!E16</f>
        <v>6808.0476190476193</v>
      </c>
      <c r="F16" s="125">
        <f>[1]Acumulado!F16</f>
        <v>65.442307692307622</v>
      </c>
      <c r="G16" s="125">
        <f>[1]Acumulado!G16</f>
        <v>516.37454212454213</v>
      </c>
      <c r="H16" s="126">
        <f>[1]Acumulado!H16</f>
        <v>1.0510742392606964</v>
      </c>
      <c r="I16" s="126">
        <f>[1]Acumulado!I16</f>
        <v>8.207269128755712</v>
      </c>
      <c r="J16" s="124">
        <f>[1]Acumulado!J16</f>
        <v>2776.5397174556219</v>
      </c>
      <c r="K16" s="125">
        <f>[1]Acumulado!K16</f>
        <v>3565.09185343935</v>
      </c>
      <c r="L16" s="125">
        <f>[1]Acumulado!L16</f>
        <v>4463.1939226757377</v>
      </c>
      <c r="M16" s="125">
        <f>[1]Acumulado!M16</f>
        <v>788.55213598372802</v>
      </c>
      <c r="N16" s="125">
        <f>[1]Acumulado!N16</f>
        <v>898.10206923638771</v>
      </c>
      <c r="O16" s="126">
        <f>[1]Acumulado!O16</f>
        <v>28.400535062626254</v>
      </c>
      <c r="P16" s="127">
        <f>[1]Acumulado!P16</f>
        <v>25.191554836657627</v>
      </c>
      <c r="Q16" s="128">
        <f>[1]Acumulado!AQ16</f>
        <v>44.594230769230776</v>
      </c>
      <c r="R16" s="126">
        <f>[1]Acumulado!AR16</f>
        <v>56.663653846153856</v>
      </c>
      <c r="S16" s="126">
        <f>[1]Acumulado!AS16</f>
        <v>65.557619047619056</v>
      </c>
      <c r="T16" s="129">
        <f>[1]Acumulado!AT16</f>
        <v>12.06942307692308</v>
      </c>
      <c r="U16" s="127">
        <f>[1]Acumulado!AU16</f>
        <v>8.8939652014651998</v>
      </c>
    </row>
    <row r="17" spans="2:23" s="18" customFormat="1" ht="18" customHeight="1" x14ac:dyDescent="0.25">
      <c r="B17" s="43" t="s">
        <v>13</v>
      </c>
      <c r="C17" s="117">
        <f>[1]Acumulado!C17</f>
        <v>909</v>
      </c>
      <c r="D17" s="77" t="s">
        <v>14</v>
      </c>
      <c r="E17" s="77" t="s">
        <v>14</v>
      </c>
      <c r="F17" s="77" t="s">
        <v>15</v>
      </c>
      <c r="G17" s="77" t="s">
        <v>15</v>
      </c>
      <c r="H17" s="78" t="s">
        <v>15</v>
      </c>
      <c r="I17" s="78" t="s">
        <v>15</v>
      </c>
      <c r="J17" s="117">
        <f>[1]Acumulado!J17</f>
        <v>503.37390000000005</v>
      </c>
      <c r="K17" s="77" t="s">
        <v>14</v>
      </c>
      <c r="L17" s="77" t="s">
        <v>14</v>
      </c>
      <c r="M17" s="77" t="s">
        <v>15</v>
      </c>
      <c r="N17" s="77" t="s">
        <v>15</v>
      </c>
      <c r="O17" s="78" t="s">
        <v>15</v>
      </c>
      <c r="P17" s="131" t="s">
        <v>15</v>
      </c>
      <c r="Q17" s="121">
        <f>[1]Acumulado!AQ17</f>
        <v>55.376666666666672</v>
      </c>
      <c r="R17" s="80" t="s">
        <v>14</v>
      </c>
      <c r="S17" s="80" t="s">
        <v>14</v>
      </c>
      <c r="T17" s="81" t="s">
        <v>15</v>
      </c>
      <c r="U17" s="82" t="s">
        <v>16</v>
      </c>
    </row>
    <row r="18" spans="2:23" s="18" customFormat="1" ht="18" customHeight="1" x14ac:dyDescent="0.25">
      <c r="B18" s="43" t="s">
        <v>98</v>
      </c>
      <c r="C18" s="117">
        <f>[1]Acumulado!C18</f>
        <v>22319.428571428572</v>
      </c>
      <c r="D18" s="118">
        <f>[1]Acumulado!D18</f>
        <v>22115.238095238095</v>
      </c>
      <c r="E18" s="118">
        <f>[1]Acumulado!E18</f>
        <v>22355.047619047618</v>
      </c>
      <c r="F18" s="118">
        <f>[1]Acumulado!F18</f>
        <v>-204.19047619047706</v>
      </c>
      <c r="G18" s="118">
        <f>[1]Acumulado!G18</f>
        <v>239.80952380952294</v>
      </c>
      <c r="H18" s="119">
        <f>[1]Acumulado!H18</f>
        <v>-0.9148553043686114</v>
      </c>
      <c r="I18" s="119">
        <f>[1]Acumulado!I18</f>
        <v>1.0843632918478896</v>
      </c>
      <c r="J18" s="117">
        <f>[1]Acumulado!J18</f>
        <v>17213.168446258504</v>
      </c>
      <c r="K18" s="118">
        <f>[1]Acumulado!K18</f>
        <v>17025.88994557823</v>
      </c>
      <c r="L18" s="118">
        <f>[1]Acumulado!L18</f>
        <v>17265.761349659861</v>
      </c>
      <c r="M18" s="118">
        <f>[1]Acumulado!M18</f>
        <v>-187.27850068027328</v>
      </c>
      <c r="N18" s="118">
        <f>[1]Acumulado!N18</f>
        <v>239.87140408163032</v>
      </c>
      <c r="O18" s="119">
        <f>[1]Acumulado!O18</f>
        <v>-1.0879955149743492</v>
      </c>
      <c r="P18" s="120">
        <f>[1]Acumulado!P18</f>
        <v>1.4088626488739209</v>
      </c>
      <c r="Q18" s="121">
        <f>[1]Acumulado!AQ18</f>
        <v>77.121904761904759</v>
      </c>
      <c r="R18" s="119">
        <f>[1]Acumulado!AR18</f>
        <v>76.987142857142857</v>
      </c>
      <c r="S18" s="119">
        <f>[1]Acumulado!AS18</f>
        <v>77.234285714285704</v>
      </c>
      <c r="T18" s="122">
        <f>[1]Acumulado!AT18</f>
        <v>-0.13476190476190197</v>
      </c>
      <c r="U18" s="120">
        <f>[1]Acumulado!AU18</f>
        <v>0.24714285714284756</v>
      </c>
    </row>
    <row r="19" spans="2:23" s="18" customFormat="1" ht="18" customHeight="1" x14ac:dyDescent="0.25">
      <c r="B19" s="52" t="s">
        <v>18</v>
      </c>
      <c r="C19" s="117">
        <f>[1]Acumulado!C19</f>
        <v>9143.4285714285706</v>
      </c>
      <c r="D19" s="118">
        <f>[1]Acumulado!D19</f>
        <v>9170.3333333333339</v>
      </c>
      <c r="E19" s="118">
        <f>[1]Acumulado!E19</f>
        <v>9380</v>
      </c>
      <c r="F19" s="118">
        <f>[1]Acumulado!F19</f>
        <v>26.904761904763291</v>
      </c>
      <c r="G19" s="118">
        <f>[1]Acumulado!G19</f>
        <v>209.66666666666606</v>
      </c>
      <c r="H19" s="119">
        <f>[1]Acumulado!H19</f>
        <v>0.29425244255569805</v>
      </c>
      <c r="I19" s="119">
        <f>[1]Acumulado!I19</f>
        <v>2.2863581839991154</v>
      </c>
      <c r="J19" s="117">
        <f>[1]Acumulado!J19</f>
        <v>7418.8908625850336</v>
      </c>
      <c r="K19" s="118">
        <f>[1]Acumulado!K19</f>
        <v>7321.1137825396836</v>
      </c>
      <c r="L19" s="118">
        <f>[1]Acumulado!L19</f>
        <v>7548.5773333333336</v>
      </c>
      <c r="M19" s="132">
        <f>[1]Acumulado!M19</f>
        <v>-97.777080045349976</v>
      </c>
      <c r="N19" s="132">
        <f>[1]Acumulado!N19</f>
        <v>227.46355079365003</v>
      </c>
      <c r="O19" s="133">
        <f>[1]Acumulado!O19</f>
        <v>-1.3179474109594969</v>
      </c>
      <c r="P19" s="134">
        <f>[1]Acumulado!P19</f>
        <v>3.1069528155146742</v>
      </c>
      <c r="Q19" s="121">
        <f>[1]Acumulado!AQ19</f>
        <v>81.139047619047616</v>
      </c>
      <c r="R19" s="119">
        <f>[1]Acumulado!AR19</f>
        <v>79.834761904761905</v>
      </c>
      <c r="S19" s="119">
        <f>[1]Acumulado!AS19</f>
        <v>80.475238095238097</v>
      </c>
      <c r="T19" s="135">
        <f>[1]Acumulado!AT19</f>
        <v>-1.3042857142857116</v>
      </c>
      <c r="U19" s="134">
        <f>[1]Acumulado!AU19</f>
        <v>0.64047619047619264</v>
      </c>
    </row>
    <row r="20" spans="2:23" s="18" customFormat="1" ht="18" customHeight="1" x14ac:dyDescent="0.25">
      <c r="B20" s="52" t="s">
        <v>19</v>
      </c>
      <c r="C20" s="117">
        <f>[1]Acumulado!C20</f>
        <v>3560</v>
      </c>
      <c r="D20" s="118">
        <f>[1]Acumulado!D20</f>
        <v>3660.7142857142858</v>
      </c>
      <c r="E20" s="118">
        <f>[1]Acumulado!E20</f>
        <v>3331</v>
      </c>
      <c r="F20" s="118">
        <f>[1]Acumulado!F20</f>
        <v>100.71428571428578</v>
      </c>
      <c r="G20" s="118">
        <f>[1]Acumulado!G20</f>
        <v>-329.71428571428578</v>
      </c>
      <c r="H20" s="119">
        <f>[1]Acumulado!H20</f>
        <v>2.8290529695023992</v>
      </c>
      <c r="I20" s="119">
        <f>[1]Acumulado!I20</f>
        <v>-9.006829268292682</v>
      </c>
      <c r="J20" s="117">
        <f>[1]Acumulado!J20</f>
        <v>2481.6251428571427</v>
      </c>
      <c r="K20" s="118">
        <f>[1]Acumulado!K20</f>
        <v>2682.2925170068024</v>
      </c>
      <c r="L20" s="118">
        <f>[1]Acumulado!L20</f>
        <v>2359.4107476190475</v>
      </c>
      <c r="M20" s="132">
        <f>[1]Acumulado!M20</f>
        <v>200.66737414965974</v>
      </c>
      <c r="N20" s="132">
        <f>[1]Acumulado!N20</f>
        <v>-322.88176938775496</v>
      </c>
      <c r="O20" s="133">
        <f>[1]Acumulado!O20</f>
        <v>8.086127541350896</v>
      </c>
      <c r="P20" s="134">
        <f>[1]Acumulado!P20</f>
        <v>-12.037530110551176</v>
      </c>
      <c r="Q20" s="121">
        <f>[1]Acumulado!AQ20</f>
        <v>69.708571428571418</v>
      </c>
      <c r="R20" s="119">
        <f>[1]Acumulado!AR20</f>
        <v>73.272380952380942</v>
      </c>
      <c r="S20" s="119">
        <f>[1]Acumulado!AS20</f>
        <v>70.831904761904767</v>
      </c>
      <c r="T20" s="135">
        <f>[1]Acumulado!AT20</f>
        <v>3.5638095238095246</v>
      </c>
      <c r="U20" s="134">
        <f>[1]Acumulado!AU20</f>
        <v>-2.4404761904761756</v>
      </c>
    </row>
    <row r="21" spans="2:23" s="18" customFormat="1" ht="18" customHeight="1" x14ac:dyDescent="0.25">
      <c r="B21" s="52" t="s">
        <v>20</v>
      </c>
      <c r="C21" s="117">
        <f>[1]Acumulado!C21</f>
        <v>4020</v>
      </c>
      <c r="D21" s="118">
        <f>[1]Acumulado!D21</f>
        <v>4020.1428571428573</v>
      </c>
      <c r="E21" s="118">
        <f>[1]Acumulado!E21</f>
        <v>4028.9047619047619</v>
      </c>
      <c r="F21" s="118">
        <f>[1]Acumulado!F21</f>
        <v>0.14285714285733775</v>
      </c>
      <c r="G21" s="118">
        <f>[1]Acumulado!G21</f>
        <v>8.7619047619045887</v>
      </c>
      <c r="H21" s="119">
        <f>[1]Acumulado!H21</f>
        <v>3.5536602700725339E-3</v>
      </c>
      <c r="I21" s="119">
        <f>[1]Acumulado!I21</f>
        <v>0.21795008469256416</v>
      </c>
      <c r="J21" s="117">
        <f>[1]Acumulado!J21</f>
        <v>2743.6117142857142</v>
      </c>
      <c r="K21" s="118">
        <f>[1]Acumulado!K21</f>
        <v>2719.6457863945579</v>
      </c>
      <c r="L21" s="118">
        <f>[1]Acumulado!L21</f>
        <v>2821.5379310657595</v>
      </c>
      <c r="M21" s="132">
        <f>[1]Acumulado!M21</f>
        <v>-23.965927891156298</v>
      </c>
      <c r="N21" s="132">
        <f>[1]Acumulado!N21</f>
        <v>101.89214467120155</v>
      </c>
      <c r="O21" s="133">
        <f>[1]Acumulado!O21</f>
        <v>-0.87351747940016544</v>
      </c>
      <c r="P21" s="134">
        <f>[1]Acumulado!P21</f>
        <v>3.7465226236788718</v>
      </c>
      <c r="Q21" s="121">
        <f>[1]Acumulado!AQ21</f>
        <v>68.249047619047616</v>
      </c>
      <c r="R21" s="119">
        <f>[1]Acumulado!AR21</f>
        <v>67.650476190476198</v>
      </c>
      <c r="S21" s="119">
        <f>[1]Acumulado!AS21</f>
        <v>70.032380952380947</v>
      </c>
      <c r="T21" s="135">
        <f>[1]Acumulado!AT21</f>
        <v>-0.5985714285714181</v>
      </c>
      <c r="U21" s="134">
        <f>[1]Acumulado!AU21</f>
        <v>2.3819047619047495</v>
      </c>
    </row>
    <row r="22" spans="2:23" s="42" customFormat="1" ht="18" customHeight="1" x14ac:dyDescent="0.25">
      <c r="B22" s="33" t="s">
        <v>21</v>
      </c>
      <c r="C22" s="34">
        <f>[1]Acumulado!C22</f>
        <v>67676.619047619039</v>
      </c>
      <c r="D22" s="35">
        <f>[1]Acumulado!D22</f>
        <v>63508.714285714283</v>
      </c>
      <c r="E22" s="35">
        <f>[1]Acumulado!E22</f>
        <v>61574.333333333328</v>
      </c>
      <c r="F22" s="35">
        <f>[1]Acumulado!F22</f>
        <v>-4167.904761904756</v>
      </c>
      <c r="G22" s="35">
        <f>[1]Acumulado!G22</f>
        <v>-1934.3809523809541</v>
      </c>
      <c r="H22" s="36">
        <f>[1]Acumulado!H22</f>
        <v>-6.1585593674118204</v>
      </c>
      <c r="I22" s="36">
        <f>[1]Acumulado!I22</f>
        <v>-3.0458512255161163</v>
      </c>
      <c r="J22" s="34">
        <f>[1]Acumulado!J22</f>
        <v>40704.776529024944</v>
      </c>
      <c r="K22" s="35">
        <f>[1]Acumulado!K22</f>
        <v>34782.365886394553</v>
      </c>
      <c r="L22" s="35">
        <f>[1]Acumulado!L22</f>
        <v>35224.24166870748</v>
      </c>
      <c r="M22" s="35">
        <f>[1]Acumulado!M22</f>
        <v>-5922.4106426303915</v>
      </c>
      <c r="N22" s="35">
        <f>[1]Acumulado!N22</f>
        <v>441.87578231292719</v>
      </c>
      <c r="O22" s="36">
        <f>[1]Acumulado!O22</f>
        <v>-14.549669959267209</v>
      </c>
      <c r="P22" s="37">
        <f>[1]Acumulado!P22</f>
        <v>1.2704017425271497</v>
      </c>
      <c r="Q22" s="115">
        <f>[1]Acumulado!AQ22</f>
        <v>60.145995916823203</v>
      </c>
      <c r="R22" s="36">
        <f>[1]Acumulado!AR22</f>
        <v>54.767863398895066</v>
      </c>
      <c r="S22" s="36">
        <f>[1]Acumulado!AS22</f>
        <v>57.206046353795927</v>
      </c>
      <c r="T22" s="116">
        <f>[1]Acumulado!AT22</f>
        <v>-5.3781325179281367</v>
      </c>
      <c r="U22" s="37">
        <f>[1]Acumulado!AU22</f>
        <v>2.43818295490086</v>
      </c>
      <c r="V22" s="18"/>
      <c r="W22" s="18"/>
    </row>
    <row r="23" spans="2:23" s="18" customFormat="1" ht="18" customHeight="1" x14ac:dyDescent="0.25">
      <c r="B23" s="43" t="s">
        <v>22</v>
      </c>
      <c r="C23" s="117">
        <f>[1]Acumulado!C23</f>
        <v>21845.476190476191</v>
      </c>
      <c r="D23" s="118">
        <f>[1]Acumulado!D23</f>
        <v>17401.809523809523</v>
      </c>
      <c r="E23" s="118">
        <f>[1]Acumulado!E23</f>
        <v>16858.238095238095</v>
      </c>
      <c r="F23" s="118">
        <f>[1]Acumulado!F23</f>
        <v>-4443.6666666666679</v>
      </c>
      <c r="G23" s="118">
        <f>[1]Acumulado!G23</f>
        <v>-543.57142857142753</v>
      </c>
      <c r="H23" s="119">
        <f>[1]Acumulado!H23</f>
        <v>-20.341358677289623</v>
      </c>
      <c r="I23" s="119">
        <f>[1]Acumulado!I23</f>
        <v>-3.1236488816160257</v>
      </c>
      <c r="J23" s="117">
        <f>[1]Acumulado!J23</f>
        <v>11626.474506802722</v>
      </c>
      <c r="K23" s="118">
        <f>[1]Acumulado!K23</f>
        <v>5368.9554326530597</v>
      </c>
      <c r="L23" s="118">
        <f>[1]Acumulado!L23</f>
        <v>8314.723860544218</v>
      </c>
      <c r="M23" s="118">
        <f>[1]Acumulado!M23</f>
        <v>-6257.5190741496626</v>
      </c>
      <c r="N23" s="118">
        <f>[1]Acumulado!N23</f>
        <v>2945.7684278911584</v>
      </c>
      <c r="O23" s="119">
        <f>[1]Acumulado!O23</f>
        <v>-53.821294412922413</v>
      </c>
      <c r="P23" s="120">
        <f>[1]Acumulado!P23</f>
        <v>54.866695483734198</v>
      </c>
      <c r="Q23" s="121">
        <f>[1]Acumulado!AQ23</f>
        <v>53.221428571428575</v>
      </c>
      <c r="R23" s="119">
        <f>[1]Acumulado!AR23</f>
        <v>30.85285714285714</v>
      </c>
      <c r="S23" s="119">
        <f>[1]Acumulado!AS23</f>
        <v>49.321428571428569</v>
      </c>
      <c r="T23" s="122">
        <f>[1]Acumulado!AT23</f>
        <v>-22.368571428571435</v>
      </c>
      <c r="U23" s="120">
        <f>[1]Acumulado!AU23</f>
        <v>18.46857142857143</v>
      </c>
    </row>
    <row r="24" spans="2:23" s="18" customFormat="1" ht="18" customHeight="1" x14ac:dyDescent="0.25">
      <c r="B24" s="43" t="s">
        <v>23</v>
      </c>
      <c r="C24" s="117">
        <f>[1]Acumulado!C24</f>
        <v>5176.4761904761908</v>
      </c>
      <c r="D24" s="118">
        <f>[1]Acumulado!D24</f>
        <v>5175.7142857142853</v>
      </c>
      <c r="E24" s="118">
        <f>[1]Acumulado!E24</f>
        <v>4710.5238095238092</v>
      </c>
      <c r="F24" s="118">
        <f>[1]Acumulado!F24</f>
        <v>-0.76190476190549816</v>
      </c>
      <c r="G24" s="118">
        <f>[1]Acumulado!G24</f>
        <v>-465.19047619047615</v>
      </c>
      <c r="H24" s="119">
        <f>[1]Acumulado!H24</f>
        <v>-1.4718598789409398E-2</v>
      </c>
      <c r="I24" s="119">
        <f>[1]Acumulado!I24</f>
        <v>-8.9879473732634061</v>
      </c>
      <c r="J24" s="117">
        <f>[1]Acumulado!J24</f>
        <v>2898.8513165532877</v>
      </c>
      <c r="K24" s="118">
        <f>[1]Acumulado!K24</f>
        <v>3026.659129251701</v>
      </c>
      <c r="L24" s="118">
        <f>[1]Acumulado!L24</f>
        <v>2664.1376802721079</v>
      </c>
      <c r="M24" s="118">
        <f>[1]Acumulado!M24</f>
        <v>127.80781269841327</v>
      </c>
      <c r="N24" s="118">
        <f>[1]Acumulado!N24</f>
        <v>-362.52144897959306</v>
      </c>
      <c r="O24" s="119">
        <f>[1]Acumulado!O24</f>
        <v>4.4089123153227439</v>
      </c>
      <c r="P24" s="120">
        <f>[1]Acumulado!P24</f>
        <v>-11.977610741690015</v>
      </c>
      <c r="Q24" s="121">
        <f>[1]Acumulado!AQ24</f>
        <v>56.000476190476178</v>
      </c>
      <c r="R24" s="119">
        <f>[1]Acumulado!AR24</f>
        <v>58.47809523809525</v>
      </c>
      <c r="S24" s="119">
        <f>[1]Acumulado!AS24</f>
        <v>56.557142857142836</v>
      </c>
      <c r="T24" s="122">
        <f>[1]Acumulado!AT24</f>
        <v>2.477619047619072</v>
      </c>
      <c r="U24" s="120">
        <f>[1]Acumulado!AU24</f>
        <v>-1.9209523809524143</v>
      </c>
    </row>
    <row r="25" spans="2:23" s="18" customFormat="1" ht="18" customHeight="1" x14ac:dyDescent="0.25">
      <c r="B25" s="43" t="s">
        <v>24</v>
      </c>
      <c r="C25" s="117">
        <f>[1]Acumulado!C25</f>
        <v>2728.1904761904761</v>
      </c>
      <c r="D25" s="118">
        <f>[1]Acumulado!D25</f>
        <v>2728.7619047619046</v>
      </c>
      <c r="E25" s="118">
        <f>[1]Acumulado!E25</f>
        <v>2738.5714285714284</v>
      </c>
      <c r="F25" s="118">
        <f>[1]Acumulado!F25</f>
        <v>0.5714285714284415</v>
      </c>
      <c r="G25" s="118">
        <f>[1]Acumulado!G25</f>
        <v>9.8095238095238528</v>
      </c>
      <c r="H25" s="119">
        <f>[1]Acumulado!H25</f>
        <v>2.0945332681687745E-2</v>
      </c>
      <c r="I25" s="119">
        <f>[1]Acumulado!I25</f>
        <v>0.35948624877844004</v>
      </c>
      <c r="J25" s="117">
        <f>[1]Acumulado!J25</f>
        <v>1959.0486240362809</v>
      </c>
      <c r="K25" s="118">
        <f>[1]Acumulado!K25</f>
        <v>1870.0984979591835</v>
      </c>
      <c r="L25" s="118">
        <f>[1]Acumulado!L25</f>
        <v>1715.8714897959183</v>
      </c>
      <c r="M25" s="118">
        <f>[1]Acumulado!M25</f>
        <v>-88.950126077097366</v>
      </c>
      <c r="N25" s="118">
        <f>[1]Acumulado!N25</f>
        <v>-154.22700816326528</v>
      </c>
      <c r="O25" s="119">
        <f>[1]Acumulado!O25</f>
        <v>-4.5404756668995239</v>
      </c>
      <c r="P25" s="120">
        <f>[1]Acumulado!P25</f>
        <v>-8.246999199858795</v>
      </c>
      <c r="Q25" s="121">
        <f>[1]Acumulado!AQ25</f>
        <v>71.807619047619042</v>
      </c>
      <c r="R25" s="119">
        <f>[1]Acumulado!AR25</f>
        <v>68.532857142857139</v>
      </c>
      <c r="S25" s="119">
        <f>[1]Acumulado!AS25</f>
        <v>62.655714285714282</v>
      </c>
      <c r="T25" s="122">
        <f>[1]Acumulado!AT25</f>
        <v>-3.2747619047619025</v>
      </c>
      <c r="U25" s="120">
        <f>[1]Acumulado!AU25</f>
        <v>-5.8771428571428572</v>
      </c>
    </row>
    <row r="26" spans="2:23" s="18" customFormat="1" ht="18" customHeight="1" x14ac:dyDescent="0.25">
      <c r="B26" s="43" t="s">
        <v>25</v>
      </c>
      <c r="C26" s="117">
        <f>[1]Acumulado!C26</f>
        <v>4388</v>
      </c>
      <c r="D26" s="118">
        <f>[1]Acumulado!D26</f>
        <v>4320.9047619047615</v>
      </c>
      <c r="E26" s="118">
        <f>[1]Acumulado!E26</f>
        <v>4004.0952380952381</v>
      </c>
      <c r="F26" s="118">
        <f>[1]Acumulado!F26</f>
        <v>-67.095238095238528</v>
      </c>
      <c r="G26" s="118">
        <f>[1]Acumulado!G26</f>
        <v>-316.8095238095234</v>
      </c>
      <c r="H26" s="119">
        <f>[1]Acumulado!H26</f>
        <v>-1.5290619438295017</v>
      </c>
      <c r="I26" s="119">
        <f>[1]Acumulado!I26</f>
        <v>-7.3320182060635393</v>
      </c>
      <c r="J26" s="117">
        <f>[1]Acumulado!J26</f>
        <v>2441.3160380952381</v>
      </c>
      <c r="K26" s="118">
        <f>[1]Acumulado!K26</f>
        <v>2377.197194104308</v>
      </c>
      <c r="L26" s="118">
        <f>[1]Acumulado!L26</f>
        <v>2540.4458916099766</v>
      </c>
      <c r="M26" s="118">
        <f>[1]Acumulado!M26</f>
        <v>-64.118843990930145</v>
      </c>
      <c r="N26" s="118">
        <f>[1]Acumulado!N26</f>
        <v>163.24869750566859</v>
      </c>
      <c r="O26" s="119">
        <f>[1]Acumulado!O26</f>
        <v>-2.6264048976205823</v>
      </c>
      <c r="P26" s="120">
        <f>[1]Acumulado!P26</f>
        <v>6.8672762154751821</v>
      </c>
      <c r="Q26" s="121">
        <f>[1]Acumulado!AQ26</f>
        <v>55.636190476190471</v>
      </c>
      <c r="R26" s="119">
        <f>[1]Acumulado!AR26</f>
        <v>55.016190476190474</v>
      </c>
      <c r="S26" s="119">
        <f>[1]Acumulado!AS26</f>
        <v>63.446190476190459</v>
      </c>
      <c r="T26" s="122">
        <f>[1]Acumulado!AT26</f>
        <v>-0.61999999999999744</v>
      </c>
      <c r="U26" s="120">
        <f>[1]Acumulado!AU26</f>
        <v>8.4299999999999855</v>
      </c>
    </row>
    <row r="27" spans="2:23" s="18" customFormat="1" ht="18" customHeight="1" x14ac:dyDescent="0.25">
      <c r="B27" s="43" t="s">
        <v>26</v>
      </c>
      <c r="C27" s="117">
        <f>[1]Acumulado!C27</f>
        <v>9819.6666666666661</v>
      </c>
      <c r="D27" s="118">
        <f>[1]Acumulado!D27</f>
        <v>10089.476190476191</v>
      </c>
      <c r="E27" s="118">
        <f>[1]Acumulado!E27</f>
        <v>10093</v>
      </c>
      <c r="F27" s="118">
        <f>[1]Acumulado!F27</f>
        <v>269.80952380952476</v>
      </c>
      <c r="G27" s="118">
        <f>[1]Acumulado!G27</f>
        <v>3.5238095238091773</v>
      </c>
      <c r="H27" s="119">
        <f>[1]Acumulado!H27</f>
        <v>2.7476444259091348</v>
      </c>
      <c r="I27" s="119">
        <f>[1]Acumulado!I27</f>
        <v>3.49255943250526E-2</v>
      </c>
      <c r="J27" s="117">
        <f>[1]Acumulado!J27</f>
        <v>6247.5524952380929</v>
      </c>
      <c r="K27" s="118">
        <f>[1]Acumulado!K27</f>
        <v>6436.2690424036273</v>
      </c>
      <c r="L27" s="118">
        <f>[1]Acumulado!L27</f>
        <v>4810.2276761904759</v>
      </c>
      <c r="M27" s="118">
        <f>[1]Acumulado!M27</f>
        <v>188.71654716553439</v>
      </c>
      <c r="N27" s="118">
        <f>[1]Acumulado!N27</f>
        <v>-1626.0413662131514</v>
      </c>
      <c r="O27" s="119">
        <f>[1]Acumulado!O27</f>
        <v>3.0206476425668205</v>
      </c>
      <c r="P27" s="120">
        <f>[1]Acumulado!P27</f>
        <v>-25.263725855777864</v>
      </c>
      <c r="Q27" s="121">
        <f>[1]Acumulado!AQ27</f>
        <v>63.622857142857129</v>
      </c>
      <c r="R27" s="119">
        <f>[1]Acumulado!AR27</f>
        <v>63.791904761904753</v>
      </c>
      <c r="S27" s="119">
        <f>[1]Acumulado!AS27</f>
        <v>47.65904761904762</v>
      </c>
      <c r="T27" s="122">
        <f>[1]Acumulado!AT27</f>
        <v>0.16904761904762466</v>
      </c>
      <c r="U27" s="120">
        <f>[1]Acumulado!AU27</f>
        <v>-16.132857142857134</v>
      </c>
    </row>
    <row r="28" spans="2:23" s="18" customFormat="1" ht="18" customHeight="1" x14ac:dyDescent="0.25">
      <c r="B28" s="43" t="s">
        <v>27</v>
      </c>
      <c r="C28" s="117">
        <f>[1]Acumulado!C28</f>
        <v>13272.904761904761</v>
      </c>
      <c r="D28" s="118">
        <f>[1]Acumulado!D28</f>
        <v>13348.047619047618</v>
      </c>
      <c r="E28" s="118">
        <f>[1]Acumulado!E28</f>
        <v>12842.476190476191</v>
      </c>
      <c r="F28" s="118">
        <f>[1]Acumulado!F28</f>
        <v>75.142857142856883</v>
      </c>
      <c r="G28" s="118">
        <f>[1]Acumulado!G28</f>
        <v>-505.57142857142753</v>
      </c>
      <c r="H28" s="119">
        <f>[1]Acumulado!H28</f>
        <v>0.56613724343541616</v>
      </c>
      <c r="I28" s="119">
        <f>[1]Acumulado!I28</f>
        <v>-3.7876058207192753</v>
      </c>
      <c r="J28" s="117">
        <f>[1]Acumulado!J28</f>
        <v>10545.006811791382</v>
      </c>
      <c r="K28" s="118">
        <f>[1]Acumulado!K28</f>
        <v>10235.155790022671</v>
      </c>
      <c r="L28" s="118">
        <f>[1]Acumulado!L28</f>
        <v>10110.575731519275</v>
      </c>
      <c r="M28" s="118">
        <f>[1]Acumulado!M28</f>
        <v>-309.85102176871078</v>
      </c>
      <c r="N28" s="118">
        <f>[1]Acumulado!N28</f>
        <v>-124.58005850339578</v>
      </c>
      <c r="O28" s="119">
        <f>[1]Acumulado!O28</f>
        <v>-2.938367203539749</v>
      </c>
      <c r="P28" s="120">
        <f>[1]Acumulado!P28</f>
        <v>-1.2171779410025008</v>
      </c>
      <c r="Q28" s="121">
        <f>[1]Acumulado!AQ28</f>
        <v>79.447619047619028</v>
      </c>
      <c r="R28" s="119">
        <f>[1]Acumulado!AR28</f>
        <v>76.679047619047594</v>
      </c>
      <c r="S28" s="119">
        <f>[1]Acumulado!AS28</f>
        <v>78.727619047619058</v>
      </c>
      <c r="T28" s="122">
        <f>[1]Acumulado!AT28</f>
        <v>-2.768571428571434</v>
      </c>
      <c r="U28" s="120">
        <f>[1]Acumulado!AU28</f>
        <v>2.0485714285714636</v>
      </c>
    </row>
    <row r="29" spans="2:23" s="18" customFormat="1" ht="18" customHeight="1" x14ac:dyDescent="0.25">
      <c r="B29" s="43" t="s">
        <v>101</v>
      </c>
      <c r="C29" s="117">
        <f>[1]Acumulado!C29</f>
        <v>10445.904761904761</v>
      </c>
      <c r="D29" s="118">
        <f>[1]Acumulado!D29</f>
        <v>10444</v>
      </c>
      <c r="E29" s="118">
        <f>[1]Acumulado!E29</f>
        <v>10327.428571428571</v>
      </c>
      <c r="F29" s="118">
        <f>[1]Acumulado!F29</f>
        <v>-1.9047619047614717</v>
      </c>
      <c r="G29" s="118">
        <f>[1]Acumulado!G29</f>
        <v>-116.57142857142935</v>
      </c>
      <c r="H29" s="119">
        <f>[1]Acumulado!H29</f>
        <v>-1.8234532557748206E-2</v>
      </c>
      <c r="I29" s="119">
        <f>[1]Acumulado!I29</f>
        <v>-1.1161569185314968</v>
      </c>
      <c r="J29" s="117">
        <f>[1]Acumulado!J29</f>
        <v>4986.5267365079362</v>
      </c>
      <c r="K29" s="118">
        <f>[1]Acumulado!K29</f>
        <v>5468.0307999999995</v>
      </c>
      <c r="L29" s="118">
        <f>[1]Acumulado!L29</f>
        <v>5068.2593387755096</v>
      </c>
      <c r="M29" s="118">
        <f>[1]Acumulado!M29</f>
        <v>481.50406349206332</v>
      </c>
      <c r="N29" s="118">
        <f>[1]Acumulado!N29</f>
        <v>-399.77146122448994</v>
      </c>
      <c r="O29" s="119">
        <f>[1]Acumulado!O29</f>
        <v>9.6561011087501036</v>
      </c>
      <c r="P29" s="120">
        <f>[1]Acumulado!P29</f>
        <v>-7.3110682043797226</v>
      </c>
      <c r="Q29" s="121">
        <f>[1]Acumulado!AQ29</f>
        <v>47.736666666666665</v>
      </c>
      <c r="R29" s="119">
        <f>[1]Acumulado!AR29</f>
        <v>52.355714285714278</v>
      </c>
      <c r="S29" s="119">
        <f>[1]Acumulado!AS29</f>
        <v>49.075714285714284</v>
      </c>
      <c r="T29" s="122">
        <f>[1]Acumulado!AT29</f>
        <v>4.6190476190476133</v>
      </c>
      <c r="U29" s="120">
        <f>[1]Acumulado!AU29</f>
        <v>-3.279999999999994</v>
      </c>
    </row>
    <row r="30" spans="2:23" s="42" customFormat="1" ht="18" customHeight="1" x14ac:dyDescent="0.25">
      <c r="B30" s="33" t="s">
        <v>28</v>
      </c>
      <c r="C30" s="34">
        <f>[1]Acumulado!C30</f>
        <v>69857.714285714275</v>
      </c>
      <c r="D30" s="35">
        <f>[1]Acumulado!D30</f>
        <v>74900.476190476184</v>
      </c>
      <c r="E30" s="35">
        <f>[1]Acumulado!E30</f>
        <v>72570.85714285713</v>
      </c>
      <c r="F30" s="35">
        <f>[1]Acumulado!F30</f>
        <v>5042.7619047619082</v>
      </c>
      <c r="G30" s="35">
        <f>[1]Acumulado!G30</f>
        <v>-2329.6190476190532</v>
      </c>
      <c r="H30" s="36">
        <f>[1]Acumulado!H30</f>
        <v>7.2186185252745005</v>
      </c>
      <c r="I30" s="36">
        <f>[1]Acumulado!I30</f>
        <v>-3.1102860303513946</v>
      </c>
      <c r="J30" s="34">
        <f>[1]Acumulado!J30</f>
        <v>52123.04307414966</v>
      </c>
      <c r="K30" s="35">
        <f>[1]Acumulado!K30</f>
        <v>58163.55273333333</v>
      </c>
      <c r="L30" s="35">
        <f>[1]Acumulado!L30</f>
        <v>54006.010533560089</v>
      </c>
      <c r="M30" s="35">
        <f>[1]Acumulado!M30</f>
        <v>6040.50965918367</v>
      </c>
      <c r="N30" s="35">
        <f>[1]Acumulado!N30</f>
        <v>-4157.542199773241</v>
      </c>
      <c r="O30" s="36">
        <f>[1]Acumulado!O30</f>
        <v>11.588942822448999</v>
      </c>
      <c r="P30" s="37">
        <f>[1]Acumulado!P30</f>
        <v>-7.1480196865460144</v>
      </c>
      <c r="Q30" s="115">
        <f>[1]Acumulado!AQ30</f>
        <v>74.613152759291879</v>
      </c>
      <c r="R30" s="36">
        <f>[1]Acumulado!AR30</f>
        <v>77.654449866807383</v>
      </c>
      <c r="S30" s="36">
        <f>[1]Acumulado!AS30</f>
        <v>74.418317021181394</v>
      </c>
      <c r="T30" s="116">
        <f>[1]Acumulado!AT30</f>
        <v>3.0412971075155042</v>
      </c>
      <c r="U30" s="37">
        <f>[1]Acumulado!AU30</f>
        <v>-3.2361328456259884</v>
      </c>
      <c r="V30" s="18"/>
      <c r="W30" s="18"/>
    </row>
    <row r="31" spans="2:23" s="18" customFormat="1" ht="18" customHeight="1" x14ac:dyDescent="0.25">
      <c r="B31" s="43" t="s">
        <v>29</v>
      </c>
      <c r="C31" s="117">
        <f>[1]Acumulado!C31</f>
        <v>1639</v>
      </c>
      <c r="D31" s="118">
        <f>[1]Acumulado!D31</f>
        <v>1638.5714285714287</v>
      </c>
      <c r="E31" s="118">
        <f>[1]Acumulado!E31</f>
        <v>1638.3809523809523</v>
      </c>
      <c r="F31" s="118">
        <f>[1]Acumulado!F31</f>
        <v>-0.42857142857133113</v>
      </c>
      <c r="G31" s="118">
        <f>[1]Acumulado!G31</f>
        <v>-0.19047619047637454</v>
      </c>
      <c r="H31" s="119">
        <f>[1]Acumulado!H31</f>
        <v>-2.614834829599566E-2</v>
      </c>
      <c r="I31" s="119">
        <f>[1]Acumulado!I31</f>
        <v>-1.1624527753573144E-2</v>
      </c>
      <c r="J31" s="117">
        <f>[1]Acumulado!J31</f>
        <v>1089.9428047619051</v>
      </c>
      <c r="K31" s="118">
        <f>[1]Acumulado!K31</f>
        <v>959.47720408163252</v>
      </c>
      <c r="L31" s="118">
        <f>[1]Acumulado!L31</f>
        <v>1010.4207405895689</v>
      </c>
      <c r="M31" s="118">
        <f>[1]Acumulado!M31</f>
        <v>-130.46560068027259</v>
      </c>
      <c r="N31" s="118">
        <f>[1]Acumulado!N31</f>
        <v>50.943536507936415</v>
      </c>
      <c r="O31" s="119">
        <f>[1]Acumulado!O31</f>
        <v>-11.96994925883037</v>
      </c>
      <c r="P31" s="120">
        <f>[1]Acumulado!P31</f>
        <v>5.3095098342328173</v>
      </c>
      <c r="Q31" s="121">
        <f>[1]Acumulado!AQ31</f>
        <v>66.500476190476206</v>
      </c>
      <c r="R31" s="119">
        <f>[1]Acumulado!AR31</f>
        <v>58.555714285714281</v>
      </c>
      <c r="S31" s="119">
        <f>[1]Acumulado!AS31</f>
        <v>61.671904761904749</v>
      </c>
      <c r="T31" s="122">
        <f>[1]Acumulado!AT31</f>
        <v>-7.9447619047619256</v>
      </c>
      <c r="U31" s="120">
        <f>[1]Acumulado!AU31</f>
        <v>3.116190476190468</v>
      </c>
    </row>
    <row r="32" spans="2:23" s="18" customFormat="1" ht="18" customHeight="1" x14ac:dyDescent="0.25">
      <c r="B32" s="43" t="s">
        <v>30</v>
      </c>
      <c r="C32" s="117">
        <f>[1]Acumulado!C32</f>
        <v>10873.571428571429</v>
      </c>
      <c r="D32" s="118">
        <f>[1]Acumulado!D32</f>
        <v>14491.380952380952</v>
      </c>
      <c r="E32" s="118">
        <f>[1]Acumulado!E32</f>
        <v>12660.952380952382</v>
      </c>
      <c r="F32" s="118">
        <f>[1]Acumulado!F32</f>
        <v>3617.8095238095229</v>
      </c>
      <c r="G32" s="118">
        <f>[1]Acumulado!G32</f>
        <v>-1830.4285714285706</v>
      </c>
      <c r="H32" s="119">
        <f>[1]Acumulado!H32</f>
        <v>33.271584663557327</v>
      </c>
      <c r="I32" s="119">
        <f>[1]Acumulado!I32</f>
        <v>-12.631153493538028</v>
      </c>
      <c r="J32" s="117">
        <f>[1]Acumulado!J32</f>
        <v>8717.4457721088456</v>
      </c>
      <c r="K32" s="118">
        <f>[1]Acumulado!K32</f>
        <v>11892.248268707486</v>
      </c>
      <c r="L32" s="118">
        <f>[1]Acumulado!L32</f>
        <v>9860.2291337868501</v>
      </c>
      <c r="M32" s="118">
        <f>[1]Acumulado!M32</f>
        <v>3174.8024965986406</v>
      </c>
      <c r="N32" s="118">
        <f>[1]Acumulado!N32</f>
        <v>-2032.0191349206361</v>
      </c>
      <c r="O32" s="119">
        <f>[1]Acumulado!O32</f>
        <v>36.418953207100024</v>
      </c>
      <c r="P32" s="120">
        <f>[1]Acumulado!P32</f>
        <v>-17.086921572832981</v>
      </c>
      <c r="Q32" s="121">
        <f>[1]Acumulado!AQ32</f>
        <v>80.170952380952386</v>
      </c>
      <c r="R32" s="119">
        <f>[1]Acumulado!AR32</f>
        <v>82.064285714285731</v>
      </c>
      <c r="S32" s="119">
        <f>[1]Acumulado!AS32</f>
        <v>77.879047619047626</v>
      </c>
      <c r="T32" s="122">
        <f>[1]Acumulado!AT32</f>
        <v>1.8933333333333451</v>
      </c>
      <c r="U32" s="120">
        <f>[1]Acumulado!AU32</f>
        <v>-4.1852380952381054</v>
      </c>
    </row>
    <row r="33" spans="2:23" s="18" customFormat="1" ht="18" customHeight="1" x14ac:dyDescent="0.25">
      <c r="B33" s="43" t="s">
        <v>31</v>
      </c>
      <c r="C33" s="117">
        <f>[1]Acumulado!C33</f>
        <v>50548.857142857145</v>
      </c>
      <c r="D33" s="118">
        <f>[1]Acumulado!D33</f>
        <v>51949.523809523809</v>
      </c>
      <c r="E33" s="118">
        <f>[1]Acumulado!E33</f>
        <v>51637.904761904763</v>
      </c>
      <c r="F33" s="118">
        <f>[1]Acumulado!F33</f>
        <v>1400.6666666666642</v>
      </c>
      <c r="G33" s="118">
        <f>[1]Acumulado!G33</f>
        <v>-311.61904761904589</v>
      </c>
      <c r="H33" s="119">
        <f>[1]Acumulado!H33</f>
        <v>2.7709165861222296</v>
      </c>
      <c r="I33" s="119">
        <f>[1]Acumulado!I33</f>
        <v>-0.59984967092598929</v>
      </c>
      <c r="J33" s="117">
        <f>[1]Acumulado!J33</f>
        <v>39833.943681632656</v>
      </c>
      <c r="K33" s="118">
        <f>[1]Acumulado!K33</f>
        <v>42498.42115646258</v>
      </c>
      <c r="L33" s="118">
        <f>[1]Acumulado!L33</f>
        <v>40563.049559183673</v>
      </c>
      <c r="M33" s="118">
        <f>[1]Acumulado!M33</f>
        <v>2664.4774748299242</v>
      </c>
      <c r="N33" s="118">
        <f>[1]Acumulado!N33</f>
        <v>-1935.3715972789068</v>
      </c>
      <c r="O33" s="119">
        <f>[1]Acumulado!O33</f>
        <v>6.6889622983990593</v>
      </c>
      <c r="P33" s="120">
        <f>[1]Acumulado!P33</f>
        <v>-4.5539847001695115</v>
      </c>
      <c r="Q33" s="121">
        <f>[1]Acumulado!AQ33</f>
        <v>78.80285714285715</v>
      </c>
      <c r="R33" s="119">
        <f>[1]Acumulado!AR33</f>
        <v>81.80714285714285</v>
      </c>
      <c r="S33" s="119">
        <f>[1]Acumulado!AS33</f>
        <v>78.55285714285715</v>
      </c>
      <c r="T33" s="122">
        <f>[1]Acumulado!AT33</f>
        <v>3.0042857142857002</v>
      </c>
      <c r="U33" s="120">
        <f>[1]Acumulado!AU33</f>
        <v>-3.2542857142857002</v>
      </c>
    </row>
    <row r="34" spans="2:23" s="18" customFormat="1" ht="18" customHeight="1" x14ac:dyDescent="0.25">
      <c r="B34" s="52" t="s">
        <v>32</v>
      </c>
      <c r="C34" s="117">
        <f>[1]Acumulado!C34</f>
        <v>4397.8095238095239</v>
      </c>
      <c r="D34" s="118">
        <f>[1]Acumulado!D34</f>
        <v>3998.3333333333335</v>
      </c>
      <c r="E34" s="118">
        <f>[1]Acumulado!E34</f>
        <v>3960.0476190476193</v>
      </c>
      <c r="F34" s="132">
        <f>[1]Acumulado!F34</f>
        <v>-399.47619047619037</v>
      </c>
      <c r="G34" s="132">
        <f>[1]Acumulado!G34</f>
        <v>-38.285714285714221</v>
      </c>
      <c r="H34" s="133">
        <f>[1]Acumulado!H34</f>
        <v>-9.0835264309071633</v>
      </c>
      <c r="I34" s="133">
        <f>[1]Acumulado!I34</f>
        <v>-0.95754183290656103</v>
      </c>
      <c r="J34" s="117">
        <f>[1]Acumulado!J34</f>
        <v>3798.094898412699</v>
      </c>
      <c r="K34" s="118">
        <f>[1]Acumulado!K34</f>
        <v>3358.6951984126986</v>
      </c>
      <c r="L34" s="118">
        <f>[1]Acumulado!L34</f>
        <v>2965.2082276643996</v>
      </c>
      <c r="M34" s="132">
        <f>[1]Acumulado!M34</f>
        <v>-439.39970000000039</v>
      </c>
      <c r="N34" s="132">
        <f>[1]Acumulado!N34</f>
        <v>-393.48697074829897</v>
      </c>
      <c r="O34" s="133">
        <f>[1]Acumulado!O34</f>
        <v>-11.568950006584465</v>
      </c>
      <c r="P34" s="134">
        <f>[1]Acumulado!P34</f>
        <v>-11.715471262002541</v>
      </c>
      <c r="Q34" s="121">
        <f>[1]Acumulado!AQ34</f>
        <v>86.363333333333344</v>
      </c>
      <c r="R34" s="119">
        <f>[1]Acumulado!AR34</f>
        <v>84.002380952380946</v>
      </c>
      <c r="S34" s="119">
        <f>[1]Acumulado!AS34</f>
        <v>74.878095238095241</v>
      </c>
      <c r="T34" s="135">
        <f>[1]Acumulado!AT34</f>
        <v>-2.3609523809523978</v>
      </c>
      <c r="U34" s="134">
        <f>[1]Acumulado!AU34</f>
        <v>-9.1242857142857048</v>
      </c>
    </row>
    <row r="35" spans="2:23" s="18" customFormat="1" ht="18" customHeight="1" x14ac:dyDescent="0.25">
      <c r="B35" s="52" t="s">
        <v>33</v>
      </c>
      <c r="C35" s="117">
        <f>[1]Acumulado!C35</f>
        <v>11424.952380952382</v>
      </c>
      <c r="D35" s="118">
        <f>[1]Acumulado!D35</f>
        <v>11981</v>
      </c>
      <c r="E35" s="118">
        <f>[1]Acumulado!E35</f>
        <v>11474.619047619048</v>
      </c>
      <c r="F35" s="132">
        <f>[1]Acumulado!F35</f>
        <v>556.04761904761835</v>
      </c>
      <c r="G35" s="132">
        <f>[1]Acumulado!G35</f>
        <v>-506.38095238095229</v>
      </c>
      <c r="H35" s="133">
        <f>[1]Acumulado!H35</f>
        <v>4.8669578699921612</v>
      </c>
      <c r="I35" s="133">
        <f>[1]Acumulado!I35</f>
        <v>-4.2265332808693152</v>
      </c>
      <c r="J35" s="117">
        <f>[1]Acumulado!J35</f>
        <v>8461.3197333333355</v>
      </c>
      <c r="K35" s="118">
        <f>[1]Acumulado!K35</f>
        <v>9315.9691809523811</v>
      </c>
      <c r="L35" s="118">
        <f>[1]Acumulado!L35</f>
        <v>8906.4353816326529</v>
      </c>
      <c r="M35" s="132">
        <f>[1]Acumulado!M35</f>
        <v>854.64944761904553</v>
      </c>
      <c r="N35" s="132">
        <f>[1]Acumulado!N35</f>
        <v>-409.53379931972813</v>
      </c>
      <c r="O35" s="133">
        <f>[1]Acumulado!O35</f>
        <v>10.100663661865394</v>
      </c>
      <c r="P35" s="134">
        <f>[1]Acumulado!P35</f>
        <v>-4.396040727110484</v>
      </c>
      <c r="Q35" s="121">
        <f>[1]Acumulado!AQ35</f>
        <v>74.060000000000016</v>
      </c>
      <c r="R35" s="119">
        <f>[1]Acumulado!AR35</f>
        <v>77.756190476190483</v>
      </c>
      <c r="S35" s="119">
        <f>[1]Acumulado!AS35</f>
        <v>77.618571428571428</v>
      </c>
      <c r="T35" s="135">
        <f>[1]Acumulado!AT35</f>
        <v>3.6961904761904663</v>
      </c>
      <c r="U35" s="134">
        <f>[1]Acumulado!AU35</f>
        <v>-0.13761904761905441</v>
      </c>
    </row>
    <row r="36" spans="2:23" s="18" customFormat="1" ht="18" customHeight="1" x14ac:dyDescent="0.25">
      <c r="B36" s="52" t="s">
        <v>34</v>
      </c>
      <c r="C36" s="117">
        <f>[1]Acumulado!C36</f>
        <v>6730.9047619047615</v>
      </c>
      <c r="D36" s="118">
        <f>[1]Acumulado!D36</f>
        <v>6625.1904761904761</v>
      </c>
      <c r="E36" s="118">
        <f>[1]Acumulado!E36</f>
        <v>6535</v>
      </c>
      <c r="F36" s="132">
        <f>[1]Acumulado!F36</f>
        <v>-105.71428571428532</v>
      </c>
      <c r="G36" s="132">
        <f>[1]Acumulado!G36</f>
        <v>-90.190476190476147</v>
      </c>
      <c r="H36" s="133">
        <f>[1]Acumulado!H36</f>
        <v>-1.5705806196011252</v>
      </c>
      <c r="I36" s="133">
        <f>[1]Acumulado!I36</f>
        <v>-1.36132653867993</v>
      </c>
      <c r="J36" s="117">
        <f>[1]Acumulado!J36</f>
        <v>5647.8380818594096</v>
      </c>
      <c r="K36" s="118">
        <f>[1]Acumulado!K36</f>
        <v>6051.3543353741488</v>
      </c>
      <c r="L36" s="118">
        <f>[1]Acumulado!L36</f>
        <v>5714.5463095238101</v>
      </c>
      <c r="M36" s="132">
        <f>[1]Acumulado!M36</f>
        <v>403.51625351473922</v>
      </c>
      <c r="N36" s="132">
        <f>[1]Acumulado!N36</f>
        <v>-336.80802585033871</v>
      </c>
      <c r="O36" s="133">
        <f>[1]Acumulado!O36</f>
        <v>7.144614411146355</v>
      </c>
      <c r="P36" s="134">
        <f>[1]Acumulado!P36</f>
        <v>-5.5658288572109189</v>
      </c>
      <c r="Q36" s="121">
        <f>[1]Acumulado!AQ36</f>
        <v>83.909047619047612</v>
      </c>
      <c r="R36" s="119">
        <f>[1]Acumulado!AR36</f>
        <v>91.338571428571413</v>
      </c>
      <c r="S36" s="119">
        <f>[1]Acumulado!AS36</f>
        <v>87.445238095238096</v>
      </c>
      <c r="T36" s="135">
        <f>[1]Acumulado!AT36</f>
        <v>7.4295238095238005</v>
      </c>
      <c r="U36" s="134">
        <f>[1]Acumulado!AU36</f>
        <v>-3.8933333333333167</v>
      </c>
    </row>
    <row r="37" spans="2:23" s="18" customFormat="1" ht="18" customHeight="1" x14ac:dyDescent="0.25">
      <c r="B37" s="43" t="s">
        <v>35</v>
      </c>
      <c r="C37" s="117">
        <f>[1]Acumulado!C37</f>
        <v>2655.8571428571427</v>
      </c>
      <c r="D37" s="118">
        <f>[1]Acumulado!D37</f>
        <v>2631.3809523809523</v>
      </c>
      <c r="E37" s="118">
        <f>[1]Acumulado!E37</f>
        <v>2634.3809523809523</v>
      </c>
      <c r="F37" s="118">
        <f>[1]Acumulado!F37</f>
        <v>-24.476190476190368</v>
      </c>
      <c r="G37" s="118">
        <f>[1]Acumulado!G37</f>
        <v>3</v>
      </c>
      <c r="H37" s="119">
        <f>[1]Acumulado!H37</f>
        <v>-0.92159288544635398</v>
      </c>
      <c r="I37" s="119">
        <f>[1]Acumulado!I37</f>
        <v>0.11400857778822715</v>
      </c>
      <c r="J37" s="117">
        <f>[1]Acumulado!J37</f>
        <v>1191.5566306122448</v>
      </c>
      <c r="K37" s="118">
        <f>[1]Acumulado!K37</f>
        <v>1332.4436015873014</v>
      </c>
      <c r="L37" s="118">
        <f>[1]Acumulado!L37</f>
        <v>1265.9078603174601</v>
      </c>
      <c r="M37" s="118">
        <f>[1]Acumulado!M37</f>
        <v>140.88697097505656</v>
      </c>
      <c r="N37" s="118">
        <f>[1]Acumulado!N37</f>
        <v>-66.53574126984131</v>
      </c>
      <c r="O37" s="119">
        <f>[1]Acumulado!O37</f>
        <v>11.823774662112886</v>
      </c>
      <c r="P37" s="120">
        <f>[1]Acumulado!P37</f>
        <v>-4.9935127603584313</v>
      </c>
      <c r="Q37" s="121">
        <f>[1]Acumulado!AQ37</f>
        <v>44.865238095238091</v>
      </c>
      <c r="R37" s="119">
        <f>[1]Acumulado!AR37</f>
        <v>50.636666666666663</v>
      </c>
      <c r="S37" s="119">
        <f>[1]Acumulado!AS37</f>
        <v>48.053333333333327</v>
      </c>
      <c r="T37" s="122">
        <f>[1]Acumulado!AT37</f>
        <v>5.7714285714285722</v>
      </c>
      <c r="U37" s="120">
        <f>[1]Acumulado!AU37</f>
        <v>-2.5833333333333357</v>
      </c>
    </row>
    <row r="38" spans="2:23" s="18" customFormat="1" ht="18" customHeight="1" x14ac:dyDescent="0.25">
      <c r="B38" s="43" t="s">
        <v>36</v>
      </c>
      <c r="C38" s="117">
        <f>[1]Acumulado!C38</f>
        <v>2620.4761904761904</v>
      </c>
      <c r="D38" s="118">
        <f>[1]Acumulado!D38</f>
        <v>2624.8571428571427</v>
      </c>
      <c r="E38" s="118">
        <f>[1]Acumulado!E38</f>
        <v>2483.8095238095239</v>
      </c>
      <c r="F38" s="118">
        <f>[1]Acumulado!F38</f>
        <v>4.3809523809522943</v>
      </c>
      <c r="G38" s="118">
        <f>[1]Acumulado!G38</f>
        <v>-141.04761904761881</v>
      </c>
      <c r="H38" s="119">
        <f>[1]Acumulado!H38</f>
        <v>0.16718153734327501</v>
      </c>
      <c r="I38" s="119">
        <f>[1]Acumulado!I38</f>
        <v>-5.3735350676680778</v>
      </c>
      <c r="J38" s="117">
        <f>[1]Acumulado!J38</f>
        <v>832.01366893424051</v>
      </c>
      <c r="K38" s="118">
        <f>[1]Acumulado!K38</f>
        <v>928.86194693877542</v>
      </c>
      <c r="L38" s="118">
        <f>[1]Acumulado!L38</f>
        <v>810.0649070294786</v>
      </c>
      <c r="M38" s="118">
        <f>[1]Acumulado!M38</f>
        <v>96.848278004534905</v>
      </c>
      <c r="N38" s="118">
        <f>[1]Acumulado!N38</f>
        <v>-118.79703990929681</v>
      </c>
      <c r="O38" s="119">
        <f>[1]Acumulado!O38</f>
        <v>11.640226792017948</v>
      </c>
      <c r="P38" s="120">
        <f>[1]Acumulado!P38</f>
        <v>-12.789525967859161</v>
      </c>
      <c r="Q38" s="121">
        <f>[1]Acumulado!AQ38</f>
        <v>31.750476190476196</v>
      </c>
      <c r="R38" s="119">
        <f>[1]Acumulado!AR38</f>
        <v>35.387142857142855</v>
      </c>
      <c r="S38" s="119">
        <f>[1]Acumulado!AS38</f>
        <v>32.613809523809529</v>
      </c>
      <c r="T38" s="122">
        <f>[1]Acumulado!AT38</f>
        <v>3.6366666666666596</v>
      </c>
      <c r="U38" s="120">
        <f>[1]Acumulado!AU38</f>
        <v>-2.7733333333333263</v>
      </c>
    </row>
    <row r="39" spans="2:23" s="18" customFormat="1" ht="18" customHeight="1" x14ac:dyDescent="0.25">
      <c r="B39" s="43" t="s">
        <v>37</v>
      </c>
      <c r="C39" s="117">
        <f>[1]Acumulado!C39</f>
        <v>823</v>
      </c>
      <c r="D39" s="118">
        <f>[1]Acumulado!D39</f>
        <v>827</v>
      </c>
      <c r="E39" s="118">
        <f>[1]Acumulado!E39</f>
        <v>827</v>
      </c>
      <c r="F39" s="118">
        <f>[1]Acumulado!F39</f>
        <v>4</v>
      </c>
      <c r="G39" s="118">
        <f>[1]Acumulado!G39</f>
        <v>0</v>
      </c>
      <c r="H39" s="119">
        <f>[1]Acumulado!H39</f>
        <v>0.48602673147022379</v>
      </c>
      <c r="I39" s="119">
        <f>[1]Acumulado!I39</f>
        <v>0</v>
      </c>
      <c r="J39" s="117">
        <f>[1]Acumulado!J39</f>
        <v>257.65386666666666</v>
      </c>
      <c r="K39" s="118">
        <f>[1]Acumulado!K39</f>
        <v>285.35044285714287</v>
      </c>
      <c r="L39" s="118">
        <f>[1]Acumulado!L39</f>
        <v>236.01398571428567</v>
      </c>
      <c r="M39" s="118">
        <f>[1]Acumulado!M39</f>
        <v>27.696576190476208</v>
      </c>
      <c r="N39" s="118">
        <f>[1]Acumulado!N39</f>
        <v>-49.336457142857199</v>
      </c>
      <c r="O39" s="119">
        <f>[1]Acumulado!O39</f>
        <v>10.749528640417406</v>
      </c>
      <c r="P39" s="120">
        <f>[1]Acumulado!P39</f>
        <v>-17.289777667370533</v>
      </c>
      <c r="Q39" s="121">
        <f>[1]Acumulado!AQ39</f>
        <v>31.306666666666668</v>
      </c>
      <c r="R39" s="119">
        <f>[1]Acumulado!AR39</f>
        <v>34.504285714285714</v>
      </c>
      <c r="S39" s="119">
        <f>[1]Acumulado!AS39</f>
        <v>28.538571428571426</v>
      </c>
      <c r="T39" s="122">
        <f>[1]Acumulado!AT39</f>
        <v>3.197619047619046</v>
      </c>
      <c r="U39" s="120">
        <f>[1]Acumulado!AU39</f>
        <v>-5.965714285714288</v>
      </c>
    </row>
    <row r="40" spans="2:23" s="18" customFormat="1" ht="18" customHeight="1" thickBot="1" x14ac:dyDescent="0.3">
      <c r="B40" s="66" t="s">
        <v>38</v>
      </c>
      <c r="C40" s="136">
        <f>[1]Acumulado!C40</f>
        <v>696.95238095238096</v>
      </c>
      <c r="D40" s="137">
        <f>[1]Acumulado!D40</f>
        <v>737.76190476190482</v>
      </c>
      <c r="E40" s="137">
        <f>[1]Acumulado!E40</f>
        <v>688.42857142857144</v>
      </c>
      <c r="F40" s="137">
        <f>[1]Acumulado!F40</f>
        <v>40.809523809523853</v>
      </c>
      <c r="G40" s="137">
        <f>[1]Acumulado!G40</f>
        <v>-49.333333333333371</v>
      </c>
      <c r="H40" s="138">
        <f>[1]Acumulado!H40</f>
        <v>5.8554249795025992</v>
      </c>
      <c r="I40" s="138">
        <f>[1]Acumulado!I40</f>
        <v>-6.6868908539340355</v>
      </c>
      <c r="J40" s="136">
        <f>[1]Acumulado!J40</f>
        <v>200.48664943310663</v>
      </c>
      <c r="K40" s="137">
        <f>[1]Acumulado!K40</f>
        <v>266.75011269841269</v>
      </c>
      <c r="L40" s="137">
        <f>[1]Acumulado!L40</f>
        <v>260.32434693877559</v>
      </c>
      <c r="M40" s="137">
        <f>[1]Acumulado!M40</f>
        <v>66.263463265306058</v>
      </c>
      <c r="N40" s="137">
        <f>[1]Acumulado!N40</f>
        <v>-6.4257657596371018</v>
      </c>
      <c r="O40" s="138">
        <f>[1]Acumulado!O40</f>
        <v>33.051309627185518</v>
      </c>
      <c r="P40" s="139">
        <f>[1]Acumulado!P40</f>
        <v>-2.4089083579515003</v>
      </c>
      <c r="Q40" s="140">
        <f>[1]Acumulado!AQ40</f>
        <v>28.766190476190484</v>
      </c>
      <c r="R40" s="138">
        <f>[1]Acumulado!AR40</f>
        <v>36.156666666666666</v>
      </c>
      <c r="S40" s="138">
        <f>[1]Acumulado!AS40</f>
        <v>37.814285714285724</v>
      </c>
      <c r="T40" s="141">
        <f>[1]Acumulado!AT40</f>
        <v>7.390476190476182</v>
      </c>
      <c r="U40" s="139">
        <f>[1]Acumulado!AU40</f>
        <v>1.6576190476190575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39</v>
      </c>
      <c r="C42" s="25">
        <f>[1]Acumulado!C42</f>
        <v>235729.28571428574</v>
      </c>
      <c r="D42" s="26">
        <f>[1]Acumulado!D42</f>
        <v>238435.76190476189</v>
      </c>
      <c r="E42" s="26">
        <f>[1]Acumulado!E42</f>
        <v>238501.33333333331</v>
      </c>
      <c r="F42" s="26">
        <f>[1]Acumulado!F42</f>
        <v>2706.4761904761544</v>
      </c>
      <c r="G42" s="26">
        <f>[1]Acumulado!G42</f>
        <v>65.571428571420256</v>
      </c>
      <c r="H42" s="27">
        <f>[1]Acumulado!H42</f>
        <v>1.1481289574501563</v>
      </c>
      <c r="I42" s="27">
        <f>[1]Acumulado!I42</f>
        <v>2.750066854384503E-2</v>
      </c>
      <c r="J42" s="25">
        <f>[1]Acumulado!J42</f>
        <v>121786.24996235828</v>
      </c>
      <c r="K42" s="26">
        <f>[1]Acumulado!K42</f>
        <v>125816.01451496598</v>
      </c>
      <c r="L42" s="26">
        <f>[1]Acumulado!L42</f>
        <v>122470.67823990932</v>
      </c>
      <c r="M42" s="26">
        <f>[1]Acumulado!M42</f>
        <v>4029.7645526076958</v>
      </c>
      <c r="N42" s="26">
        <f>[1]Acumulado!N42</f>
        <v>-3345.3362750566594</v>
      </c>
      <c r="O42" s="27">
        <f>[1]Acumulado!O42</f>
        <v>3.3088830256726265</v>
      </c>
      <c r="P42" s="27">
        <f>[1]Acumulado!P42</f>
        <v>-2.6589113380782958</v>
      </c>
      <c r="Q42" s="113">
        <f>[1]Acumulado!AQ42</f>
        <v>51.663606239391299</v>
      </c>
      <c r="R42" s="27">
        <f>[1]Acumulado!AR42</f>
        <v>52.767258363374417</v>
      </c>
      <c r="S42" s="27">
        <f>[1]Acumulado!AS42</f>
        <v>51.350102126574839</v>
      </c>
      <c r="T42" s="114">
        <f>[1]Acumulado!AT42</f>
        <v>1.1036521239831174</v>
      </c>
      <c r="U42" s="28">
        <f>[1]Acumulado!AU42</f>
        <v>-1.4171562367995776</v>
      </c>
      <c r="V42" s="18"/>
      <c r="W42" s="18"/>
    </row>
    <row r="43" spans="2:23" s="42" customFormat="1" ht="18" customHeight="1" x14ac:dyDescent="0.25">
      <c r="B43" s="33" t="s">
        <v>40</v>
      </c>
      <c r="C43" s="34">
        <f>[1]Acumulado!C43</f>
        <v>99173.190476190473</v>
      </c>
      <c r="D43" s="35">
        <f>[1]Acumulado!D43</f>
        <v>100773.33333333334</v>
      </c>
      <c r="E43" s="35">
        <f>[1]Acumulado!E43</f>
        <v>101532.28571428572</v>
      </c>
      <c r="F43" s="35">
        <f>[1]Acumulado!F43</f>
        <v>1600.1428571428696</v>
      </c>
      <c r="G43" s="35">
        <f>[1]Acumulado!G43</f>
        <v>758.95238095238165</v>
      </c>
      <c r="H43" s="36">
        <f>[1]Acumulado!H43</f>
        <v>1.6134832906550711</v>
      </c>
      <c r="I43" s="36">
        <f>[1]Acumulado!I43</f>
        <v>0.75312818961932315</v>
      </c>
      <c r="J43" s="34">
        <f>[1]Acumulado!J43</f>
        <v>54875.513842176872</v>
      </c>
      <c r="K43" s="35">
        <f>[1]Acumulado!K43</f>
        <v>57539.664249433103</v>
      </c>
      <c r="L43" s="35">
        <f>[1]Acumulado!L43</f>
        <v>55709.084991836738</v>
      </c>
      <c r="M43" s="35">
        <f>[1]Acumulado!M43</f>
        <v>2664.1504072562311</v>
      </c>
      <c r="N43" s="35">
        <f>[1]Acumulado!N43</f>
        <v>-1830.5792575963642</v>
      </c>
      <c r="O43" s="36">
        <f>[1]Acumulado!O43</f>
        <v>4.8548983339242735</v>
      </c>
      <c r="P43" s="36">
        <f>[1]Acumulado!P43</f>
        <v>-3.1814215141417024</v>
      </c>
      <c r="Q43" s="115">
        <f>[1]Acumulado!AQ43</f>
        <v>55.333012458998589</v>
      </c>
      <c r="R43" s="36">
        <f>[1]Acumulado!AR43</f>
        <v>57.09810556638638</v>
      </c>
      <c r="S43" s="36">
        <f>[1]Acumulado!AS43</f>
        <v>54.86834517702421</v>
      </c>
      <c r="T43" s="116">
        <f>[1]Acumulado!AT43</f>
        <v>1.7650931073877913</v>
      </c>
      <c r="U43" s="37">
        <f>[1]Acumulado!AU43</f>
        <v>-2.2297603893621698</v>
      </c>
      <c r="V43" s="18"/>
      <c r="W43" s="18"/>
    </row>
    <row r="44" spans="2:23" s="18" customFormat="1" ht="18" customHeight="1" x14ac:dyDescent="0.25">
      <c r="B44" s="75" t="s">
        <v>41</v>
      </c>
      <c r="C44" s="117">
        <f>[1]Acumulado!C44</f>
        <v>60507.666666666664</v>
      </c>
      <c r="D44" s="118">
        <f>[1]Acumulado!D44</f>
        <v>61383.047619047618</v>
      </c>
      <c r="E44" s="118">
        <f>[1]Acumulado!E44</f>
        <v>61457.952380952382</v>
      </c>
      <c r="F44" s="118">
        <f>[1]Acumulado!F44</f>
        <v>875.38095238095411</v>
      </c>
      <c r="G44" s="118">
        <f>[1]Acumulado!G44</f>
        <v>74.904761904763291</v>
      </c>
      <c r="H44" s="119">
        <f>[1]Acumulado!H44</f>
        <v>1.4467273332541053</v>
      </c>
      <c r="I44" s="119">
        <f>[1]Acumulado!I44</f>
        <v>0.12202841795936337</v>
      </c>
      <c r="J44" s="117">
        <f>[1]Acumulado!J44</f>
        <v>33121.03233809524</v>
      </c>
      <c r="K44" s="118">
        <f>[1]Acumulado!K44</f>
        <v>35290.2832770975</v>
      </c>
      <c r="L44" s="118">
        <f>[1]Acumulado!L44</f>
        <v>33478.487917233564</v>
      </c>
      <c r="M44" s="118">
        <f>[1]Acumulado!M44</f>
        <v>2169.2509390022606</v>
      </c>
      <c r="N44" s="118">
        <f>[1]Acumulado!N44</f>
        <v>-1811.795359863936</v>
      </c>
      <c r="O44" s="119">
        <f>[1]Acumulado!O44</f>
        <v>6.5494665651083084</v>
      </c>
      <c r="P44" s="119">
        <f>[1]Acumulado!P44</f>
        <v>-5.1339779441207938</v>
      </c>
      <c r="Q44" s="121">
        <f>[1]Acumulado!AQ44</f>
        <v>54.73857142857144</v>
      </c>
      <c r="R44" s="119">
        <f>[1]Acumulado!AR44</f>
        <v>57.491904761904756</v>
      </c>
      <c r="S44" s="119">
        <f>[1]Acumulado!AS44</f>
        <v>54.473809523809528</v>
      </c>
      <c r="T44" s="122">
        <f>[1]Acumulado!AT44</f>
        <v>2.7533333333333161</v>
      </c>
      <c r="U44" s="120">
        <f>[1]Acumulado!AU44</f>
        <v>-3.0180952380952277</v>
      </c>
    </row>
    <row r="45" spans="2:23" s="18" customFormat="1" ht="18" customHeight="1" x14ac:dyDescent="0.25">
      <c r="B45" s="75" t="s">
        <v>42</v>
      </c>
      <c r="C45" s="117">
        <f>[1]Acumulado!C45</f>
        <v>22012.047619047618</v>
      </c>
      <c r="D45" s="118">
        <f>[1]Acumulado!D45</f>
        <v>22342.666666666668</v>
      </c>
      <c r="E45" s="118">
        <f>[1]Acumulado!E45</f>
        <v>22574.666666666668</v>
      </c>
      <c r="F45" s="118">
        <f>[1]Acumulado!F45</f>
        <v>330.61904761904952</v>
      </c>
      <c r="G45" s="118">
        <f>[1]Acumulado!G45</f>
        <v>232</v>
      </c>
      <c r="H45" s="119">
        <f>[1]Acumulado!H45</f>
        <v>1.5019913337501523</v>
      </c>
      <c r="I45" s="119">
        <f>[1]Acumulado!I45</f>
        <v>1.0383720236319061</v>
      </c>
      <c r="J45" s="117">
        <f>[1]Acumulado!J45</f>
        <v>11956.210531746032</v>
      </c>
      <c r="K45" s="118">
        <f>[1]Acumulado!K45</f>
        <v>11530.731085714286</v>
      </c>
      <c r="L45" s="118">
        <f>[1]Acumulado!L45</f>
        <v>11214.556907936509</v>
      </c>
      <c r="M45" s="118">
        <f>[1]Acumulado!M45</f>
        <v>-425.47944603174619</v>
      </c>
      <c r="N45" s="118">
        <f>[1]Acumulado!N45</f>
        <v>-316.174177777777</v>
      </c>
      <c r="O45" s="119">
        <f>[1]Acumulado!O45</f>
        <v>-3.5586479922046887</v>
      </c>
      <c r="P45" s="119">
        <f>[1]Acumulado!P45</f>
        <v>-2.7420132810962228</v>
      </c>
      <c r="Q45" s="121">
        <f>[1]Acumulado!AQ45</f>
        <v>54.31666666666667</v>
      </c>
      <c r="R45" s="119">
        <f>[1]Acumulado!AR45</f>
        <v>51.60857142857143</v>
      </c>
      <c r="S45" s="119">
        <f>[1]Acumulado!AS45</f>
        <v>49.677619047619046</v>
      </c>
      <c r="T45" s="122">
        <f>[1]Acumulado!AT45</f>
        <v>-2.7080952380952397</v>
      </c>
      <c r="U45" s="120">
        <f>[1]Acumulado!AU45</f>
        <v>-1.9309523809523839</v>
      </c>
    </row>
    <row r="46" spans="2:23" s="18" customFormat="1" ht="18" customHeight="1" x14ac:dyDescent="0.25">
      <c r="B46" s="75" t="s">
        <v>43</v>
      </c>
      <c r="C46" s="117">
        <f>[1]Acumulado!C46</f>
        <v>16653.476190476191</v>
      </c>
      <c r="D46" s="118">
        <f>[1]Acumulado!D46</f>
        <v>17047.619047619046</v>
      </c>
      <c r="E46" s="118">
        <f>[1]Acumulado!E46</f>
        <v>17499.666666666668</v>
      </c>
      <c r="F46" s="118">
        <f>[1]Acumulado!F46</f>
        <v>394.14285714285506</v>
      </c>
      <c r="G46" s="118">
        <f>[1]Acumulado!G46</f>
        <v>452.04761904762199</v>
      </c>
      <c r="H46" s="119">
        <f>[1]Acumulado!H46</f>
        <v>2.3667302407905488</v>
      </c>
      <c r="I46" s="119">
        <f>[1]Acumulado!I46</f>
        <v>2.6516759776536558</v>
      </c>
      <c r="J46" s="117">
        <f>[1]Acumulado!J46</f>
        <v>9798.270972335602</v>
      </c>
      <c r="K46" s="118">
        <f>[1]Acumulado!K46</f>
        <v>10718.649886621315</v>
      </c>
      <c r="L46" s="118">
        <f>[1]Acumulado!L46</f>
        <v>11016.040166666664</v>
      </c>
      <c r="M46" s="118">
        <f>[1]Acumulado!M46</f>
        <v>920.37891428571311</v>
      </c>
      <c r="N46" s="118">
        <f>[1]Acumulado!N46</f>
        <v>297.39028004534885</v>
      </c>
      <c r="O46" s="119">
        <f>[1]Acumulado!O46</f>
        <v>9.3932788436276837</v>
      </c>
      <c r="P46" s="119">
        <f>[1]Acumulado!P46</f>
        <v>2.7745124916948916</v>
      </c>
      <c r="Q46" s="121">
        <f>[1]Acumulado!AQ46</f>
        <v>58.836190476190481</v>
      </c>
      <c r="R46" s="119">
        <f>[1]Acumulado!AR46</f>
        <v>62.874761904761911</v>
      </c>
      <c r="S46" s="119">
        <f>[1]Acumulado!AS46</f>
        <v>62.949999999999989</v>
      </c>
      <c r="T46" s="122">
        <f>[1]Acumulado!AT46</f>
        <v>4.03857142857143</v>
      </c>
      <c r="U46" s="120">
        <f>[1]Acumulado!AU46</f>
        <v>7.5238095238077562E-2</v>
      </c>
    </row>
    <row r="47" spans="2:23" s="42" customFormat="1" ht="18" customHeight="1" x14ac:dyDescent="0.25">
      <c r="B47" s="33" t="s">
        <v>44</v>
      </c>
      <c r="C47" s="34">
        <f>[1]Acumulado!C47</f>
        <v>121145.66666666667</v>
      </c>
      <c r="D47" s="35">
        <f>[1]Acumulado!D47</f>
        <v>122106.85714285714</v>
      </c>
      <c r="E47" s="35">
        <f>[1]Acumulado!E47</f>
        <v>121304.0476190476</v>
      </c>
      <c r="F47" s="35">
        <f>[1]Acumulado!F47</f>
        <v>961.19047619047342</v>
      </c>
      <c r="G47" s="35">
        <f>[1]Acumulado!G47</f>
        <v>-802.80952380954113</v>
      </c>
      <c r="H47" s="36">
        <f>[1]Acumulado!H47</f>
        <v>0.79341713380074452</v>
      </c>
      <c r="I47" s="36">
        <f>[1]Acumulado!I47</f>
        <v>-0.65746473424527219</v>
      </c>
      <c r="J47" s="34">
        <f>[1]Acumulado!J47</f>
        <v>56592.39771405897</v>
      </c>
      <c r="K47" s="35">
        <f>[1]Acumulado!K47</f>
        <v>58610.770047619058</v>
      </c>
      <c r="L47" s="35">
        <f>[1]Acumulado!L47</f>
        <v>57002.831689569168</v>
      </c>
      <c r="M47" s="35">
        <f>[1]Acumulado!M47</f>
        <v>2018.372333560088</v>
      </c>
      <c r="N47" s="35">
        <f>[1]Acumulado!N47</f>
        <v>-1607.9383580498907</v>
      </c>
      <c r="O47" s="36">
        <f>[1]Acumulado!O47</f>
        <v>3.5665078969761899</v>
      </c>
      <c r="P47" s="36">
        <f>[1]Acumulado!P47</f>
        <v>-2.7434179021082694</v>
      </c>
      <c r="Q47" s="115">
        <f>[1]Acumulado!AQ47</f>
        <v>46.714339250592786</v>
      </c>
      <c r="R47" s="36">
        <f>[1]Acumulado!AR47</f>
        <v>47.999573012552638</v>
      </c>
      <c r="S47" s="36">
        <f>[1]Acumulado!AS47</f>
        <v>46.991697975804705</v>
      </c>
      <c r="T47" s="116">
        <f>[1]Acumulado!AT47</f>
        <v>1.2852337619598515</v>
      </c>
      <c r="U47" s="37">
        <f>[1]Acumulado!AU47</f>
        <v>-1.007875036747933</v>
      </c>
      <c r="V47" s="18"/>
      <c r="W47" s="18"/>
    </row>
    <row r="48" spans="2:23" s="18" customFormat="1" ht="18" customHeight="1" x14ac:dyDescent="0.25">
      <c r="B48" s="75" t="s">
        <v>45</v>
      </c>
      <c r="C48" s="117">
        <f>[1]Acumulado!C48</f>
        <v>6320.9523809523807</v>
      </c>
      <c r="D48" s="118">
        <f>[1]Acumulado!D48</f>
        <v>6096.333333333333</v>
      </c>
      <c r="E48" s="118">
        <f>[1]Acumulado!E48</f>
        <v>6398.0476190476193</v>
      </c>
      <c r="F48" s="118">
        <f>[1]Acumulado!F48</f>
        <v>-224.61904761904771</v>
      </c>
      <c r="G48" s="118">
        <f>[1]Acumulado!G48</f>
        <v>301.71428571428623</v>
      </c>
      <c r="H48" s="119">
        <f>[1]Acumulado!H48</f>
        <v>-3.5535633569383718</v>
      </c>
      <c r="I48" s="119">
        <f>[1]Acumulado!I48</f>
        <v>4.9491107066699014</v>
      </c>
      <c r="J48" s="117">
        <f>[1]Acumulado!J48</f>
        <v>3050.3110204081636</v>
      </c>
      <c r="K48" s="118">
        <f>[1]Acumulado!K48</f>
        <v>3052.3470095238094</v>
      </c>
      <c r="L48" s="118">
        <f>[1]Acumulado!L48</f>
        <v>3257.0023077097503</v>
      </c>
      <c r="M48" s="118">
        <f>[1]Acumulado!M48</f>
        <v>2.0359891156458616</v>
      </c>
      <c r="N48" s="118">
        <f>[1]Acumulado!N48</f>
        <v>204.65529818594086</v>
      </c>
      <c r="O48" s="119">
        <f>[1]Acumulado!O48</f>
        <v>6.6746935051020806E-2</v>
      </c>
      <c r="P48" s="119">
        <f>[1]Acumulado!P48</f>
        <v>6.7048503183741559</v>
      </c>
      <c r="Q48" s="121">
        <f>[1]Acumulado!AQ48</f>
        <v>48.257142857142867</v>
      </c>
      <c r="R48" s="119">
        <f>[1]Acumulado!AR48</f>
        <v>50.068571428571431</v>
      </c>
      <c r="S48" s="119">
        <f>[1]Acumulado!AS48</f>
        <v>50.906190476190474</v>
      </c>
      <c r="T48" s="122">
        <f>[1]Acumulado!AT48</f>
        <v>1.8114285714285643</v>
      </c>
      <c r="U48" s="120">
        <f>[1]Acumulado!AU48</f>
        <v>0.83761904761904304</v>
      </c>
    </row>
    <row r="49" spans="2:21" s="18" customFormat="1" ht="18" customHeight="1" x14ac:dyDescent="0.25">
      <c r="B49" s="75" t="s">
        <v>46</v>
      </c>
      <c r="C49" s="117">
        <f>[1]Acumulado!C49</f>
        <v>2092.9047619047619</v>
      </c>
      <c r="D49" s="118">
        <f>[1]Acumulado!D49</f>
        <v>2075.7619047619046</v>
      </c>
      <c r="E49" s="118">
        <f>[1]Acumulado!E49</f>
        <v>2059.5238095238096</v>
      </c>
      <c r="F49" s="118">
        <f>[1]Acumulado!F49</f>
        <v>-17.142857142857338</v>
      </c>
      <c r="G49" s="118">
        <f>[1]Acumulado!G49</f>
        <v>-16.238095238094957</v>
      </c>
      <c r="H49" s="119">
        <f>[1]Acumulado!H49</f>
        <v>-0.81909399103547997</v>
      </c>
      <c r="I49" s="119">
        <f>[1]Acumulado!I49</f>
        <v>-0.78227156981944823</v>
      </c>
      <c r="J49" s="117">
        <f>[1]Acumulado!J49</f>
        <v>1040.9012002267575</v>
      </c>
      <c r="K49" s="118">
        <f>[1]Acumulado!K49</f>
        <v>1100.2427707482996</v>
      </c>
      <c r="L49" s="118">
        <f>[1]Acumulado!L49</f>
        <v>1001.0854875283445</v>
      </c>
      <c r="M49" s="118">
        <f>[1]Acumulado!M49</f>
        <v>59.341570521542053</v>
      </c>
      <c r="N49" s="118">
        <f>[1]Acumulado!N49</f>
        <v>-99.157283219955048</v>
      </c>
      <c r="O49" s="119">
        <f>[1]Acumulado!O49</f>
        <v>5.7009801226681978</v>
      </c>
      <c r="P49" s="119">
        <f>[1]Acumulado!P49</f>
        <v>-9.0123094517145503</v>
      </c>
      <c r="Q49" s="121">
        <f>[1]Acumulado!AQ49</f>
        <v>49.734761904761911</v>
      </c>
      <c r="R49" s="119">
        <f>[1]Acumulado!AR49</f>
        <v>53.004285714285722</v>
      </c>
      <c r="S49" s="119">
        <f>[1]Acumulado!AS49</f>
        <v>48.607619047619039</v>
      </c>
      <c r="T49" s="122">
        <f>[1]Acumulado!AT49</f>
        <v>3.2695238095238111</v>
      </c>
      <c r="U49" s="120">
        <f>[1]Acumulado!AU49</f>
        <v>-4.3966666666666825</v>
      </c>
    </row>
    <row r="50" spans="2:21" s="18" customFormat="1" ht="18" customHeight="1" x14ac:dyDescent="0.25">
      <c r="B50" s="75" t="s">
        <v>47</v>
      </c>
      <c r="C50" s="117">
        <f>[1]Acumulado!C50</f>
        <v>2636.9523809523807</v>
      </c>
      <c r="D50" s="118">
        <f>[1]Acumulado!D50</f>
        <v>2702.4285714285716</v>
      </c>
      <c r="E50" s="118">
        <f>[1]Acumulado!E50</f>
        <v>2543.4761904761904</v>
      </c>
      <c r="F50" s="118">
        <f>[1]Acumulado!F50</f>
        <v>65.476190476190823</v>
      </c>
      <c r="G50" s="118">
        <f>[1]Acumulado!G50</f>
        <v>-158.95238095238119</v>
      </c>
      <c r="H50" s="119">
        <f>[1]Acumulado!H50</f>
        <v>2.4830251372435885</v>
      </c>
      <c r="I50" s="119">
        <f>[1]Acumulado!I50</f>
        <v>-5.8818346813272138</v>
      </c>
      <c r="J50" s="117">
        <f>[1]Acumulado!J50</f>
        <v>875.4305197278909</v>
      </c>
      <c r="K50" s="118">
        <f>[1]Acumulado!K50</f>
        <v>940.95989115646273</v>
      </c>
      <c r="L50" s="118">
        <f>[1]Acumulado!L50</f>
        <v>825.83038367346956</v>
      </c>
      <c r="M50" s="118">
        <f>[1]Acumulado!M50</f>
        <v>65.529371428571835</v>
      </c>
      <c r="N50" s="118">
        <f>[1]Acumulado!N50</f>
        <v>-115.12950748299318</v>
      </c>
      <c r="O50" s="119">
        <f>[1]Acumulado!O50</f>
        <v>7.4853880407254048</v>
      </c>
      <c r="P50" s="119">
        <f>[1]Acumulado!P50</f>
        <v>-12.235325709950951</v>
      </c>
      <c r="Q50" s="121">
        <f>[1]Acumulado!AQ50</f>
        <v>33.19857142857142</v>
      </c>
      <c r="R50" s="119">
        <f>[1]Acumulado!AR50</f>
        <v>34.819047619047623</v>
      </c>
      <c r="S50" s="119">
        <f>[1]Acumulado!AS50</f>
        <v>32.468571428571437</v>
      </c>
      <c r="T50" s="122">
        <f>[1]Acumulado!AT50</f>
        <v>1.6204761904762037</v>
      </c>
      <c r="U50" s="120">
        <f>[1]Acumulado!AU50</f>
        <v>-2.3504761904761864</v>
      </c>
    </row>
    <row r="51" spans="2:21" s="18" customFormat="1" ht="18" customHeight="1" x14ac:dyDescent="0.25">
      <c r="B51" s="75" t="s">
        <v>48</v>
      </c>
      <c r="C51" s="117">
        <f>[1]Acumulado!C51</f>
        <v>5006.8571428571431</v>
      </c>
      <c r="D51" s="118">
        <f>[1]Acumulado!D51</f>
        <v>4908</v>
      </c>
      <c r="E51" s="118">
        <f>[1]Acumulado!E51</f>
        <v>4884.2857142857147</v>
      </c>
      <c r="F51" s="118">
        <f>[1]Acumulado!F51</f>
        <v>-98.857142857143117</v>
      </c>
      <c r="G51" s="118">
        <f>[1]Acumulado!G51</f>
        <v>-23.714285714285325</v>
      </c>
      <c r="H51" s="119">
        <f>[1]Acumulado!H51</f>
        <v>-1.9744350604884775</v>
      </c>
      <c r="I51" s="119">
        <f>[1]Acumulado!I51</f>
        <v>-0.48317615554778204</v>
      </c>
      <c r="J51" s="117">
        <f>[1]Acumulado!J51</f>
        <v>3004.0189170068029</v>
      </c>
      <c r="K51" s="118">
        <f>[1]Acumulado!K51</f>
        <v>2962.9128571428573</v>
      </c>
      <c r="L51" s="118">
        <f>[1]Acumulado!L51</f>
        <v>2829.6062653061226</v>
      </c>
      <c r="M51" s="118">
        <f>[1]Acumulado!M51</f>
        <v>-41.106059863945575</v>
      </c>
      <c r="N51" s="118">
        <f>[1]Acumulado!N51</f>
        <v>-133.3065918367347</v>
      </c>
      <c r="O51" s="119">
        <f>[1]Acumulado!O51</f>
        <v>-1.3683688751502165</v>
      </c>
      <c r="P51" s="119">
        <f>[1]Acumulado!P51</f>
        <v>-4.4991735587283639</v>
      </c>
      <c r="Q51" s="121">
        <f>[1]Acumulado!AQ51</f>
        <v>59.998095238095239</v>
      </c>
      <c r="R51" s="119">
        <f>[1]Acumulado!AR51</f>
        <v>60.369047619047628</v>
      </c>
      <c r="S51" s="119">
        <f>[1]Acumulado!AS51</f>
        <v>57.932857142857138</v>
      </c>
      <c r="T51" s="122">
        <f>[1]Acumulado!AT51</f>
        <v>0.37095238095238869</v>
      </c>
      <c r="U51" s="120">
        <f>[1]Acumulado!AU51</f>
        <v>-2.4361904761904896</v>
      </c>
    </row>
    <row r="52" spans="2:21" s="18" customFormat="1" ht="18" customHeight="1" x14ac:dyDescent="0.25">
      <c r="B52" s="75" t="s">
        <v>49</v>
      </c>
      <c r="C52" s="117">
        <f>[1]Acumulado!C52</f>
        <v>1946.6190476190477</v>
      </c>
      <c r="D52" s="118">
        <f>[1]Acumulado!D52</f>
        <v>1943.2380952380952</v>
      </c>
      <c r="E52" s="118">
        <f>[1]Acumulado!E52</f>
        <v>1944.7619047619048</v>
      </c>
      <c r="F52" s="118">
        <f>[1]Acumulado!F52</f>
        <v>-3.3809523809525217</v>
      </c>
      <c r="G52" s="118">
        <f>[1]Acumulado!G52</f>
        <v>1.5238095238096321</v>
      </c>
      <c r="H52" s="119">
        <f>[1]Acumulado!H52</f>
        <v>-0.17368330927860498</v>
      </c>
      <c r="I52" s="119">
        <f>[1]Acumulado!I52</f>
        <v>7.8415996863356874E-2</v>
      </c>
      <c r="J52" s="117">
        <f>[1]Acumulado!J52</f>
        <v>832.0498682539685</v>
      </c>
      <c r="K52" s="118">
        <f>[1]Acumulado!K52</f>
        <v>928.61796462585039</v>
      </c>
      <c r="L52" s="118">
        <f>[1]Acumulado!L52</f>
        <v>903.09186394557821</v>
      </c>
      <c r="M52" s="118">
        <f>[1]Acumulado!M52</f>
        <v>96.568096371881893</v>
      </c>
      <c r="N52" s="118">
        <f>[1]Acumulado!N52</f>
        <v>-25.526100680272179</v>
      </c>
      <c r="O52" s="119">
        <f>[1]Acumulado!O52</f>
        <v>11.606046711422135</v>
      </c>
      <c r="P52" s="119">
        <f>[1]Acumulado!P52</f>
        <v>-2.7488269291190082</v>
      </c>
      <c r="Q52" s="121">
        <f>[1]Acumulado!AQ52</f>
        <v>42.743333333333347</v>
      </c>
      <c r="R52" s="119">
        <f>[1]Acumulado!AR52</f>
        <v>47.787142857142861</v>
      </c>
      <c r="S52" s="119">
        <f>[1]Acumulado!AS52</f>
        <v>46.437142857142852</v>
      </c>
      <c r="T52" s="122">
        <f>[1]Acumulado!AT52</f>
        <v>5.0438095238095144</v>
      </c>
      <c r="U52" s="120">
        <f>[1]Acumulado!AU52</f>
        <v>-1.3500000000000085</v>
      </c>
    </row>
    <row r="53" spans="2:21" s="18" customFormat="1" ht="18" customHeight="1" x14ac:dyDescent="0.25">
      <c r="B53" s="75" t="s">
        <v>50</v>
      </c>
      <c r="C53" s="117">
        <f>[1]Acumulado!C53</f>
        <v>1187.8571428571429</v>
      </c>
      <c r="D53" s="118">
        <f>[1]Acumulado!D53</f>
        <v>1166.7619047619048</v>
      </c>
      <c r="E53" s="118">
        <f>[1]Acumulado!E53</f>
        <v>1162</v>
      </c>
      <c r="F53" s="118">
        <f>[1]Acumulado!F53</f>
        <v>-21.095238095238074</v>
      </c>
      <c r="G53" s="118">
        <f>[1]Acumulado!G53</f>
        <v>-4.761904761904816</v>
      </c>
      <c r="H53" s="119">
        <f>[1]Acumulado!H53</f>
        <v>-1.7759069953898532</v>
      </c>
      <c r="I53" s="119">
        <f>[1]Acumulado!I53</f>
        <v>-0.40812994857563067</v>
      </c>
      <c r="J53" s="117">
        <f>[1]Acumulado!J53</f>
        <v>494.81603401360547</v>
      </c>
      <c r="K53" s="118">
        <f>[1]Acumulado!K53</f>
        <v>490.09000408163269</v>
      </c>
      <c r="L53" s="118">
        <f>[1]Acumulado!L53</f>
        <v>482.90506666666658</v>
      </c>
      <c r="M53" s="118">
        <f>[1]Acumulado!M53</f>
        <v>-4.7260299319727892</v>
      </c>
      <c r="N53" s="118">
        <f>[1]Acumulado!N53</f>
        <v>-7.1849374149661003</v>
      </c>
      <c r="O53" s="119">
        <f>[1]Acumulado!O53</f>
        <v>-0.95510848620617983</v>
      </c>
      <c r="P53" s="119">
        <f>[1]Acumulado!P53</f>
        <v>-1.4660444724698629</v>
      </c>
      <c r="Q53" s="121">
        <f>[1]Acumulado!AQ53</f>
        <v>41.656190476190481</v>
      </c>
      <c r="R53" s="119">
        <f>[1]Acumulado!AR53</f>
        <v>42.004285714285714</v>
      </c>
      <c r="S53" s="119">
        <f>[1]Acumulado!AS53</f>
        <v>41.558095238095234</v>
      </c>
      <c r="T53" s="122">
        <f>[1]Acumulado!AT53</f>
        <v>0.34809523809523313</v>
      </c>
      <c r="U53" s="120">
        <f>[1]Acumulado!AU53</f>
        <v>-0.44619047619048047</v>
      </c>
    </row>
    <row r="54" spans="2:21" s="18" customFormat="1" ht="18" customHeight="1" x14ac:dyDescent="0.25">
      <c r="B54" s="75" t="s">
        <v>51</v>
      </c>
      <c r="C54" s="117">
        <f>[1]Acumulado!C54</f>
        <v>1381.4761904761904</v>
      </c>
      <c r="D54" s="118">
        <f>[1]Acumulado!D54</f>
        <v>1381.8571428571429</v>
      </c>
      <c r="E54" s="118">
        <f>[1]Acumulado!E54</f>
        <v>1381.8571428571429</v>
      </c>
      <c r="F54" s="118">
        <f>[1]Acumulado!F54</f>
        <v>0.38095238095252171</v>
      </c>
      <c r="G54" s="118">
        <f>[1]Acumulado!G54</f>
        <v>0</v>
      </c>
      <c r="H54" s="119">
        <f>[1]Acumulado!H54</f>
        <v>2.7575747130414996E-2</v>
      </c>
      <c r="I54" s="119">
        <f>[1]Acumulado!I54</f>
        <v>0</v>
      </c>
      <c r="J54" s="117">
        <f>[1]Acumulado!J54</f>
        <v>354.14471065759625</v>
      </c>
      <c r="K54" s="118">
        <f>[1]Acumulado!K54</f>
        <v>311.87199659863944</v>
      </c>
      <c r="L54" s="118">
        <f>[1]Acumulado!L54</f>
        <v>283.06356530612243</v>
      </c>
      <c r="M54" s="118">
        <f>[1]Acumulado!M54</f>
        <v>-42.272714058956808</v>
      </c>
      <c r="N54" s="118">
        <f>[1]Acumulado!N54</f>
        <v>-28.808431292517014</v>
      </c>
      <c r="O54" s="119">
        <f>[1]Acumulado!O54</f>
        <v>-11.936565134761546</v>
      </c>
      <c r="P54" s="119">
        <f>[1]Acumulado!P54</f>
        <v>-9.2372613144846571</v>
      </c>
      <c r="Q54" s="121">
        <f>[1]Acumulado!AQ54</f>
        <v>25.635238095238087</v>
      </c>
      <c r="R54" s="119">
        <f>[1]Acumulado!AR54</f>
        <v>22.56904761904762</v>
      </c>
      <c r="S54" s="119">
        <f>[1]Acumulado!AS54</f>
        <v>20.484285714285711</v>
      </c>
      <c r="T54" s="122">
        <f>[1]Acumulado!AT54</f>
        <v>-3.0661904761904673</v>
      </c>
      <c r="U54" s="120">
        <f>[1]Acumulado!AU54</f>
        <v>-2.0847619047619084</v>
      </c>
    </row>
    <row r="55" spans="2:21" s="18" customFormat="1" ht="18" customHeight="1" x14ac:dyDescent="0.25">
      <c r="B55" s="75" t="s">
        <v>52</v>
      </c>
      <c r="C55" s="117">
        <f>[1]Acumulado!C55</f>
        <v>2500</v>
      </c>
      <c r="D55" s="118">
        <f>[1]Acumulado!D55</f>
        <v>2498.4285714285716</v>
      </c>
      <c r="E55" s="77" t="s">
        <v>14</v>
      </c>
      <c r="F55" s="118">
        <f>[1]Acumulado!F55</f>
        <v>-1.5714285714284415</v>
      </c>
      <c r="G55" s="77" t="s">
        <v>15</v>
      </c>
      <c r="H55" s="119">
        <f>[1]Acumulado!H55</f>
        <v>-6.2857142857142279E-2</v>
      </c>
      <c r="I55" s="77" t="s">
        <v>15</v>
      </c>
      <c r="J55" s="117">
        <f>[1]Acumulado!J55</f>
        <v>1311.547619047619</v>
      </c>
      <c r="K55" s="118">
        <f>[1]Acumulado!K55</f>
        <v>1200.2331884353744</v>
      </c>
      <c r="L55" s="77" t="s">
        <v>14</v>
      </c>
      <c r="M55" s="118">
        <f>[1]Acumulado!M55</f>
        <v>-111.31443061224468</v>
      </c>
      <c r="N55" s="77" t="s">
        <v>15</v>
      </c>
      <c r="O55" s="119">
        <f>[1]Acumulado!O55</f>
        <v>-8.4872580297980846</v>
      </c>
      <c r="P55" s="77" t="s">
        <v>15</v>
      </c>
      <c r="Q55" s="121">
        <f>[1]Acumulado!AQ55</f>
        <v>52.461904761904762</v>
      </c>
      <c r="R55" s="119">
        <f>[1]Acumulado!AR55</f>
        <v>48.039523809523814</v>
      </c>
      <c r="S55" s="80" t="s">
        <v>14</v>
      </c>
      <c r="T55" s="122">
        <f>[1]Acumulado!AT55</f>
        <v>-4.4223809523809479</v>
      </c>
      <c r="U55" s="77" t="s">
        <v>15</v>
      </c>
    </row>
    <row r="56" spans="2:21" s="18" customFormat="1" ht="18" customHeight="1" x14ac:dyDescent="0.25">
      <c r="B56" s="75" t="s">
        <v>54</v>
      </c>
      <c r="C56" s="117">
        <f>[1]Acumulado!C56</f>
        <v>1926.8095238095239</v>
      </c>
      <c r="D56" s="118">
        <f>[1]Acumulado!D56</f>
        <v>1932.952380952381</v>
      </c>
      <c r="E56" s="118">
        <f>[1]Acumulado!E56</f>
        <v>1931.6666666666667</v>
      </c>
      <c r="F56" s="118">
        <f>[1]Acumulado!F56</f>
        <v>6.1428571428571104</v>
      </c>
      <c r="G56" s="118">
        <f>[1]Acumulado!G56</f>
        <v>-1.2857142857142208</v>
      </c>
      <c r="H56" s="119">
        <f>[1]Acumulado!H56</f>
        <v>0.31880977683316214</v>
      </c>
      <c r="I56" s="119">
        <f>[1]Acumulado!I56</f>
        <v>-6.6515569570357869E-2</v>
      </c>
      <c r="J56" s="117">
        <f>[1]Acumulado!J56</f>
        <v>899.32458231292503</v>
      </c>
      <c r="K56" s="118">
        <f>[1]Acumulado!K56</f>
        <v>975.56106666666653</v>
      </c>
      <c r="L56" s="118">
        <f>[1]Acumulado!L56</f>
        <v>970.6716984126989</v>
      </c>
      <c r="M56" s="118">
        <f>[1]Acumulado!M56</f>
        <v>76.236484353741503</v>
      </c>
      <c r="N56" s="118">
        <f>[1]Acumulado!N56</f>
        <v>-4.889368253967632</v>
      </c>
      <c r="O56" s="119">
        <f>[1]Acumulado!O56</f>
        <v>8.4770822296075679</v>
      </c>
      <c r="P56" s="119">
        <f>[1]Acumulado!P56</f>
        <v>-0.50118525851732265</v>
      </c>
      <c r="Q56" s="121">
        <f>[1]Acumulado!AQ56</f>
        <v>46.674285714285709</v>
      </c>
      <c r="R56" s="119">
        <f>[1]Acumulado!AR56</f>
        <v>50.469999999999992</v>
      </c>
      <c r="S56" s="119">
        <f>[1]Acumulado!AS56</f>
        <v>50.250476190476213</v>
      </c>
      <c r="T56" s="122">
        <f>[1]Acumulado!AT56</f>
        <v>3.7957142857142827</v>
      </c>
      <c r="U56" s="120">
        <f>[1]Acumulado!AU56</f>
        <v>-0.21952380952377837</v>
      </c>
    </row>
    <row r="57" spans="2:21" s="18" customFormat="1" ht="18" customHeight="1" x14ac:dyDescent="0.3">
      <c r="B57" s="75" t="s">
        <v>55</v>
      </c>
      <c r="C57" s="117">
        <f>[1]Acumulado!C57</f>
        <v>369.8095238095238</v>
      </c>
      <c r="D57" s="92" t="s">
        <v>14</v>
      </c>
      <c r="E57" s="92" t="s">
        <v>14</v>
      </c>
      <c r="F57" s="93" t="s">
        <v>15</v>
      </c>
      <c r="G57" s="93" t="s">
        <v>15</v>
      </c>
      <c r="H57" s="94" t="s">
        <v>15</v>
      </c>
      <c r="I57" s="95" t="s">
        <v>15</v>
      </c>
      <c r="J57" s="91">
        <v>110.25999999999999</v>
      </c>
      <c r="K57" s="92" t="s">
        <v>14</v>
      </c>
      <c r="L57" s="92" t="s">
        <v>14</v>
      </c>
      <c r="M57" s="93" t="s">
        <v>15</v>
      </c>
      <c r="N57" s="93" t="s">
        <v>15</v>
      </c>
      <c r="O57" s="94" t="s">
        <v>15</v>
      </c>
      <c r="P57" s="95" t="s">
        <v>15</v>
      </c>
      <c r="Q57" s="96">
        <v>29.8</v>
      </c>
      <c r="R57" s="97" t="s">
        <v>14</v>
      </c>
      <c r="S57" s="97" t="s">
        <v>14</v>
      </c>
      <c r="T57" s="98" t="s">
        <v>15</v>
      </c>
      <c r="U57" s="99" t="s">
        <v>15</v>
      </c>
    </row>
    <row r="58" spans="2:21" s="18" customFormat="1" ht="18" customHeight="1" x14ac:dyDescent="0.25">
      <c r="B58" s="75" t="s">
        <v>56</v>
      </c>
      <c r="C58" s="117">
        <f>[1]Acumulado!C58</f>
        <v>3256.0952380952381</v>
      </c>
      <c r="D58" s="118">
        <f>[1]Acumulado!D58</f>
        <v>3359.2857142857142</v>
      </c>
      <c r="E58" s="118">
        <f>[1]Acumulado!E58</f>
        <v>3383.0476190476193</v>
      </c>
      <c r="F58" s="118">
        <f>[1]Acumulado!F58</f>
        <v>103.19047619047615</v>
      </c>
      <c r="G58" s="118">
        <f>[1]Acumulado!G58</f>
        <v>23.761904761905043</v>
      </c>
      <c r="H58" s="119">
        <f>[1]Acumulado!H58</f>
        <v>3.1691479715697968</v>
      </c>
      <c r="I58" s="119">
        <f>[1]Acumulado!I58</f>
        <v>0.70734991849175088</v>
      </c>
      <c r="J58" s="117">
        <f>[1]Acumulado!J58</f>
        <v>875.28491564625858</v>
      </c>
      <c r="K58" s="118">
        <f>[1]Acumulado!K58</f>
        <v>953.44526870748302</v>
      </c>
      <c r="L58" s="118">
        <f>[1]Acumulado!L58</f>
        <v>1014.2054566893426</v>
      </c>
      <c r="M58" s="118">
        <f>[1]Acumulado!M58</f>
        <v>78.160353061224441</v>
      </c>
      <c r="N58" s="118">
        <f>[1]Acumulado!N58</f>
        <v>60.760187981859531</v>
      </c>
      <c r="O58" s="119">
        <f>[1]Acumulado!O58</f>
        <v>8.9297041070924177</v>
      </c>
      <c r="P58" s="119">
        <f>[1]Acumulado!P58</f>
        <v>6.3726980431952462</v>
      </c>
      <c r="Q58" s="121">
        <f>[1]Acumulado!AQ58</f>
        <v>26.881428571428575</v>
      </c>
      <c r="R58" s="119">
        <f>[1]Acumulado!AR58</f>
        <v>28.382380952380952</v>
      </c>
      <c r="S58" s="119">
        <f>[1]Acumulado!AS58</f>
        <v>29.979047619047623</v>
      </c>
      <c r="T58" s="122">
        <f>[1]Acumulado!AT58</f>
        <v>1.500952380952377</v>
      </c>
      <c r="U58" s="120">
        <f>[1]Acumulado!AU58</f>
        <v>1.5966666666666711</v>
      </c>
    </row>
    <row r="59" spans="2:21" s="18" customFormat="1" ht="18" customHeight="1" x14ac:dyDescent="0.25">
      <c r="B59" s="75" t="s">
        <v>57</v>
      </c>
      <c r="C59" s="117">
        <f>[1]Acumulado!C59</f>
        <v>3094</v>
      </c>
      <c r="D59" s="118">
        <f>[1]Acumulado!D59</f>
        <v>3094</v>
      </c>
      <c r="E59" s="118">
        <f>[1]Acumulado!E59</f>
        <v>3094</v>
      </c>
      <c r="F59" s="118">
        <f>[1]Acumulado!F59</f>
        <v>0</v>
      </c>
      <c r="G59" s="118">
        <f>[1]Acumulado!G59</f>
        <v>0</v>
      </c>
      <c r="H59" s="119">
        <f>[1]Acumulado!H59</f>
        <v>0</v>
      </c>
      <c r="I59" s="119">
        <f>[1]Acumulado!I59</f>
        <v>0</v>
      </c>
      <c r="J59" s="117">
        <f>[1]Acumulado!J59</f>
        <v>1844.3776</v>
      </c>
      <c r="K59" s="118">
        <f>[1]Acumulado!K59</f>
        <v>1769.5027999999998</v>
      </c>
      <c r="L59" s="118">
        <f>[1]Acumulado!L59</f>
        <v>2043.1302666666661</v>
      </c>
      <c r="M59" s="118">
        <f>[1]Acumulado!M59</f>
        <v>-74.874800000000278</v>
      </c>
      <c r="N59" s="118">
        <f>[1]Acumulado!N59</f>
        <v>273.62746666666635</v>
      </c>
      <c r="O59" s="119">
        <f>[1]Acumulado!O59</f>
        <v>-4.0596242331288446</v>
      </c>
      <c r="P59" s="119">
        <f>[1]Acumulado!P59</f>
        <v>15.463522672395126</v>
      </c>
      <c r="Q59" s="121">
        <f>[1]Acumulado!AQ59</f>
        <v>59.611428571428569</v>
      </c>
      <c r="R59" s="119">
        <f>[1]Acumulado!AR59</f>
        <v>57.19142857142856</v>
      </c>
      <c r="S59" s="119">
        <f>[1]Acumulado!AS59</f>
        <v>66.035238095238086</v>
      </c>
      <c r="T59" s="122">
        <f>[1]Acumulado!AT59</f>
        <v>-2.4200000000000088</v>
      </c>
      <c r="U59" s="120">
        <f>[1]Acumulado!AU59</f>
        <v>8.8438095238095258</v>
      </c>
    </row>
    <row r="60" spans="2:21" s="18" customFormat="1" ht="18" customHeight="1" x14ac:dyDescent="0.25">
      <c r="B60" s="75" t="s">
        <v>58</v>
      </c>
      <c r="C60" s="117">
        <f>[1]Acumulado!C60</f>
        <v>2483.3333333333335</v>
      </c>
      <c r="D60" s="118">
        <f>[1]Acumulado!D60</f>
        <v>2470.1904761904761</v>
      </c>
      <c r="E60" s="118">
        <f>[1]Acumulado!E60</f>
        <v>2615.7619047619046</v>
      </c>
      <c r="F60" s="118">
        <f>[1]Acumulado!F60</f>
        <v>-13.142857142857338</v>
      </c>
      <c r="G60" s="118">
        <f>[1]Acumulado!G60</f>
        <v>145.57142857142844</v>
      </c>
      <c r="H60" s="119">
        <f>[1]Acumulado!H60</f>
        <v>-0.52924256951103477</v>
      </c>
      <c r="I60" s="119">
        <f>[1]Acumulado!I60</f>
        <v>5.8931256506149499</v>
      </c>
      <c r="J60" s="117">
        <f>[1]Acumulado!J60</f>
        <v>896.68436507936519</v>
      </c>
      <c r="K60" s="118">
        <f>[1]Acumulado!K60</f>
        <v>889.05684081632671</v>
      </c>
      <c r="L60" s="118">
        <f>[1]Acumulado!L60</f>
        <v>837.57941791383212</v>
      </c>
      <c r="M60" s="118">
        <f>[1]Acumulado!M60</f>
        <v>-7.627524263038481</v>
      </c>
      <c r="N60" s="118">
        <f>[1]Acumulado!N60</f>
        <v>-51.477422902494595</v>
      </c>
      <c r="O60" s="119">
        <f>[1]Acumulado!O60</f>
        <v>-0.85063647366745432</v>
      </c>
      <c r="P60" s="119">
        <f>[1]Acumulado!P60</f>
        <v>-5.7901160577346626</v>
      </c>
      <c r="Q60" s="121">
        <f>[1]Acumulado!AQ60</f>
        <v>36.108095238095238</v>
      </c>
      <c r="R60" s="119">
        <f>[1]Acumulado!AR60</f>
        <v>35.991428571428578</v>
      </c>
      <c r="S60" s="119">
        <f>[1]Acumulado!AS60</f>
        <v>32.020476190476188</v>
      </c>
      <c r="T60" s="122">
        <f>[1]Acumulado!AT60</f>
        <v>-0.11666666666666003</v>
      </c>
      <c r="U60" s="120">
        <f>[1]Acumulado!AU60</f>
        <v>-3.9709523809523901</v>
      </c>
    </row>
    <row r="61" spans="2:21" s="18" customFormat="1" ht="18" customHeight="1" x14ac:dyDescent="0.25">
      <c r="B61" s="75" t="s">
        <v>59</v>
      </c>
      <c r="C61" s="117">
        <f>[1]Acumulado!C61</f>
        <v>6219.9523809523807</v>
      </c>
      <c r="D61" s="118">
        <f>[1]Acumulado!D61</f>
        <v>6634.6190476190477</v>
      </c>
      <c r="E61" s="118">
        <f>[1]Acumulado!E61</f>
        <v>6834.9523809523807</v>
      </c>
      <c r="F61" s="118">
        <f>[1]Acumulado!F61</f>
        <v>414.66666666666697</v>
      </c>
      <c r="G61" s="118">
        <f>[1]Acumulado!G61</f>
        <v>200.33333333333303</v>
      </c>
      <c r="H61" s="119">
        <f>[1]Acumulado!H61</f>
        <v>6.6667177056936699</v>
      </c>
      <c r="I61" s="119">
        <f>[1]Acumulado!I61</f>
        <v>3.019515241123405</v>
      </c>
      <c r="J61" s="117">
        <f>[1]Acumulado!J61</f>
        <v>2570.7063190476192</v>
      </c>
      <c r="K61" s="118">
        <f>[1]Acumulado!K61</f>
        <v>2767.4575718820865</v>
      </c>
      <c r="L61" s="118">
        <f>[1]Acumulado!L61</f>
        <v>2830.8745392290248</v>
      </c>
      <c r="M61" s="118">
        <f>[1]Acumulado!M61</f>
        <v>196.75125283446732</v>
      </c>
      <c r="N61" s="118">
        <f>[1]Acumulado!N61</f>
        <v>63.416967346938236</v>
      </c>
      <c r="O61" s="119">
        <f>[1]Acumulado!O61</f>
        <v>7.6535873186540648</v>
      </c>
      <c r="P61" s="119">
        <f>[1]Acumulado!P61</f>
        <v>2.2915244660394185</v>
      </c>
      <c r="Q61" s="121">
        <f>[1]Acumulado!AQ61</f>
        <v>41.330000000000005</v>
      </c>
      <c r="R61" s="119">
        <f>[1]Acumulado!AR61</f>
        <v>41.712380952380954</v>
      </c>
      <c r="S61" s="119">
        <f>[1]Acumulado!AS61</f>
        <v>41.417619047619048</v>
      </c>
      <c r="T61" s="122">
        <f>[1]Acumulado!AT61</f>
        <v>0.38238095238094871</v>
      </c>
      <c r="U61" s="120">
        <f>[1]Acumulado!AU61</f>
        <v>-0.29476190476190567</v>
      </c>
    </row>
    <row r="62" spans="2:21" s="18" customFormat="1" ht="18" customHeight="1" x14ac:dyDescent="0.25">
      <c r="B62" s="75" t="s">
        <v>60</v>
      </c>
      <c r="C62" s="117">
        <f>[1]Acumulado!C62</f>
        <v>1341.5714285714287</v>
      </c>
      <c r="D62" s="118" t="s">
        <v>14</v>
      </c>
      <c r="E62" s="118" t="s">
        <v>14</v>
      </c>
      <c r="F62" s="118" t="s">
        <v>15</v>
      </c>
      <c r="G62" s="118" t="s">
        <v>15</v>
      </c>
      <c r="H62" s="119" t="s">
        <v>15</v>
      </c>
      <c r="I62" s="119" t="s">
        <v>15</v>
      </c>
      <c r="J62" s="117">
        <f>[1]Acumulado!J62</f>
        <v>777.37675850340145</v>
      </c>
      <c r="K62" s="118" t="s">
        <v>14</v>
      </c>
      <c r="L62" s="118" t="s">
        <v>14</v>
      </c>
      <c r="M62" s="118" t="s">
        <v>15</v>
      </c>
      <c r="N62" s="118" t="s">
        <v>15</v>
      </c>
      <c r="O62" s="119" t="s">
        <v>15</v>
      </c>
      <c r="P62" s="119" t="s">
        <v>15</v>
      </c>
      <c r="Q62" s="121">
        <f>[1]Acumulado!AQ62</f>
        <v>57.945238095238089</v>
      </c>
      <c r="R62" s="119" t="s">
        <v>14</v>
      </c>
      <c r="S62" s="119" t="s">
        <v>14</v>
      </c>
      <c r="T62" s="122" t="s">
        <v>15</v>
      </c>
      <c r="U62" s="120" t="s">
        <v>15</v>
      </c>
    </row>
    <row r="63" spans="2:21" s="18" customFormat="1" ht="18" customHeight="1" x14ac:dyDescent="0.25">
      <c r="B63" s="75" t="s">
        <v>61</v>
      </c>
      <c r="C63" s="117">
        <f>[1]Acumulado!C63</f>
        <v>7940</v>
      </c>
      <c r="D63" s="118">
        <f>[1]Acumulado!D63</f>
        <v>8259.9523809523816</v>
      </c>
      <c r="E63" s="118">
        <f>[1]Acumulado!E63</f>
        <v>8453.7619047619046</v>
      </c>
      <c r="F63" s="118">
        <f>[1]Acumulado!F63</f>
        <v>319.95238095238165</v>
      </c>
      <c r="G63" s="118">
        <f>[1]Acumulado!G63</f>
        <v>193.80952380952294</v>
      </c>
      <c r="H63" s="119">
        <f>[1]Acumulado!H63</f>
        <v>4.0296269641357796</v>
      </c>
      <c r="I63" s="119">
        <f>[1]Acumulado!I63</f>
        <v>2.3463758006214697</v>
      </c>
      <c r="J63" s="117">
        <f>[1]Acumulado!J63</f>
        <v>4623.0839047619038</v>
      </c>
      <c r="K63" s="118">
        <f>[1]Acumulado!K63</f>
        <v>4849.4180428571426</v>
      </c>
      <c r="L63" s="118">
        <f>[1]Acumulado!L63</f>
        <v>4879.6723954648514</v>
      </c>
      <c r="M63" s="118">
        <f>[1]Acumulado!M63</f>
        <v>226.33413809523881</v>
      </c>
      <c r="N63" s="118">
        <f>[1]Acumulado!N63</f>
        <v>30.254352607708825</v>
      </c>
      <c r="O63" s="119">
        <f>[1]Acumulado!O63</f>
        <v>4.895739354029649</v>
      </c>
      <c r="P63" s="119">
        <f>[1]Acumulado!P63</f>
        <v>0.6238759442954489</v>
      </c>
      <c r="Q63" s="121">
        <f>[1]Acumulado!AQ63</f>
        <v>58.225238095238083</v>
      </c>
      <c r="R63" s="119">
        <f>[1]Acumulado!AR63</f>
        <v>58.71</v>
      </c>
      <c r="S63" s="119">
        <f>[1]Acumulado!AS63</f>
        <v>57.721904761904753</v>
      </c>
      <c r="T63" s="122">
        <f>[1]Acumulado!AT63</f>
        <v>0.48476190476191761</v>
      </c>
      <c r="U63" s="120">
        <f>[1]Acumulado!AU63</f>
        <v>-0.98809523809524791</v>
      </c>
    </row>
    <row r="64" spans="2:21" s="18" customFormat="1" ht="18" customHeight="1" x14ac:dyDescent="0.25">
      <c r="B64" s="75" t="s">
        <v>62</v>
      </c>
      <c r="C64" s="117">
        <f>[1]Acumulado!C64</f>
        <v>4409.1904761904761</v>
      </c>
      <c r="D64" s="118">
        <f>[1]Acumulado!D64</f>
        <v>4432.5714285714284</v>
      </c>
      <c r="E64" s="118">
        <f>[1]Acumulado!E64</f>
        <v>4099.5714285714284</v>
      </c>
      <c r="F64" s="118">
        <f>[1]Acumulado!F64</f>
        <v>23.380952380952294</v>
      </c>
      <c r="G64" s="118">
        <f>[1]Acumulado!G64</f>
        <v>-333</v>
      </c>
      <c r="H64" s="119">
        <f>[1]Acumulado!H64</f>
        <v>0.53027766677826715</v>
      </c>
      <c r="I64" s="119">
        <f>[1]Acumulado!I64</f>
        <v>-7.5125692922521576</v>
      </c>
      <c r="J64" s="117">
        <f>[1]Acumulado!J64</f>
        <v>2269.6622918367348</v>
      </c>
      <c r="K64" s="118">
        <f>[1]Acumulado!K64</f>
        <v>2143.3171455782312</v>
      </c>
      <c r="L64" s="118">
        <f>[1]Acumulado!L64</f>
        <v>2124.3198272108839</v>
      </c>
      <c r="M64" s="118">
        <f>[1]Acumulado!M64</f>
        <v>-126.34514625850352</v>
      </c>
      <c r="N64" s="118">
        <f>[1]Acumulado!N64</f>
        <v>-18.997318367347361</v>
      </c>
      <c r="O64" s="119">
        <f>[1]Acumulado!O64</f>
        <v>-5.5666936316000619</v>
      </c>
      <c r="P64" s="119">
        <f>[1]Acumulado!P64</f>
        <v>-0.88635125261512515</v>
      </c>
      <c r="Q64" s="121">
        <f>[1]Acumulado!AQ64</f>
        <v>51.47571428571429</v>
      </c>
      <c r="R64" s="119">
        <f>[1]Acumulado!AR64</f>
        <v>48.353809523809524</v>
      </c>
      <c r="S64" s="119">
        <f>[1]Acumulado!AS64</f>
        <v>51.818095238095232</v>
      </c>
      <c r="T64" s="122">
        <f>[1]Acumulado!AT64</f>
        <v>-3.1219047619047657</v>
      </c>
      <c r="U64" s="120">
        <f>[1]Acumulado!AU64</f>
        <v>3.4642857142857082</v>
      </c>
    </row>
    <row r="65" spans="2:21" s="18" customFormat="1" ht="18" customHeight="1" x14ac:dyDescent="0.25">
      <c r="B65" s="75" t="s">
        <v>63</v>
      </c>
      <c r="C65" s="117">
        <f>[1]Acumulado!C65</f>
        <v>6060.2857142857147</v>
      </c>
      <c r="D65" s="118">
        <f>[1]Acumulado!D65</f>
        <v>6049.0476190476193</v>
      </c>
      <c r="E65" s="118">
        <f>[1]Acumulado!E65</f>
        <v>6000.2380952380954</v>
      </c>
      <c r="F65" s="118">
        <f>[1]Acumulado!F65</f>
        <v>-11.238095238095411</v>
      </c>
      <c r="G65" s="118">
        <f>[1]Acumulado!G65</f>
        <v>-48.809523809523853</v>
      </c>
      <c r="H65" s="119">
        <f>[1]Acumulado!H65</f>
        <v>-0.18543837317115397</v>
      </c>
      <c r="I65" s="119">
        <f>[1]Acumulado!I65</f>
        <v>-0.80689600881681534</v>
      </c>
      <c r="J65" s="117">
        <f>[1]Acumulado!J65</f>
        <v>3153.916978231292</v>
      </c>
      <c r="K65" s="118">
        <f>[1]Acumulado!K65</f>
        <v>3276.8267052154192</v>
      </c>
      <c r="L65" s="118">
        <f>[1]Acumulado!L65</f>
        <v>3304.0168208616783</v>
      </c>
      <c r="M65" s="118">
        <f>[1]Acumulado!M65</f>
        <v>122.90972698412725</v>
      </c>
      <c r="N65" s="118">
        <f>[1]Acumulado!N65</f>
        <v>27.190115646259073</v>
      </c>
      <c r="O65" s="119">
        <f>[1]Acumulado!O65</f>
        <v>3.8970501707072502</v>
      </c>
      <c r="P65" s="119">
        <f>[1]Acumulado!P65</f>
        <v>0.82976971601773641</v>
      </c>
      <c r="Q65" s="121">
        <f>[1]Acumulado!AQ65</f>
        <v>52.042380952380938</v>
      </c>
      <c r="R65" s="119">
        <f>[1]Acumulado!AR65</f>
        <v>54.170952380952379</v>
      </c>
      <c r="S65" s="119">
        <f>[1]Acumulado!AS65</f>
        <v>55.064761904761902</v>
      </c>
      <c r="T65" s="122">
        <f>[1]Acumulado!AT65</f>
        <v>2.1285714285714405</v>
      </c>
      <c r="U65" s="120">
        <f>[1]Acumulado!AU65</f>
        <v>0.89380952380952294</v>
      </c>
    </row>
    <row r="66" spans="2:21" s="18" customFormat="1" ht="18" customHeight="1" x14ac:dyDescent="0.25">
      <c r="B66" s="75" t="s">
        <v>64</v>
      </c>
      <c r="C66" s="117">
        <f>[1]Acumulado!C66</f>
        <v>1569.7142857142858</v>
      </c>
      <c r="D66" s="118">
        <f>[1]Acumulado!D66</f>
        <v>1679.952380952381</v>
      </c>
      <c r="E66" s="118">
        <f>[1]Acumulado!E66</f>
        <v>1682.2380952380952</v>
      </c>
      <c r="F66" s="118">
        <f>[1]Acumulado!F66</f>
        <v>110.23809523809518</v>
      </c>
      <c r="G66" s="118">
        <f>[1]Acumulado!G66</f>
        <v>2.2857142857142208</v>
      </c>
      <c r="H66" s="119">
        <f>[1]Acumulado!H66</f>
        <v>7.0228127654410777</v>
      </c>
      <c r="I66" s="119">
        <f>[1]Acumulado!I66</f>
        <v>0.13605827829585859</v>
      </c>
      <c r="J66" s="117">
        <f>[1]Acumulado!J66</f>
        <v>794.43240000000014</v>
      </c>
      <c r="K66" s="118">
        <f>[1]Acumulado!K66</f>
        <v>940.2533480725624</v>
      </c>
      <c r="L66" s="118">
        <f>[1]Acumulado!L66</f>
        <v>1151.2756884353741</v>
      </c>
      <c r="M66" s="118">
        <f>[1]Acumulado!M66</f>
        <v>145.82094807256226</v>
      </c>
      <c r="N66" s="118">
        <f>[1]Acumulado!N66</f>
        <v>211.02234036281175</v>
      </c>
      <c r="O66" s="119">
        <f>[1]Acumulado!O66</f>
        <v>18.355362655471019</v>
      </c>
      <c r="P66" s="119">
        <f>[1]Acumulado!P66</f>
        <v>22.443136288255626</v>
      </c>
      <c r="Q66" s="121">
        <f>[1]Acumulado!AQ66</f>
        <v>50.610000000000007</v>
      </c>
      <c r="R66" s="119">
        <f>[1]Acumulado!AR66</f>
        <v>55.969047619047615</v>
      </c>
      <c r="S66" s="119">
        <f>[1]Acumulado!AS66</f>
        <v>68.437142857142859</v>
      </c>
      <c r="T66" s="122">
        <f>[1]Acumulado!AT66</f>
        <v>5.3590476190476082</v>
      </c>
      <c r="U66" s="120">
        <f>[1]Acumulado!AU66</f>
        <v>12.468095238095245</v>
      </c>
    </row>
    <row r="67" spans="2:21" s="18" customFormat="1" ht="18" customHeight="1" x14ac:dyDescent="0.25">
      <c r="B67" s="75" t="s">
        <v>65</v>
      </c>
      <c r="C67" s="117">
        <f>[1]Acumulado!C67</f>
        <v>2065.7619047619046</v>
      </c>
      <c r="D67" s="118">
        <f>[1]Acumulado!D67</f>
        <v>2071.3333333333335</v>
      </c>
      <c r="E67" s="118">
        <f>[1]Acumulado!E67</f>
        <v>2071.6666666666665</v>
      </c>
      <c r="F67" s="118">
        <f>[1]Acumulado!F67</f>
        <v>5.5714285714288962</v>
      </c>
      <c r="G67" s="118">
        <f>[1]Acumulado!G67</f>
        <v>0.33333333333303017</v>
      </c>
      <c r="H67" s="119">
        <f>[1]Acumulado!H67</f>
        <v>0.26970332634104199</v>
      </c>
      <c r="I67" s="119">
        <f>[1]Acumulado!I67</f>
        <v>1.6092693916958112E-2</v>
      </c>
      <c r="J67" s="117">
        <f>[1]Acumulado!J67</f>
        <v>757.36733605442168</v>
      </c>
      <c r="K67" s="118">
        <f>[1]Acumulado!K67</f>
        <v>784.53229523809546</v>
      </c>
      <c r="L67" s="118">
        <f>[1]Acumulado!L67</f>
        <v>785.36883333333333</v>
      </c>
      <c r="M67" s="118">
        <f>[1]Acumulado!M67</f>
        <v>27.164959183673773</v>
      </c>
      <c r="N67" s="118">
        <f>[1]Acumulado!N67</f>
        <v>0.83653809523787004</v>
      </c>
      <c r="O67" s="119">
        <f>[1]Acumulado!O67</f>
        <v>3.5867613891552574</v>
      </c>
      <c r="P67" s="119">
        <f>[1]Acumulado!P67</f>
        <v>0.10662889218397975</v>
      </c>
      <c r="Q67" s="121">
        <f>[1]Acumulado!AQ67</f>
        <v>36.662857142857142</v>
      </c>
      <c r="R67" s="119">
        <f>[1]Acumulado!AR67</f>
        <v>37.875714285714295</v>
      </c>
      <c r="S67" s="119">
        <f>[1]Acumulado!AS67</f>
        <v>37.910000000000004</v>
      </c>
      <c r="T67" s="122">
        <f>[1]Acumulado!AT67</f>
        <v>1.2128571428571533</v>
      </c>
      <c r="U67" s="120">
        <f>[1]Acumulado!AU67</f>
        <v>3.428571428570848E-2</v>
      </c>
    </row>
    <row r="68" spans="2:21" s="18" customFormat="1" ht="18" customHeight="1" x14ac:dyDescent="0.25">
      <c r="B68" s="75" t="s">
        <v>66</v>
      </c>
      <c r="C68" s="117">
        <f>[1]Acumulado!C68</f>
        <v>10126</v>
      </c>
      <c r="D68" s="118">
        <f>[1]Acumulado!D68</f>
        <v>10186.428571428571</v>
      </c>
      <c r="E68" s="118">
        <f>[1]Acumulado!E68</f>
        <v>10192.047619047618</v>
      </c>
      <c r="F68" s="118">
        <f>[1]Acumulado!F68</f>
        <v>60.428571428570649</v>
      </c>
      <c r="G68" s="118">
        <f>[1]Acumulado!G68</f>
        <v>5.6190476190477057</v>
      </c>
      <c r="H68" s="119">
        <f>[1]Acumulado!H68</f>
        <v>0.59676645692841035</v>
      </c>
      <c r="I68" s="119">
        <f>[1]Acumulado!I68</f>
        <v>5.5162097094640927E-2</v>
      </c>
      <c r="J68" s="117">
        <f>[1]Acumulado!J68</f>
        <v>5479.0339428571424</v>
      </c>
      <c r="K68" s="118">
        <f>[1]Acumulado!K68</f>
        <v>5767.5558571428583</v>
      </c>
      <c r="L68" s="118">
        <f>[1]Acumulado!L68</f>
        <v>5735.9873328798194</v>
      </c>
      <c r="M68" s="118">
        <f>[1]Acumulado!M68</f>
        <v>288.52191428571587</v>
      </c>
      <c r="N68" s="118">
        <f>[1]Acumulado!N68</f>
        <v>-31.568524263038853</v>
      </c>
      <c r="O68" s="119">
        <f>[1]Acumulado!O68</f>
        <v>5.2659267545121402</v>
      </c>
      <c r="P68" s="119">
        <f>[1]Acumulado!P68</f>
        <v>-0.54734665853201081</v>
      </c>
      <c r="Q68" s="121">
        <f>[1]Acumulado!AQ68</f>
        <v>54.10857142857143</v>
      </c>
      <c r="R68" s="119">
        <f>[1]Acumulado!AR68</f>
        <v>56.620000000000012</v>
      </c>
      <c r="S68" s="119">
        <f>[1]Acumulado!AS68</f>
        <v>56.279047619047624</v>
      </c>
      <c r="T68" s="122">
        <f>[1]Acumulado!AT68</f>
        <v>2.5114285714285813</v>
      </c>
      <c r="U68" s="120">
        <f>[1]Acumulado!AU68</f>
        <v>-0.34095238095238756</v>
      </c>
    </row>
    <row r="69" spans="2:21" s="18" customFormat="1" ht="18" customHeight="1" x14ac:dyDescent="0.25">
      <c r="B69" s="75" t="s">
        <v>99</v>
      </c>
      <c r="C69" s="117">
        <f>[1]Acumulado!C69</f>
        <v>7284.5238095238092</v>
      </c>
      <c r="D69" s="118">
        <f>[1]Acumulado!D69</f>
        <v>7421</v>
      </c>
      <c r="E69" s="118">
        <f>[1]Acumulado!E69</f>
        <v>7197.0952380952385</v>
      </c>
      <c r="F69" s="118">
        <f>[1]Acumulado!F69</f>
        <v>136.47619047619082</v>
      </c>
      <c r="G69" s="118">
        <f>[1]Acumulado!G69</f>
        <v>-223.90476190476147</v>
      </c>
      <c r="H69" s="119">
        <f>[1]Acumulado!H69</f>
        <v>1.8735087432587116</v>
      </c>
      <c r="I69" s="119">
        <f>[1]Acumulado!I69</f>
        <v>-3.0171777645163878</v>
      </c>
      <c r="J69" s="117">
        <f>[1]Acumulado!J69</f>
        <v>4153.0110884353744</v>
      </c>
      <c r="K69" s="118">
        <f>[1]Acumulado!K69</f>
        <v>4350.7202714285713</v>
      </c>
      <c r="L69" s="118">
        <f>[1]Acumulado!L69</f>
        <v>4053.3354943310674</v>
      </c>
      <c r="M69" s="118">
        <f>[1]Acumulado!M69</f>
        <v>197.70918299319692</v>
      </c>
      <c r="N69" s="118">
        <f>[1]Acumulado!N69</f>
        <v>-297.38477709750396</v>
      </c>
      <c r="O69" s="119">
        <f>[1]Acumulado!O69</f>
        <v>4.7606225647637945</v>
      </c>
      <c r="P69" s="119">
        <f>[1]Acumulado!P69</f>
        <v>-6.8352998709304895</v>
      </c>
      <c r="Q69" s="121">
        <f>[1]Acumulado!AQ69</f>
        <v>57.011428571428574</v>
      </c>
      <c r="R69" s="119">
        <f>[1]Acumulado!AR69</f>
        <v>58.627142857142857</v>
      </c>
      <c r="S69" s="119">
        <f>[1]Acumulado!AS69</f>
        <v>56.31904761904763</v>
      </c>
      <c r="T69" s="122">
        <f>[1]Acumulado!AT69</f>
        <v>1.615714285714283</v>
      </c>
      <c r="U69" s="120">
        <f>[1]Acumulado!AU69</f>
        <v>-2.3080952380952269</v>
      </c>
    </row>
    <row r="70" spans="2:21" s="18" customFormat="1" ht="18" customHeight="1" x14ac:dyDescent="0.25">
      <c r="B70" s="75" t="s">
        <v>68</v>
      </c>
      <c r="C70" s="117">
        <f>[1]Acumulado!C70</f>
        <v>991.57142857142856</v>
      </c>
      <c r="D70" s="118">
        <f>[1]Acumulado!D70</f>
        <v>1031</v>
      </c>
      <c r="E70" s="118">
        <f>[1]Acumulado!E70</f>
        <v>1021.0952380952381</v>
      </c>
      <c r="F70" s="118">
        <f>[1]Acumulado!F70</f>
        <v>39.428571428571445</v>
      </c>
      <c r="G70" s="118">
        <f>[1]Acumulado!G70</f>
        <v>-9.9047619047619264</v>
      </c>
      <c r="H70" s="119">
        <f>[1]Acumulado!H70</f>
        <v>3.976372280651197</v>
      </c>
      <c r="I70" s="119">
        <f>[1]Acumulado!I70</f>
        <v>-0.96069465613597416</v>
      </c>
      <c r="J70" s="117">
        <f>[1]Acumulado!J70</f>
        <v>310.77737278911565</v>
      </c>
      <c r="K70" s="118">
        <f>[1]Acumulado!K70</f>
        <v>387.25341904761893</v>
      </c>
      <c r="L70" s="118">
        <f>[1]Acumulado!L70</f>
        <v>359.2942401360545</v>
      </c>
      <c r="M70" s="118">
        <f>[1]Acumulado!M70</f>
        <v>76.476046258503288</v>
      </c>
      <c r="N70" s="118">
        <f>[1]Acumulado!N70</f>
        <v>-27.959178911564436</v>
      </c>
      <c r="O70" s="119">
        <f>[1]Acumulado!O70</f>
        <v>24.607984027974151</v>
      </c>
      <c r="P70" s="119">
        <f>[1]Acumulado!P70</f>
        <v>-7.2198662520075558</v>
      </c>
      <c r="Q70" s="121">
        <f>[1]Acumulado!AQ70</f>
        <v>31.341904761904761</v>
      </c>
      <c r="R70" s="119">
        <f>[1]Acumulado!AR70</f>
        <v>37.560952380952372</v>
      </c>
      <c r="S70" s="119">
        <f>[1]Acumulado!AS70</f>
        <v>35.187142857142867</v>
      </c>
      <c r="T70" s="122">
        <f>[1]Acumulado!AT70</f>
        <v>6.2190476190476112</v>
      </c>
      <c r="U70" s="120">
        <f>[1]Acumulado!AU70</f>
        <v>-2.3738095238095056</v>
      </c>
    </row>
    <row r="71" spans="2:21" s="18" customFormat="1" ht="18" customHeight="1" x14ac:dyDescent="0.25">
      <c r="B71" s="75" t="s">
        <v>69</v>
      </c>
      <c r="C71" s="117">
        <f>[1]Acumulado!C71</f>
        <v>3299.9523809523807</v>
      </c>
      <c r="D71" s="118">
        <f>[1]Acumulado!D71</f>
        <v>3286.9523809523807</v>
      </c>
      <c r="E71" s="118">
        <f>[1]Acumulado!E71</f>
        <v>3279.5238095238096</v>
      </c>
      <c r="F71" s="118">
        <f>[1]Acumulado!F71</f>
        <v>-13</v>
      </c>
      <c r="G71" s="118">
        <f>[1]Acumulado!G71</f>
        <v>-7.4285714285711038</v>
      </c>
      <c r="H71" s="119">
        <f>[1]Acumulado!H71</f>
        <v>-0.39394507857256622</v>
      </c>
      <c r="I71" s="119">
        <f>[1]Acumulado!I71</f>
        <v>-0.22600179642452423</v>
      </c>
      <c r="J71" s="117">
        <f>[1]Acumulado!J71</f>
        <v>1082.195812244898</v>
      </c>
      <c r="K71" s="118">
        <f>[1]Acumulado!K71</f>
        <v>886.97627392290246</v>
      </c>
      <c r="L71" s="118">
        <f>[1]Acumulado!L71</f>
        <v>784.99306575963726</v>
      </c>
      <c r="M71" s="118">
        <f>[1]Acumulado!M71</f>
        <v>-195.21953832199551</v>
      </c>
      <c r="N71" s="118">
        <f>[1]Acumulado!N71</f>
        <v>-101.9832081632652</v>
      </c>
      <c r="O71" s="119">
        <f>[1]Acumulado!O71</f>
        <v>-18.039206593955836</v>
      </c>
      <c r="P71" s="119">
        <f>[1]Acumulado!P71</f>
        <v>-11.497850749966032</v>
      </c>
      <c r="Q71" s="121">
        <f>[1]Acumulado!AQ71</f>
        <v>32.794285714285714</v>
      </c>
      <c r="R71" s="119">
        <f>[1]Acumulado!AR71</f>
        <v>26.984761904761903</v>
      </c>
      <c r="S71" s="119">
        <f>[1]Acumulado!AS71</f>
        <v>23.936190476190479</v>
      </c>
      <c r="T71" s="122">
        <f>[1]Acumulado!AT71</f>
        <v>-5.8095238095238102</v>
      </c>
      <c r="U71" s="120">
        <f>[1]Acumulado!AU71</f>
        <v>-3.0485714285714245</v>
      </c>
    </row>
    <row r="72" spans="2:21" s="18" customFormat="1" ht="18" customHeight="1" x14ac:dyDescent="0.25">
      <c r="B72" s="75" t="s">
        <v>70</v>
      </c>
      <c r="C72" s="117">
        <f>[1]Acumulado!C72</f>
        <v>3676</v>
      </c>
      <c r="D72" s="118">
        <f>[1]Acumulado!D72</f>
        <v>3675.8571428571427</v>
      </c>
      <c r="E72" s="118">
        <f>[1]Acumulado!E72</f>
        <v>3613.1904761904761</v>
      </c>
      <c r="F72" s="118">
        <f>[1]Acumulado!F72</f>
        <v>-0.14285714285733775</v>
      </c>
      <c r="G72" s="118">
        <f>[1]Acumulado!G72</f>
        <v>-62.666666666666515</v>
      </c>
      <c r="H72" s="119">
        <f>[1]Acumulado!H72</f>
        <v>-3.8862117208160463E-3</v>
      </c>
      <c r="I72" s="119">
        <f>[1]Acumulado!I72</f>
        <v>-1.7048177943595921</v>
      </c>
      <c r="J72" s="117">
        <f>[1]Acumulado!J72</f>
        <v>1119.3069904761905</v>
      </c>
      <c r="K72" s="118">
        <f>[1]Acumulado!K72</f>
        <v>1367.5588897959185</v>
      </c>
      <c r="L72" s="118">
        <f>[1]Acumulado!L72</f>
        <v>1417.6266804988659</v>
      </c>
      <c r="M72" s="118">
        <f>[1]Acumulado!M72</f>
        <v>248.25189931972795</v>
      </c>
      <c r="N72" s="118">
        <f>[1]Acumulado!N72</f>
        <v>50.067790702947377</v>
      </c>
      <c r="O72" s="119">
        <f>[1]Acumulado!O72</f>
        <v>22.179071642723613</v>
      </c>
      <c r="P72" s="119">
        <f>[1]Acumulado!P72</f>
        <v>3.661106741108533</v>
      </c>
      <c r="Q72" s="121">
        <f>[1]Acumulado!AQ72</f>
        <v>30.449047619047622</v>
      </c>
      <c r="R72" s="119">
        <f>[1]Acumulado!AR72</f>
        <v>37.203809523809525</v>
      </c>
      <c r="S72" s="119">
        <f>[1]Acumulado!AS72</f>
        <v>39.234761904761896</v>
      </c>
      <c r="T72" s="122">
        <f>[1]Acumulado!AT72</f>
        <v>6.754761904761903</v>
      </c>
      <c r="U72" s="120">
        <f>[1]Acumulado!AU72</f>
        <v>2.0309523809523711</v>
      </c>
    </row>
    <row r="73" spans="2:21" s="18" customFormat="1" ht="18" customHeight="1" x14ac:dyDescent="0.25">
      <c r="B73" s="75" t="s">
        <v>71</v>
      </c>
      <c r="C73" s="117">
        <f>[1]Acumulado!C73</f>
        <v>827.04761904761904</v>
      </c>
      <c r="D73" s="118">
        <f>[1]Acumulado!D73</f>
        <v>814.76190476190482</v>
      </c>
      <c r="E73" s="118" t="s">
        <v>14</v>
      </c>
      <c r="F73" s="118">
        <f>[1]Acumulado!F73</f>
        <v>-12.285714285714221</v>
      </c>
      <c r="G73" s="118" t="s">
        <v>15</v>
      </c>
      <c r="H73" s="119">
        <f>[1]Acumulado!H73</f>
        <v>-1.4854905573468358</v>
      </c>
      <c r="I73" s="119" t="s">
        <v>15</v>
      </c>
      <c r="J73" s="117">
        <f>[1]Acumulado!J73</f>
        <v>384.17149569161</v>
      </c>
      <c r="K73" s="118">
        <f>[1]Acumulado!K73</f>
        <v>414.38790476190485</v>
      </c>
      <c r="L73" s="118" t="s">
        <v>14</v>
      </c>
      <c r="M73" s="118">
        <f>[1]Acumulado!M73</f>
        <v>30.216409070294844</v>
      </c>
      <c r="N73" s="118" t="s">
        <v>15</v>
      </c>
      <c r="O73" s="119">
        <f>[1]Acumulado!O73</f>
        <v>7.8653438397081832</v>
      </c>
      <c r="P73" s="119" t="s">
        <v>15</v>
      </c>
      <c r="Q73" s="121">
        <f>[1]Acumulado!AQ73</f>
        <v>46.45095238095238</v>
      </c>
      <c r="R73" s="119">
        <f>[1]Acumulado!AR73</f>
        <v>50.860000000000007</v>
      </c>
      <c r="S73" s="119" t="s">
        <v>14</v>
      </c>
      <c r="T73" s="122">
        <f>[1]Acumulado!AT73</f>
        <v>4.4090476190476267</v>
      </c>
      <c r="U73" s="120" t="s">
        <v>15</v>
      </c>
    </row>
    <row r="74" spans="2:21" s="18" customFormat="1" ht="18" customHeight="1" x14ac:dyDescent="0.25">
      <c r="B74" s="75" t="s">
        <v>72</v>
      </c>
      <c r="C74" s="117">
        <f>[1]Acumulado!C74</f>
        <v>5993.9047619047615</v>
      </c>
      <c r="D74" s="118">
        <f>[1]Acumulado!D74</f>
        <v>6135.4761904761908</v>
      </c>
      <c r="E74" s="118">
        <f>[1]Acumulado!E74</f>
        <v>6124.333333333333</v>
      </c>
      <c r="F74" s="118">
        <f>[1]Acumulado!F74</f>
        <v>141.57142857142935</v>
      </c>
      <c r="G74" s="118">
        <f>[1]Acumulado!G74</f>
        <v>-11.142857142857792</v>
      </c>
      <c r="H74" s="119">
        <f>[1]Acumulado!H74</f>
        <v>2.3619232235922327</v>
      </c>
      <c r="I74" s="119">
        <f>[1]Acumulado!I74</f>
        <v>-0.18161356668866535</v>
      </c>
      <c r="J74" s="117">
        <f>[1]Acumulado!J74</f>
        <v>3342.9148553287969</v>
      </c>
      <c r="K74" s="118">
        <f>[1]Acumulado!K74</f>
        <v>3252.2990623582764</v>
      </c>
      <c r="L74" s="118">
        <f>[1]Acumulado!L74</f>
        <v>3156.3064190476198</v>
      </c>
      <c r="M74" s="118">
        <f>[1]Acumulado!M74</f>
        <v>-90.615792970520488</v>
      </c>
      <c r="N74" s="118">
        <f>[1]Acumulado!N74</f>
        <v>-95.992643310656604</v>
      </c>
      <c r="O74" s="119">
        <f>[1]Acumulado!O74</f>
        <v>-2.7106820512067142</v>
      </c>
      <c r="P74" s="119">
        <f>[1]Acumulado!P74</f>
        <v>-2.9515318693063675</v>
      </c>
      <c r="Q74" s="121">
        <f>[1]Acumulado!AQ74</f>
        <v>55.77190476190475</v>
      </c>
      <c r="R74" s="119">
        <f>[1]Acumulado!AR74</f>
        <v>53.00809523809523</v>
      </c>
      <c r="S74" s="119">
        <f>[1]Acumulado!AS74</f>
        <v>51.537142857142868</v>
      </c>
      <c r="T74" s="122">
        <f>[1]Acumulado!AT74</f>
        <v>-2.7638095238095204</v>
      </c>
      <c r="U74" s="120">
        <f>[1]Acumulado!AU74</f>
        <v>-1.4709523809523617</v>
      </c>
    </row>
    <row r="75" spans="2:21" s="18" customFormat="1" ht="18" customHeight="1" x14ac:dyDescent="0.25">
      <c r="B75" s="75" t="s">
        <v>73</v>
      </c>
      <c r="C75" s="117">
        <f>[1]Acumulado!C75</f>
        <v>2760.1428571428573</v>
      </c>
      <c r="D75" s="118">
        <f>[1]Acumulado!D75</f>
        <v>3067.3333333333335</v>
      </c>
      <c r="E75" s="118">
        <f>[1]Acumulado!E75</f>
        <v>3121.4285714285716</v>
      </c>
      <c r="F75" s="118">
        <f>[1]Acumulado!F75</f>
        <v>307.19047619047615</v>
      </c>
      <c r="G75" s="118">
        <f>[1]Acumulado!G75</f>
        <v>54.095238095238074</v>
      </c>
      <c r="H75" s="119">
        <f>[1]Acumulado!H75</f>
        <v>11.129513655262846</v>
      </c>
      <c r="I75" s="119">
        <f>[1]Acumulado!I75</f>
        <v>1.7635917657652156</v>
      </c>
      <c r="J75" s="117">
        <f>[1]Acumulado!J75</f>
        <v>1109.2356965986394</v>
      </c>
      <c r="K75" s="118">
        <f>[1]Acumulado!K75</f>
        <v>1227.3715238095238</v>
      </c>
      <c r="L75" s="118">
        <f>[1]Acumulado!L75</f>
        <v>1335.5552380952381</v>
      </c>
      <c r="M75" s="118">
        <f>[1]Acumulado!M75</f>
        <v>118.13582721088437</v>
      </c>
      <c r="N75" s="118">
        <f>[1]Acumulado!N75</f>
        <v>108.18371428571436</v>
      </c>
      <c r="O75" s="119">
        <f>[1]Acumulado!O75</f>
        <v>10.650200635729279</v>
      </c>
      <c r="P75" s="119">
        <f>[1]Acumulado!P75</f>
        <v>8.814259756486198</v>
      </c>
      <c r="Q75" s="121">
        <f>[1]Acumulado!AQ75</f>
        <v>40.187619047619044</v>
      </c>
      <c r="R75" s="119">
        <f>[1]Acumulado!AR75</f>
        <v>40.014285714285712</v>
      </c>
      <c r="S75" s="119">
        <f>[1]Acumulado!AS75</f>
        <v>42.786666666666669</v>
      </c>
      <c r="T75" s="122">
        <f>[1]Acumulado!AT75</f>
        <v>-0.17333333333333201</v>
      </c>
      <c r="U75" s="120">
        <f>[1]Acumulado!AU75</f>
        <v>2.7723809523809564</v>
      </c>
    </row>
    <row r="76" spans="2:21" s="18" customFormat="1" ht="18" customHeight="1" x14ac:dyDescent="0.25">
      <c r="B76" s="75" t="s">
        <v>74</v>
      </c>
      <c r="C76" s="117">
        <f>[1]Acumulado!C76</f>
        <v>874.95238095238096</v>
      </c>
      <c r="D76" s="118">
        <f>[1]Acumulado!D76</f>
        <v>908</v>
      </c>
      <c r="E76" s="118">
        <f>[1]Acumulado!E76</f>
        <v>875.42857142857144</v>
      </c>
      <c r="F76" s="118">
        <f>[1]Acumulado!F76</f>
        <v>33.047619047619037</v>
      </c>
      <c r="G76" s="118">
        <f>[1]Acumulado!G76</f>
        <v>-32.571428571428555</v>
      </c>
      <c r="H76" s="119">
        <f>[1]Acumulado!H76</f>
        <v>3.7770763034723043</v>
      </c>
      <c r="I76" s="119">
        <f>[1]Acumulado!I76</f>
        <v>-3.5871617369414688</v>
      </c>
      <c r="J76" s="117">
        <f>[1]Acumulado!J76</f>
        <v>294.20065487528342</v>
      </c>
      <c r="K76" s="118">
        <f>[1]Acumulado!K76</f>
        <v>198.33314285714286</v>
      </c>
      <c r="L76" s="118">
        <f>[1]Acumulado!L76</f>
        <v>244.0277986394558</v>
      </c>
      <c r="M76" s="118">
        <f>[1]Acumulado!M76</f>
        <v>-95.867512018140559</v>
      </c>
      <c r="N76" s="118">
        <f>[1]Acumulado!N76</f>
        <v>45.694655782312935</v>
      </c>
      <c r="O76" s="119">
        <f>[1]Acumulado!O76</f>
        <v>-32.585757519397909</v>
      </c>
      <c r="P76" s="119">
        <f>[1]Acumulado!P76</f>
        <v>23.039344369804237</v>
      </c>
      <c r="Q76" s="121">
        <f>[1]Acumulado!AQ76</f>
        <v>33.624761904761904</v>
      </c>
      <c r="R76" s="119">
        <f>[1]Acumulado!AR76</f>
        <v>21.842857142857145</v>
      </c>
      <c r="S76" s="119">
        <f>[1]Acumulado!AS76</f>
        <v>27.875238095238096</v>
      </c>
      <c r="T76" s="122">
        <f>[1]Acumulado!AT76</f>
        <v>-11.781904761904759</v>
      </c>
      <c r="U76" s="120">
        <f>[1]Acumulado!AU76</f>
        <v>6.0323809523809508</v>
      </c>
    </row>
    <row r="77" spans="2:21" s="18" customFormat="1" ht="18" customHeight="1" x14ac:dyDescent="0.25">
      <c r="B77" s="75" t="s">
        <v>100</v>
      </c>
      <c r="C77" s="117">
        <f>[1]Acumulado!C77</f>
        <v>559.85714285714289</v>
      </c>
      <c r="D77" s="118">
        <f>[1]Acumulado!D77</f>
        <v>562.42857142857144</v>
      </c>
      <c r="E77" s="118" t="s">
        <v>14</v>
      </c>
      <c r="F77" s="118">
        <f>[1]Acumulado!F77</f>
        <v>2.5714285714285552</v>
      </c>
      <c r="G77" s="118" t="s">
        <v>15</v>
      </c>
      <c r="H77" s="119">
        <f>[1]Acumulado!H77</f>
        <v>0.45930084205154653</v>
      </c>
      <c r="I77" s="119" t="s">
        <v>15</v>
      </c>
      <c r="J77" s="117">
        <f>[1]Acumulado!J77</f>
        <v>183.55849523809528</v>
      </c>
      <c r="K77" s="118">
        <f>[1]Acumulado!K77</f>
        <v>211.54545510204079</v>
      </c>
      <c r="L77" s="118" t="s">
        <v>14</v>
      </c>
      <c r="M77" s="118">
        <f>[1]Acumulado!M77</f>
        <v>27.986959863945515</v>
      </c>
      <c r="N77" s="118" t="s">
        <v>15</v>
      </c>
      <c r="O77" s="119">
        <f>[1]Acumulado!O77</f>
        <v>15.246888915516221</v>
      </c>
      <c r="P77" s="119" t="s">
        <v>15</v>
      </c>
      <c r="Q77" s="121">
        <f>[1]Acumulado!AQ77</f>
        <v>32.786666666666669</v>
      </c>
      <c r="R77" s="119">
        <f>[1]Acumulado!AR77</f>
        <v>37.612857142857138</v>
      </c>
      <c r="S77" s="119" t="s">
        <v>14</v>
      </c>
      <c r="T77" s="122">
        <f>[1]Acumulado!AT77</f>
        <v>4.8261904761904688</v>
      </c>
      <c r="U77" s="120" t="s">
        <v>15</v>
      </c>
    </row>
    <row r="78" spans="2:21" s="18" customFormat="1" ht="18" customHeight="1" x14ac:dyDescent="0.25">
      <c r="B78" s="75" t="s">
        <v>76</v>
      </c>
      <c r="C78" s="117">
        <f>[1]Acumulado!C78</f>
        <v>677.80952380952385</v>
      </c>
      <c r="D78" s="118">
        <f>[1]Acumulado!D78</f>
        <v>681.85714285714289</v>
      </c>
      <c r="E78" s="118">
        <f>[1]Acumulado!E78</f>
        <v>685.28571428571433</v>
      </c>
      <c r="F78" s="118">
        <f>[1]Acumulado!F78</f>
        <v>4.0476190476190368</v>
      </c>
      <c r="G78" s="118">
        <f>[1]Acumulado!G78</f>
        <v>3.4285714285714448</v>
      </c>
      <c r="H78" s="119">
        <f>[1]Acumulado!H78</f>
        <v>0.5971617254461048</v>
      </c>
      <c r="I78" s="119">
        <f>[1]Acumulado!I78</f>
        <v>0.50282840980515608</v>
      </c>
      <c r="J78" s="117">
        <f>[1]Acumulado!J78</f>
        <v>199.70850702947851</v>
      </c>
      <c r="K78" s="118">
        <f>[1]Acumulado!K78</f>
        <v>186.43273061224491</v>
      </c>
      <c r="L78" s="118">
        <f>[1]Acumulado!L78</f>
        <v>228.13161428571436</v>
      </c>
      <c r="M78" s="118">
        <f>[1]Acumulado!M78</f>
        <v>-13.275776417233601</v>
      </c>
      <c r="N78" s="118">
        <f>[1]Acumulado!N78</f>
        <v>41.698883673469453</v>
      </c>
      <c r="O78" s="119">
        <f>[1]Acumulado!O78</f>
        <v>-6.6475768181843087</v>
      </c>
      <c r="P78" s="119">
        <f>[1]Acumulado!P78</f>
        <v>22.366718299158283</v>
      </c>
      <c r="Q78" s="121">
        <f>[1]Acumulado!AQ78</f>
        <v>29.46380952380953</v>
      </c>
      <c r="R78" s="119">
        <f>[1]Acumulado!AR78</f>
        <v>27.341904761904761</v>
      </c>
      <c r="S78" s="119">
        <f>[1]Acumulado!AS78</f>
        <v>33.290000000000006</v>
      </c>
      <c r="T78" s="122">
        <f>[1]Acumulado!AT78</f>
        <v>-2.1219047619047693</v>
      </c>
      <c r="U78" s="120">
        <f>[1]Acumulado!AU78</f>
        <v>5.9480952380952452</v>
      </c>
    </row>
    <row r="79" spans="2:21" s="18" customFormat="1" ht="18" customHeight="1" x14ac:dyDescent="0.25">
      <c r="B79" s="75" t="s">
        <v>77</v>
      </c>
      <c r="C79" s="117">
        <f>[1]Acumulado!C79</f>
        <v>3630.4285714285716</v>
      </c>
      <c r="D79" s="118">
        <f>[1]Acumulado!D79</f>
        <v>3630.0476190476193</v>
      </c>
      <c r="E79" s="118">
        <f>[1]Acumulado!E79</f>
        <v>3601.7619047619046</v>
      </c>
      <c r="F79" s="118">
        <f>[1]Acumulado!F79</f>
        <v>-0.38095238095229433</v>
      </c>
      <c r="G79" s="118">
        <f>[1]Acumulado!G79</f>
        <v>-28.285714285714675</v>
      </c>
      <c r="H79" s="119">
        <f>[1]Acumulado!H79</f>
        <v>-1.049331706869383E-2</v>
      </c>
      <c r="I79" s="119">
        <f>[1]Acumulado!I79</f>
        <v>-0.77921055738480183</v>
      </c>
      <c r="J79" s="117">
        <f>[1]Acumulado!J79</f>
        <v>1604.4074000000001</v>
      </c>
      <c r="K79" s="118">
        <f>[1]Acumulado!K79</f>
        <v>1841.8688759637191</v>
      </c>
      <c r="L79" s="118">
        <f>[1]Acumulado!L79</f>
        <v>1829.8665600907029</v>
      </c>
      <c r="M79" s="118">
        <f>[1]Acumulado!M79</f>
        <v>237.46147596371907</v>
      </c>
      <c r="N79" s="118">
        <f>[1]Acumulado!N79</f>
        <v>-12.002315873016187</v>
      </c>
      <c r="O79" s="119">
        <f>[1]Acumulado!O79</f>
        <v>14.800572221476859</v>
      </c>
      <c r="P79" s="119">
        <f>[1]Acumulado!P79</f>
        <v>-0.65163791134351667</v>
      </c>
      <c r="Q79" s="121">
        <f>[1]Acumulado!AQ79</f>
        <v>44.193333333333335</v>
      </c>
      <c r="R79" s="119">
        <f>[1]Acumulado!AR79</f>
        <v>50.73952380952381</v>
      </c>
      <c r="S79" s="119">
        <f>[1]Acumulado!AS79</f>
        <v>50.804761904761911</v>
      </c>
      <c r="T79" s="122">
        <f>[1]Acumulado!AT79</f>
        <v>6.5461904761904748</v>
      </c>
      <c r="U79" s="120">
        <f>[1]Acumulado!AU79</f>
        <v>6.5238095238100868E-2</v>
      </c>
    </row>
    <row r="80" spans="2:21" s="18" customFormat="1" ht="18" customHeight="1" x14ac:dyDescent="0.25">
      <c r="B80" s="75" t="s">
        <v>78</v>
      </c>
      <c r="C80" s="117">
        <f>[1]Acumulado!C80</f>
        <v>4185.9523809523807</v>
      </c>
      <c r="D80" s="118">
        <f>[1]Acumulado!D80</f>
        <v>4185.2857142857147</v>
      </c>
      <c r="E80" s="118">
        <f>[1]Acumulado!E80</f>
        <v>4180.7619047619046</v>
      </c>
      <c r="F80" s="118">
        <f>[1]Acumulado!F80</f>
        <v>-0.66666666666606034</v>
      </c>
      <c r="G80" s="118">
        <f>[1]Acumulado!G80</f>
        <v>-4.5238095238100868</v>
      </c>
      <c r="H80" s="119">
        <f>[1]Acumulado!H80</f>
        <v>-1.5926284056633211E-2</v>
      </c>
      <c r="I80" s="119">
        <f>[1]Acumulado!I80</f>
        <v>-0.10808842771160565</v>
      </c>
      <c r="J80" s="117">
        <f>[1]Acumulado!J80</f>
        <v>1660.7666405895691</v>
      </c>
      <c r="K80" s="118">
        <f>[1]Acumulado!K80</f>
        <v>1748.3931421768709</v>
      </c>
      <c r="L80" s="118">
        <f>[1]Acumulado!L80</f>
        <v>1740.8095319727888</v>
      </c>
      <c r="M80" s="118">
        <f>[1]Acumulado!M80</f>
        <v>87.626501587301846</v>
      </c>
      <c r="N80" s="118">
        <f>[1]Acumulado!N80</f>
        <v>-7.5836102040821061</v>
      </c>
      <c r="O80" s="119">
        <f>[1]Acumulado!O80</f>
        <v>5.276268167103515</v>
      </c>
      <c r="P80" s="119">
        <f>[1]Acumulado!P80</f>
        <v>-0.43374742334210126</v>
      </c>
      <c r="Q80" s="121">
        <f>[1]Acumulado!AQ80</f>
        <v>39.674761904761908</v>
      </c>
      <c r="R80" s="119">
        <f>[1]Acumulado!AR80</f>
        <v>41.774761904761903</v>
      </c>
      <c r="S80" s="119">
        <f>[1]Acumulado!AS80</f>
        <v>41.638571428571424</v>
      </c>
      <c r="T80" s="122">
        <f>[1]Acumulado!AT80</f>
        <v>2.0999999999999943</v>
      </c>
      <c r="U80" s="120">
        <f>[1]Acumulado!AU80</f>
        <v>-0.13619047619047819</v>
      </c>
    </row>
    <row r="81" spans="1:23" s="18" customFormat="1" ht="18" customHeight="1" x14ac:dyDescent="0.25">
      <c r="B81" s="75" t="s">
        <v>79</v>
      </c>
      <c r="C81" s="117">
        <f>[1]Acumulado!C81</f>
        <v>1186.5238095238096</v>
      </c>
      <c r="D81" s="118">
        <f>[1]Acumulado!D81</f>
        <v>1240.6666666666667</v>
      </c>
      <c r="E81" s="118">
        <f>[1]Acumulado!E81</f>
        <v>1278.1428571428571</v>
      </c>
      <c r="F81" s="118">
        <f>[1]Acumulado!F81</f>
        <v>54.14285714285711</v>
      </c>
      <c r="G81" s="118">
        <f>[1]Acumulado!G81</f>
        <v>37.476190476190368</v>
      </c>
      <c r="H81" s="119">
        <f>[1]Acumulado!H81</f>
        <v>4.5631496568607766</v>
      </c>
      <c r="I81" s="119">
        <f>[1]Acumulado!I81</f>
        <v>3.0206494204344736</v>
      </c>
      <c r="J81" s="117">
        <f>[1]Acumulado!J81</f>
        <v>262.99582743764176</v>
      </c>
      <c r="K81" s="118">
        <f>[1]Acumulado!K81</f>
        <v>254.89201269841271</v>
      </c>
      <c r="L81" s="118">
        <f>[1]Acumulado!L81</f>
        <v>325.76818231292515</v>
      </c>
      <c r="M81" s="118">
        <f>[1]Acumulado!M81</f>
        <v>-8.1038147392290512</v>
      </c>
      <c r="N81" s="118">
        <f>[1]Acumulado!N81</f>
        <v>70.876169614512435</v>
      </c>
      <c r="O81" s="119">
        <f>[1]Acumulado!O81</f>
        <v>-3.0813472662985619</v>
      </c>
      <c r="P81" s="119">
        <f>[1]Acumulado!P81</f>
        <v>27.806351742521194</v>
      </c>
      <c r="Q81" s="121">
        <f>[1]Acumulado!AQ81</f>
        <v>22.165238095238095</v>
      </c>
      <c r="R81" s="119">
        <f>[1]Acumulado!AR81</f>
        <v>20.544761904761906</v>
      </c>
      <c r="S81" s="119">
        <f>[1]Acumulado!AS81</f>
        <v>25.487619047619049</v>
      </c>
      <c r="T81" s="122">
        <f>[1]Acumulado!AT81</f>
        <v>-1.6204761904761895</v>
      </c>
      <c r="U81" s="120">
        <f>[1]Acumulado!AU81</f>
        <v>4.9428571428571431</v>
      </c>
    </row>
    <row r="82" spans="1:23" s="18" customFormat="1" ht="18" customHeight="1" x14ac:dyDescent="0.25">
      <c r="B82" s="75" t="s">
        <v>80</v>
      </c>
      <c r="C82" s="117">
        <f>[1]Acumulado!C82</f>
        <v>5125.4285714285716</v>
      </c>
      <c r="D82" s="118">
        <f>[1]Acumulado!D82</f>
        <v>5216.7142857142853</v>
      </c>
      <c r="E82" s="118">
        <f>[1]Acumulado!E82</f>
        <v>5221.333333333333</v>
      </c>
      <c r="F82" s="118">
        <f>[1]Acumulado!F82</f>
        <v>91.285714285713766</v>
      </c>
      <c r="G82" s="118">
        <f>[1]Acumulado!G82</f>
        <v>4.6190476190477057</v>
      </c>
      <c r="H82" s="119">
        <f>[1]Acumulado!H82</f>
        <v>1.7810357322035619</v>
      </c>
      <c r="I82" s="119">
        <f>[1]Acumulado!I82</f>
        <v>8.8543235570659462E-2</v>
      </c>
      <c r="J82" s="117">
        <f>[1]Acumulado!J82</f>
        <v>2697.268989115646</v>
      </c>
      <c r="K82" s="118">
        <f>[1]Acumulado!K82</f>
        <v>3091.7975081632649</v>
      </c>
      <c r="L82" s="118">
        <f>[1]Acumulado!L82</f>
        <v>2258.077485714286</v>
      </c>
      <c r="M82" s="118">
        <f>[1]Acumulado!M82</f>
        <v>394.52851904761883</v>
      </c>
      <c r="N82" s="118">
        <f>[1]Acumulado!N82</f>
        <v>-833.72002244897885</v>
      </c>
      <c r="O82" s="119">
        <f>[1]Acumulado!O82</f>
        <v>14.626962332628635</v>
      </c>
      <c r="P82" s="119">
        <f>[1]Acumulado!P82</f>
        <v>-26.965544161534194</v>
      </c>
      <c r="Q82" s="121">
        <f>[1]Acumulado!AQ82</f>
        <v>52.625238095238089</v>
      </c>
      <c r="R82" s="119">
        <f>[1]Acumulado!AR82</f>
        <v>59.267142857142851</v>
      </c>
      <c r="S82" s="119">
        <f>[1]Acumulado!AS82</f>
        <v>43.247142857142862</v>
      </c>
      <c r="T82" s="122">
        <f>[1]Acumulado!AT82</f>
        <v>6.6419047619047618</v>
      </c>
      <c r="U82" s="120">
        <f>[1]Acumulado!AU82</f>
        <v>-16.019999999999989</v>
      </c>
    </row>
    <row r="83" spans="1:23" s="18" customFormat="1" ht="18" customHeight="1" x14ac:dyDescent="0.25">
      <c r="B83" s="75" t="s">
        <v>81</v>
      </c>
      <c r="C83" s="117">
        <f>[1]Acumulado!C83</f>
        <v>3150.5714285714284</v>
      </c>
      <c r="D83" s="118">
        <f>[1]Acumulado!D83</f>
        <v>3115.4761904761904</v>
      </c>
      <c r="E83" s="118">
        <f>[1]Acumulado!E83</f>
        <v>3195.9047619047619</v>
      </c>
      <c r="F83" s="118">
        <f>[1]Acumulado!F83</f>
        <v>-35.095238095238074</v>
      </c>
      <c r="G83" s="118">
        <f>[1]Acumulado!G83</f>
        <v>80.428571428571558</v>
      </c>
      <c r="H83" s="119">
        <f>[1]Acumulado!H83</f>
        <v>-1.1139324687887253</v>
      </c>
      <c r="I83" s="119">
        <f>[1]Acumulado!I83</f>
        <v>2.5815819640810034</v>
      </c>
      <c r="J83" s="117">
        <f>[1]Acumulado!J83</f>
        <v>1402.184318367347</v>
      </c>
      <c r="K83" s="118">
        <f>[1]Acumulado!K83</f>
        <v>1442.1984353741498</v>
      </c>
      <c r="L83" s="118">
        <f>[1]Acumulado!L83</f>
        <v>1429.0868607709751</v>
      </c>
      <c r="M83" s="118">
        <f>[1]Acumulado!M83</f>
        <v>40.014117006802735</v>
      </c>
      <c r="N83" s="118">
        <f>[1]Acumulado!N83</f>
        <v>-13.111574603174631</v>
      </c>
      <c r="O83" s="119">
        <f>[1]Acumulado!O83</f>
        <v>2.8536987957042514</v>
      </c>
      <c r="P83" s="119">
        <f>[1]Acumulado!P83</f>
        <v>-0.90913804103338602</v>
      </c>
      <c r="Q83" s="121">
        <f>[1]Acumulado!AQ83</f>
        <v>44.505714285714291</v>
      </c>
      <c r="R83" s="119">
        <f>[1]Acumulado!AR83</f>
        <v>46.291428571428575</v>
      </c>
      <c r="S83" s="119">
        <f>[1]Acumulado!AS83</f>
        <v>44.716190476190476</v>
      </c>
      <c r="T83" s="122">
        <f>[1]Acumulado!AT83</f>
        <v>1.7857142857142847</v>
      </c>
      <c r="U83" s="120">
        <f>[1]Acumulado!AU83</f>
        <v>-1.5752380952380989</v>
      </c>
    </row>
    <row r="84" spans="1:23" s="18" customFormat="1" ht="18" customHeight="1" x14ac:dyDescent="0.25">
      <c r="B84" s="75" t="s">
        <v>82</v>
      </c>
      <c r="C84" s="117">
        <f>[1]Acumulado!C84</f>
        <v>2984.8571428571427</v>
      </c>
      <c r="D84" s="118">
        <f>[1]Acumulado!D84</f>
        <v>3030.6190476190477</v>
      </c>
      <c r="E84" s="118">
        <f>[1]Acumulado!E84</f>
        <v>2987.5714285714284</v>
      </c>
      <c r="F84" s="118">
        <f>[1]Acumulado!F84</f>
        <v>45.761904761905043</v>
      </c>
      <c r="G84" s="118">
        <f>[1]Acumulado!G84</f>
        <v>-43.047619047619264</v>
      </c>
      <c r="H84" s="119">
        <f>[1]Acumulado!H84</f>
        <v>1.5331355093966437</v>
      </c>
      <c r="I84" s="119">
        <f>[1]Acumulado!I84</f>
        <v>-1.420423298713136</v>
      </c>
      <c r="J84" s="117">
        <f>[1]Acumulado!J84</f>
        <v>792.36586258503405</v>
      </c>
      <c r="K84" s="118">
        <f>[1]Acumulado!K84</f>
        <v>894.04705056689352</v>
      </c>
      <c r="L84" s="118">
        <f>[1]Acumulado!L84</f>
        <v>839.05232244897957</v>
      </c>
      <c r="M84" s="118">
        <f>[1]Acumulado!M84</f>
        <v>101.68118798185947</v>
      </c>
      <c r="N84" s="118">
        <f>[1]Acumulado!N84</f>
        <v>-54.994728117913951</v>
      </c>
      <c r="O84" s="119">
        <f>[1]Acumulado!O84</f>
        <v>12.832605843231581</v>
      </c>
      <c r="P84" s="119">
        <f>[1]Acumulado!P84</f>
        <v>-6.1512118498733503</v>
      </c>
      <c r="Q84" s="121">
        <f>[1]Acumulado!AQ84</f>
        <v>26.546190476190478</v>
      </c>
      <c r="R84" s="119">
        <f>[1]Acumulado!AR84</f>
        <v>29.500476190476196</v>
      </c>
      <c r="S84" s="119">
        <f>[1]Acumulado!AS84</f>
        <v>28.084761904761908</v>
      </c>
      <c r="T84" s="122">
        <f>[1]Acumulado!AT84</f>
        <v>2.9542857142857173</v>
      </c>
      <c r="U84" s="120">
        <f>[1]Acumulado!AU84</f>
        <v>-1.4157142857142873</v>
      </c>
    </row>
    <row r="85" spans="1:23" s="42" customFormat="1" ht="18" customHeight="1" x14ac:dyDescent="0.25">
      <c r="B85" s="33" t="s">
        <v>83</v>
      </c>
      <c r="C85" s="34">
        <f>[1]Acumulado!C85</f>
        <v>15410.428571428571</v>
      </c>
      <c r="D85" s="35">
        <f>[1]Acumulado!D85</f>
        <v>15555.571428571429</v>
      </c>
      <c r="E85" s="35">
        <f>[1]Acumulado!E85</f>
        <v>15665</v>
      </c>
      <c r="F85" s="35">
        <f>[1]Acumulado!F85</f>
        <v>145.1428571428587</v>
      </c>
      <c r="G85" s="35">
        <f>[1]Acumulado!G85</f>
        <v>109.42857142857065</v>
      </c>
      <c r="H85" s="36">
        <f>[1]Acumulado!H85</f>
        <v>0.94184828455685654</v>
      </c>
      <c r="I85" s="36">
        <f>[1]Acumulado!I85</f>
        <v>0.70346866992991863</v>
      </c>
      <c r="J85" s="34">
        <f>[1]Acumulado!J85</f>
        <v>10318.33840612245</v>
      </c>
      <c r="K85" s="35">
        <f>[1]Acumulado!K85</f>
        <v>9665.58021791383</v>
      </c>
      <c r="L85" s="35">
        <f>[1]Acumulado!L85</f>
        <v>9758.7615585034018</v>
      </c>
      <c r="M85" s="35">
        <f>[1]Acumulado!M85</f>
        <v>-652.75818820861969</v>
      </c>
      <c r="N85" s="35">
        <f>[1]Acumulado!N85</f>
        <v>93.181340589571846</v>
      </c>
      <c r="O85" s="36">
        <f>[1]Acumulado!O85</f>
        <v>-6.3261948049823769</v>
      </c>
      <c r="P85" s="36">
        <f>[1]Acumulado!P85</f>
        <v>0.96405325380128915</v>
      </c>
      <c r="Q85" s="115">
        <f>[1]Acumulado!AQ85</f>
        <v>66.956855601361937</v>
      </c>
      <c r="R85" s="36">
        <f>[1]Acumulado!AR85</f>
        <v>62.135809425558875</v>
      </c>
      <c r="S85" s="36">
        <f>[1]Acumulado!AS85</f>
        <v>62.296594692010224</v>
      </c>
      <c r="T85" s="116">
        <f>[1]Acumulado!AT85</f>
        <v>-4.8210461758030618</v>
      </c>
      <c r="U85" s="37">
        <f>[1]Acumulado!AU85</f>
        <v>0.16078526645134872</v>
      </c>
      <c r="V85" s="18"/>
      <c r="W85" s="18"/>
    </row>
    <row r="86" spans="1:23" s="18" customFormat="1" ht="18" customHeight="1" x14ac:dyDescent="0.25">
      <c r="B86" s="75" t="s">
        <v>84</v>
      </c>
      <c r="C86" s="117">
        <f>[1]Acumulado!C86</f>
        <v>4541.9047619047615</v>
      </c>
      <c r="D86" s="118">
        <f>[1]Acumulado!D86</f>
        <v>4542</v>
      </c>
      <c r="E86" s="118">
        <f>[1]Acumulado!E86</f>
        <v>4541.9523809523807</v>
      </c>
      <c r="F86" s="118">
        <f>[1]Acumulado!F86</f>
        <v>9.5238095238528331E-2</v>
      </c>
      <c r="G86" s="118">
        <f>[1]Acumulado!G86</f>
        <v>-4.7619047619264165E-2</v>
      </c>
      <c r="H86" s="119">
        <f>[1]Acumulado!H86</f>
        <v>2.0968756552885992E-3</v>
      </c>
      <c r="I86" s="119">
        <f>[1]Acumulado!I86</f>
        <v>-1.0484158436629976E-3</v>
      </c>
      <c r="J86" s="117">
        <f>[1]Acumulado!J86</f>
        <v>3139.0834058956912</v>
      </c>
      <c r="K86" s="118">
        <f>[1]Acumulado!K86</f>
        <v>2932.8775428571421</v>
      </c>
      <c r="L86" s="118">
        <f>[1]Acumulado!L86</f>
        <v>2965.397452834467</v>
      </c>
      <c r="M86" s="118">
        <f>[1]Acumulado!M86</f>
        <v>-206.20586303854907</v>
      </c>
      <c r="N86" s="118">
        <f>[1]Acumulado!N86</f>
        <v>32.519909977324915</v>
      </c>
      <c r="O86" s="119">
        <f>[1]Acumulado!O86</f>
        <v>-6.5689832468695197</v>
      </c>
      <c r="P86" s="119">
        <f>[1]Acumulado!P86</f>
        <v>1.1088055843492484</v>
      </c>
      <c r="Q86" s="121">
        <f>[1]Acumulado!AQ86</f>
        <v>69.113809523809522</v>
      </c>
      <c r="R86" s="119">
        <f>[1]Acumulado!AR86</f>
        <v>64.572380952380939</v>
      </c>
      <c r="S86" s="119">
        <f>[1]Acumulado!AS86</f>
        <v>65.289047619047622</v>
      </c>
      <c r="T86" s="122">
        <f>[1]Acumulado!AT86</f>
        <v>-4.5414285714285825</v>
      </c>
      <c r="U86" s="120">
        <f>[1]Acumulado!AU86</f>
        <v>0.71666666666668277</v>
      </c>
    </row>
    <row r="87" spans="1:23" s="18" customFormat="1" ht="18" customHeight="1" x14ac:dyDescent="0.25">
      <c r="B87" s="75" t="s">
        <v>85</v>
      </c>
      <c r="C87" s="117">
        <f>[1]Acumulado!C87</f>
        <v>2783.8571428571427</v>
      </c>
      <c r="D87" s="118">
        <f>[1]Acumulado!D87</f>
        <v>2830.0952380952381</v>
      </c>
      <c r="E87" s="118">
        <f>[1]Acumulado!E87</f>
        <v>2838.7619047619046</v>
      </c>
      <c r="F87" s="118">
        <f>[1]Acumulado!F87</f>
        <v>46.238095238095411</v>
      </c>
      <c r="G87" s="118">
        <f>[1]Acumulado!G87</f>
        <v>8.6666666666665151</v>
      </c>
      <c r="H87" s="119">
        <f>[1]Acumulado!H87</f>
        <v>1.6609363507295472</v>
      </c>
      <c r="I87" s="119">
        <f>[1]Acumulado!I87</f>
        <v>0.30623233275002271</v>
      </c>
      <c r="J87" s="117">
        <f>[1]Acumulado!J87</f>
        <v>1933.9190442176873</v>
      </c>
      <c r="K87" s="118">
        <f>[1]Acumulado!K87</f>
        <v>1711.4124970521539</v>
      </c>
      <c r="L87" s="118">
        <f>[1]Acumulado!L87</f>
        <v>1540.3392453514741</v>
      </c>
      <c r="M87" s="118">
        <f>[1]Acumulado!M87</f>
        <v>-222.50654716553345</v>
      </c>
      <c r="N87" s="118">
        <f>[1]Acumulado!N87</f>
        <v>-171.07325170067975</v>
      </c>
      <c r="O87" s="119">
        <f>[1]Acumulado!O87</f>
        <v>-11.505473707951531</v>
      </c>
      <c r="P87" s="119">
        <f>[1]Acumulado!P87</f>
        <v>-9.9960267904638513</v>
      </c>
      <c r="Q87" s="121">
        <f>[1]Acumulado!AQ87</f>
        <v>69.469047619047629</v>
      </c>
      <c r="R87" s="119">
        <f>[1]Acumulado!AR87</f>
        <v>60.471904761904753</v>
      </c>
      <c r="S87" s="119">
        <f>[1]Acumulado!AS87</f>
        <v>54.260952380952382</v>
      </c>
      <c r="T87" s="122">
        <f>[1]Acumulado!AT87</f>
        <v>-8.997142857142876</v>
      </c>
      <c r="U87" s="120">
        <f>[1]Acumulado!AU87</f>
        <v>-6.2109523809523708</v>
      </c>
    </row>
    <row r="88" spans="1:23" s="18" customFormat="1" ht="18" customHeight="1" x14ac:dyDescent="0.25">
      <c r="B88" s="75" t="s">
        <v>86</v>
      </c>
      <c r="C88" s="117">
        <f>[1]Acumulado!C88</f>
        <v>1145.047619047619</v>
      </c>
      <c r="D88" s="118">
        <f>[1]Acumulado!D88</f>
        <v>1236.4761904761904</v>
      </c>
      <c r="E88" s="118">
        <f>[1]Acumulado!E88</f>
        <v>1221.047619047619</v>
      </c>
      <c r="F88" s="118">
        <f>[1]Acumulado!F88</f>
        <v>91.428571428571331</v>
      </c>
      <c r="G88" s="118">
        <f>[1]Acumulado!G88</f>
        <v>-15.428571428571331</v>
      </c>
      <c r="H88" s="119">
        <f>[1]Acumulado!H88</f>
        <v>7.9846959993346012</v>
      </c>
      <c r="I88" s="119">
        <f>[1]Acumulado!I88</f>
        <v>-1.2477855657398007</v>
      </c>
      <c r="J88" s="117">
        <f>[1]Acumulado!J88</f>
        <v>717.31780725623571</v>
      </c>
      <c r="K88" s="118">
        <f>[1]Acumulado!K88</f>
        <v>626.67557324263021</v>
      </c>
      <c r="L88" s="118">
        <f>[1]Acumulado!L88</f>
        <v>672.82631065759654</v>
      </c>
      <c r="M88" s="118">
        <f>[1]Acumulado!M88</f>
        <v>-90.642234013605503</v>
      </c>
      <c r="N88" s="118">
        <f>[1]Acumulado!N88</f>
        <v>46.150737414966329</v>
      </c>
      <c r="O88" s="119">
        <f>[1]Acumulado!O88</f>
        <v>-12.63627266696683</v>
      </c>
      <c r="P88" s="119">
        <f>[1]Acumulado!P88</f>
        <v>7.3643747076604482</v>
      </c>
      <c r="Q88" s="121">
        <f>[1]Acumulado!AQ88</f>
        <v>62.645238095238092</v>
      </c>
      <c r="R88" s="119">
        <f>[1]Acumulado!AR88</f>
        <v>50.682380952380946</v>
      </c>
      <c r="S88" s="119">
        <f>[1]Acumulado!AS88</f>
        <v>55.102380952380969</v>
      </c>
      <c r="T88" s="122">
        <f>[1]Acumulado!AT88</f>
        <v>-11.962857142857146</v>
      </c>
      <c r="U88" s="120">
        <f>[1]Acumulado!AU88</f>
        <v>4.420000000000023</v>
      </c>
    </row>
    <row r="89" spans="1:23" s="18" customFormat="1" ht="18" customHeight="1" x14ac:dyDescent="0.25">
      <c r="B89" s="75" t="s">
        <v>87</v>
      </c>
      <c r="C89" s="117">
        <f>[1]Acumulado!C89</f>
        <v>600</v>
      </c>
      <c r="D89" s="118">
        <f>[1]Acumulado!D89</f>
        <v>601</v>
      </c>
      <c r="E89" s="118">
        <f>[1]Acumulado!E89</f>
        <v>659.66666666666663</v>
      </c>
      <c r="F89" s="118">
        <f>[1]Acumulado!F89</f>
        <v>1</v>
      </c>
      <c r="G89" s="118">
        <f>[1]Acumulado!G89</f>
        <v>58.666666666666629</v>
      </c>
      <c r="H89" s="119">
        <f>[1]Acumulado!H89</f>
        <v>0.16666666666667052</v>
      </c>
      <c r="I89" s="119">
        <f>[1]Acumulado!I89</f>
        <v>9.7615085967831305</v>
      </c>
      <c r="J89" s="117">
        <f>[1]Acumulado!J89</f>
        <v>311.47714285714295</v>
      </c>
      <c r="K89" s="118">
        <f>[1]Acumulado!K89</f>
        <v>413.70836666666668</v>
      </c>
      <c r="L89" s="118">
        <f>[1]Acumulado!L89</f>
        <v>364.75797142857141</v>
      </c>
      <c r="M89" s="118">
        <f>[1]Acumulado!M89</f>
        <v>102.23122380952373</v>
      </c>
      <c r="N89" s="118">
        <f>[1]Acumulado!N89</f>
        <v>-48.950395238095268</v>
      </c>
      <c r="O89" s="119">
        <f>[1]Acumulado!O89</f>
        <v>32.821420818159822</v>
      </c>
      <c r="P89" s="119">
        <f>[1]Acumulado!P89</f>
        <v>-11.832101833593233</v>
      </c>
      <c r="Q89" s="121">
        <f>[1]Acumulado!AQ89</f>
        <v>51.912857142857156</v>
      </c>
      <c r="R89" s="119">
        <f>[1]Acumulado!AR89</f>
        <v>68.836666666666673</v>
      </c>
      <c r="S89" s="119">
        <f>[1]Acumulado!AS89</f>
        <v>55.294285714285721</v>
      </c>
      <c r="T89" s="122">
        <f>[1]Acumulado!AT89</f>
        <v>16.923809523809517</v>
      </c>
      <c r="U89" s="120">
        <f>[1]Acumulado!AU89</f>
        <v>-13.542380952380952</v>
      </c>
    </row>
    <row r="90" spans="1:23" s="18" customFormat="1" ht="18" customHeight="1" thickBot="1" x14ac:dyDescent="0.3">
      <c r="B90" s="100" t="s">
        <v>88</v>
      </c>
      <c r="C90" s="136">
        <f>[1]Acumulado!C90</f>
        <v>6339.6190476190477</v>
      </c>
      <c r="D90" s="137">
        <f>[1]Acumulado!D90</f>
        <v>6346</v>
      </c>
      <c r="E90" s="137">
        <f>[1]Acumulado!E90</f>
        <v>6403.5714285714284</v>
      </c>
      <c r="F90" s="137">
        <f>[1]Acumulado!F90</f>
        <v>6.3809523809522943</v>
      </c>
      <c r="G90" s="137">
        <f>[1]Acumulado!G90</f>
        <v>57.571428571428442</v>
      </c>
      <c r="H90" s="138">
        <f>[1]Acumulado!H90</f>
        <v>0.1006519844965803</v>
      </c>
      <c r="I90" s="138">
        <f>[1]Acumulado!I90</f>
        <v>0.90720814011076012</v>
      </c>
      <c r="J90" s="136">
        <f>[1]Acumulado!J90</f>
        <v>4216.5410058956923</v>
      </c>
      <c r="K90" s="137">
        <f>[1]Acumulado!K90</f>
        <v>3980.9062380952378</v>
      </c>
      <c r="L90" s="137">
        <f>[1]Acumulado!L90</f>
        <v>4215.4405782312924</v>
      </c>
      <c r="M90" s="137">
        <f>[1]Acumulado!M90</f>
        <v>-235.63476780045448</v>
      </c>
      <c r="N90" s="137">
        <f>[1]Acumulado!N90</f>
        <v>234.53434013605465</v>
      </c>
      <c r="O90" s="138">
        <f>[1]Acumulado!O90</f>
        <v>-5.5883428495295817</v>
      </c>
      <c r="P90" s="138">
        <f>[1]Acumulado!P90</f>
        <v>5.891481137929877</v>
      </c>
      <c r="Q90" s="140">
        <f>[1]Acumulado!AQ90</f>
        <v>66.510952380952389</v>
      </c>
      <c r="R90" s="138">
        <f>[1]Acumulado!AR90</f>
        <v>62.730952380952374</v>
      </c>
      <c r="S90" s="138">
        <f>[1]Acumulado!AS90</f>
        <v>65.829523809523806</v>
      </c>
      <c r="T90" s="141">
        <f>[1]Acumulado!AT90</f>
        <v>-3.7800000000000153</v>
      </c>
      <c r="U90" s="139">
        <f>[1]Acumulado!AU90</f>
        <v>3.0985714285714323</v>
      </c>
    </row>
    <row r="91" spans="1:23" s="11" customFormat="1" ht="12" x14ac:dyDescent="0.2"/>
    <row r="92" spans="1:23" s="11" customFormat="1" ht="14.25" customHeight="1" x14ac:dyDescent="0.2">
      <c r="A92" s="18"/>
      <c r="B92" s="18" t="str">
        <f>"*Del "&amp;TEXT('[1]Base de Datos'!J7,"DD-MMMM-AAAA") &amp;" al "&amp;TEXT('[1]Base de Datos'!K6,"DD-MMMM-AAAA")</f>
        <v>*Del 02-enero-2023 al 28-mayo-2023</v>
      </c>
      <c r="C92" s="18"/>
      <c r="D92" s="108" t="s">
        <v>89</v>
      </c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8"/>
    </row>
    <row r="93" spans="1:23" ht="15" x14ac:dyDescent="0.2">
      <c r="A93" s="109"/>
      <c r="B93" s="18" t="str">
        <f>"**Del "&amp;TEXT('[1]Base de Datos'!J5,"DD-MMMM-AAAA") &amp;" al "&amp;TEXT('[1]Base de Datos'!K4,"DD-MMMM-AAAA")</f>
        <v>**Del 01-enero-2024 al 26-mayo-2024</v>
      </c>
      <c r="C93" s="1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10"/>
    </row>
    <row r="94" spans="1:23" ht="15" x14ac:dyDescent="0.2">
      <c r="A94" s="109"/>
      <c r="B94" s="18" t="str">
        <f>"***Del "&amp;TEXT('[1]Base de Datos'!J3,"DD-MMMM-AAAA") &amp;" al "&amp;TEXT('[1]Base de Datos'!K2,"DD-MMMM-AAAA")</f>
        <v>***Del 30-diciembre-2024 al 25-mayo-2025</v>
      </c>
      <c r="C94" s="1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10"/>
    </row>
    <row r="96" spans="1:23" ht="15" x14ac:dyDescent="0.2">
      <c r="B96" s="18" t="s">
        <v>90</v>
      </c>
      <c r="C96" s="18"/>
      <c r="D96" s="18"/>
      <c r="E96" s="18"/>
      <c r="F96" s="18"/>
      <c r="G96" s="18"/>
      <c r="H96" s="18"/>
      <c r="I96" s="18"/>
      <c r="J96" s="18"/>
      <c r="K96" s="110"/>
      <c r="L96" s="110"/>
      <c r="M96" s="110"/>
      <c r="N96" s="110"/>
      <c r="O96" s="110"/>
      <c r="P96" s="110"/>
    </row>
    <row r="97" spans="2:16" ht="15" x14ac:dyDescent="0.2">
      <c r="B97" s="18" t="s">
        <v>91</v>
      </c>
      <c r="C97" s="18"/>
      <c r="D97" s="18"/>
      <c r="E97" s="18"/>
      <c r="F97" s="18"/>
      <c r="G97" s="18"/>
      <c r="H97" s="18"/>
      <c r="I97" s="18"/>
      <c r="J97" s="18"/>
      <c r="K97" s="110"/>
      <c r="L97" s="110"/>
      <c r="M97" s="110"/>
      <c r="N97" s="110"/>
      <c r="O97" s="110"/>
      <c r="P97" s="110"/>
    </row>
    <row r="98" spans="2:16" x14ac:dyDescent="0.2">
      <c r="B98" s="18" t="s">
        <v>92</v>
      </c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</row>
    <row r="99" spans="2:16" x14ac:dyDescent="0.2">
      <c r="B99" s="18" t="s">
        <v>93</v>
      </c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</row>
    <row r="100" spans="2:16" x14ac:dyDescent="0.2">
      <c r="B100" s="18" t="s">
        <v>94</v>
      </c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</row>
    <row r="101" spans="2:16" ht="15" x14ac:dyDescent="0.2">
      <c r="B101" s="18" t="s">
        <v>102</v>
      </c>
      <c r="C101" s="18"/>
      <c r="D101" s="18"/>
      <c r="E101" s="18"/>
      <c r="F101" s="18"/>
      <c r="G101" s="18"/>
      <c r="H101" s="18"/>
      <c r="I101" s="18"/>
      <c r="J101" s="18"/>
      <c r="K101" s="110"/>
      <c r="L101" s="110"/>
      <c r="M101" s="110"/>
      <c r="N101" s="110"/>
      <c r="O101" s="110"/>
      <c r="P101" s="110"/>
    </row>
    <row r="102" spans="2:16" ht="15" x14ac:dyDescent="0.2">
      <c r="B102" s="18" t="s">
        <v>95</v>
      </c>
      <c r="C102" s="18"/>
      <c r="D102" s="18"/>
      <c r="E102" s="18"/>
      <c r="F102" s="18"/>
      <c r="G102" s="18"/>
      <c r="H102" s="18"/>
      <c r="I102" s="18"/>
      <c r="J102" s="18"/>
      <c r="K102" s="110"/>
      <c r="L102" s="110"/>
      <c r="M102" s="110"/>
      <c r="N102" s="110"/>
      <c r="O102" s="110"/>
      <c r="P102" s="110"/>
    </row>
    <row r="103" spans="2:16" x14ac:dyDescent="0.2">
      <c r="B103" s="112" t="s">
        <v>96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Semanal_S21</vt:lpstr>
      <vt:lpstr>Acumulado_S21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2025-07-11T16:28:16Z</dcterms:created>
  <dcterms:modified xsi:type="dcterms:W3CDTF">2025-07-11T16:30:07Z</dcterms:modified>
</cp:coreProperties>
</file>