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t-nas01\di\informacion\Reportes Preeliminares\Reportes Semanales 70 Centros\2025\Semana 20\"/>
    </mc:Choice>
  </mc:AlternateContent>
  <bookViews>
    <workbookView xWindow="0" yWindow="0" windowWidth="28800" windowHeight="12300" activeTab="1"/>
  </bookViews>
  <sheets>
    <sheet name="Semanal_S20" sheetId="1" r:id="rId1"/>
    <sheet name="Acumulado_S20" sheetId="2" r:id="rId2"/>
  </sheets>
  <externalReferences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94" i="2" l="1"/>
  <c r="B93" i="2"/>
  <c r="B92" i="2"/>
  <c r="U90" i="2"/>
  <c r="T90" i="2"/>
  <c r="S90" i="2"/>
  <c r="R90" i="2"/>
  <c r="Q90" i="2"/>
  <c r="P90" i="2"/>
  <c r="O90" i="2"/>
  <c r="N90" i="2"/>
  <c r="M90" i="2"/>
  <c r="L90" i="2"/>
  <c r="K90" i="2"/>
  <c r="J90" i="2"/>
  <c r="I90" i="2"/>
  <c r="H90" i="2"/>
  <c r="G90" i="2"/>
  <c r="F90" i="2"/>
  <c r="E90" i="2"/>
  <c r="D90" i="2"/>
  <c r="C90" i="2"/>
  <c r="U89" i="2"/>
  <c r="T89" i="2"/>
  <c r="S89" i="2"/>
  <c r="R89" i="2"/>
  <c r="Q89" i="2"/>
  <c r="P89" i="2"/>
  <c r="O89" i="2"/>
  <c r="N89" i="2"/>
  <c r="M89" i="2"/>
  <c r="L89" i="2"/>
  <c r="K89" i="2"/>
  <c r="J89" i="2"/>
  <c r="I89" i="2"/>
  <c r="H89" i="2"/>
  <c r="G89" i="2"/>
  <c r="F89" i="2"/>
  <c r="E89" i="2"/>
  <c r="D89" i="2"/>
  <c r="C89" i="2"/>
  <c r="U88" i="2"/>
  <c r="T88" i="2"/>
  <c r="S88" i="2"/>
  <c r="R88" i="2"/>
  <c r="Q88" i="2"/>
  <c r="P88" i="2"/>
  <c r="O88" i="2"/>
  <c r="N88" i="2"/>
  <c r="M88" i="2"/>
  <c r="L88" i="2"/>
  <c r="K88" i="2"/>
  <c r="J88" i="2"/>
  <c r="I88" i="2"/>
  <c r="H88" i="2"/>
  <c r="G88" i="2"/>
  <c r="F88" i="2"/>
  <c r="E88" i="2"/>
  <c r="D88" i="2"/>
  <c r="C88" i="2"/>
  <c r="U87" i="2"/>
  <c r="T87" i="2"/>
  <c r="S87" i="2"/>
  <c r="R87" i="2"/>
  <c r="Q87" i="2"/>
  <c r="P87" i="2"/>
  <c r="O87" i="2"/>
  <c r="N87" i="2"/>
  <c r="M87" i="2"/>
  <c r="L87" i="2"/>
  <c r="K87" i="2"/>
  <c r="J87" i="2"/>
  <c r="I87" i="2"/>
  <c r="H87" i="2"/>
  <c r="G87" i="2"/>
  <c r="F87" i="2"/>
  <c r="E87" i="2"/>
  <c r="D87" i="2"/>
  <c r="C87" i="2"/>
  <c r="U86" i="2"/>
  <c r="T86" i="2"/>
  <c r="S86" i="2"/>
  <c r="R86" i="2"/>
  <c r="Q86" i="2"/>
  <c r="P86" i="2"/>
  <c r="O86" i="2"/>
  <c r="N86" i="2"/>
  <c r="M86" i="2"/>
  <c r="L86" i="2"/>
  <c r="K86" i="2"/>
  <c r="J86" i="2"/>
  <c r="I86" i="2"/>
  <c r="H86" i="2"/>
  <c r="G86" i="2"/>
  <c r="F86" i="2"/>
  <c r="E86" i="2"/>
  <c r="D86" i="2"/>
  <c r="C86" i="2"/>
  <c r="U85" i="2"/>
  <c r="T85" i="2"/>
  <c r="S85" i="2"/>
  <c r="R85" i="2"/>
  <c r="Q85" i="2"/>
  <c r="P85" i="2"/>
  <c r="O85" i="2"/>
  <c r="N85" i="2"/>
  <c r="M85" i="2"/>
  <c r="L85" i="2"/>
  <c r="K85" i="2"/>
  <c r="J85" i="2"/>
  <c r="I85" i="2"/>
  <c r="H85" i="2"/>
  <c r="G85" i="2"/>
  <c r="F85" i="2"/>
  <c r="E85" i="2"/>
  <c r="D85" i="2"/>
  <c r="C85" i="2"/>
  <c r="U84" i="2"/>
  <c r="T84" i="2"/>
  <c r="S84" i="2"/>
  <c r="R84" i="2"/>
  <c r="Q84" i="2"/>
  <c r="P84" i="2"/>
  <c r="O84" i="2"/>
  <c r="N84" i="2"/>
  <c r="M84" i="2"/>
  <c r="L84" i="2"/>
  <c r="K84" i="2"/>
  <c r="J84" i="2"/>
  <c r="I84" i="2"/>
  <c r="H84" i="2"/>
  <c r="G84" i="2"/>
  <c r="F84" i="2"/>
  <c r="E84" i="2"/>
  <c r="D84" i="2"/>
  <c r="C84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C83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C82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C81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C80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C79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C78" i="2"/>
  <c r="T77" i="2"/>
  <c r="R77" i="2"/>
  <c r="Q77" i="2"/>
  <c r="O77" i="2"/>
  <c r="M77" i="2"/>
  <c r="K77" i="2"/>
  <c r="J77" i="2"/>
  <c r="H77" i="2"/>
  <c r="F77" i="2"/>
  <c r="D77" i="2"/>
  <c r="C77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C76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C75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C74" i="2"/>
  <c r="T73" i="2"/>
  <c r="R73" i="2"/>
  <c r="Q73" i="2"/>
  <c r="O73" i="2"/>
  <c r="M73" i="2"/>
  <c r="K73" i="2"/>
  <c r="J73" i="2"/>
  <c r="H73" i="2"/>
  <c r="F73" i="2"/>
  <c r="D73" i="2"/>
  <c r="C73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C72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C71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C70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C69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C68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C67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C66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C65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C64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C63" i="2"/>
  <c r="Q62" i="2"/>
  <c r="J62" i="2"/>
  <c r="C62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C61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C60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C59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C58" i="2"/>
  <c r="C57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C56" i="2"/>
  <c r="T55" i="2"/>
  <c r="R55" i="2"/>
  <c r="Q55" i="2"/>
  <c r="O55" i="2"/>
  <c r="M55" i="2"/>
  <c r="K55" i="2"/>
  <c r="J55" i="2"/>
  <c r="H55" i="2"/>
  <c r="F55" i="2"/>
  <c r="D55" i="2"/>
  <c r="C55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C54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C53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C52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C51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C49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U46" i="2"/>
  <c r="T46" i="2"/>
  <c r="S46" i="2"/>
  <c r="R46" i="2"/>
  <c r="Q46" i="2"/>
  <c r="P46" i="2"/>
  <c r="O46" i="2"/>
  <c r="N46" i="2"/>
  <c r="M46" i="2"/>
  <c r="L46" i="2"/>
  <c r="K46" i="2"/>
  <c r="J46" i="2"/>
  <c r="I46" i="2"/>
  <c r="H46" i="2"/>
  <c r="G46" i="2"/>
  <c r="F46" i="2"/>
  <c r="E46" i="2"/>
  <c r="D46" i="2"/>
  <c r="C46" i="2"/>
  <c r="U45" i="2"/>
  <c r="T45" i="2"/>
  <c r="S45" i="2"/>
  <c r="R45" i="2"/>
  <c r="Q45" i="2"/>
  <c r="P45" i="2"/>
  <c r="O45" i="2"/>
  <c r="N45" i="2"/>
  <c r="M45" i="2"/>
  <c r="L45" i="2"/>
  <c r="K45" i="2"/>
  <c r="J45" i="2"/>
  <c r="I45" i="2"/>
  <c r="H45" i="2"/>
  <c r="G45" i="2"/>
  <c r="F45" i="2"/>
  <c r="E45" i="2"/>
  <c r="D45" i="2"/>
  <c r="C45" i="2"/>
  <c r="U44" i="2"/>
  <c r="T44" i="2"/>
  <c r="S44" i="2"/>
  <c r="R44" i="2"/>
  <c r="Q44" i="2"/>
  <c r="P44" i="2"/>
  <c r="O44" i="2"/>
  <c r="N44" i="2"/>
  <c r="M44" i="2"/>
  <c r="L44" i="2"/>
  <c r="K44" i="2"/>
  <c r="J44" i="2"/>
  <c r="I44" i="2"/>
  <c r="H44" i="2"/>
  <c r="G44" i="2"/>
  <c r="F44" i="2"/>
  <c r="E44" i="2"/>
  <c r="D44" i="2"/>
  <c r="C44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U42" i="2"/>
  <c r="T42" i="2"/>
  <c r="S42" i="2"/>
  <c r="R42" i="2"/>
  <c r="Q42" i="2"/>
  <c r="P42" i="2"/>
  <c r="O42" i="2"/>
  <c r="N42" i="2"/>
  <c r="M42" i="2"/>
  <c r="L42" i="2"/>
  <c r="K42" i="2"/>
  <c r="J42" i="2"/>
  <c r="I42" i="2"/>
  <c r="H42" i="2"/>
  <c r="G42" i="2"/>
  <c r="F42" i="2"/>
  <c r="E42" i="2"/>
  <c r="D42" i="2"/>
  <c r="C42" i="2"/>
  <c r="U40" i="2"/>
  <c r="T40" i="2"/>
  <c r="S40" i="2"/>
  <c r="R40" i="2"/>
  <c r="Q40" i="2"/>
  <c r="P40" i="2"/>
  <c r="O40" i="2"/>
  <c r="N40" i="2"/>
  <c r="M40" i="2"/>
  <c r="L40" i="2"/>
  <c r="K40" i="2"/>
  <c r="J40" i="2"/>
  <c r="I40" i="2"/>
  <c r="H40" i="2"/>
  <c r="G40" i="2"/>
  <c r="F40" i="2"/>
  <c r="E40" i="2"/>
  <c r="D40" i="2"/>
  <c r="C40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U38" i="2"/>
  <c r="T38" i="2"/>
  <c r="S38" i="2"/>
  <c r="R38" i="2"/>
  <c r="Q38" i="2"/>
  <c r="P38" i="2"/>
  <c r="O38" i="2"/>
  <c r="N38" i="2"/>
  <c r="M38" i="2"/>
  <c r="L38" i="2"/>
  <c r="K38" i="2"/>
  <c r="J38" i="2"/>
  <c r="I38" i="2"/>
  <c r="H38" i="2"/>
  <c r="G38" i="2"/>
  <c r="F38" i="2"/>
  <c r="E38" i="2"/>
  <c r="D38" i="2"/>
  <c r="C38" i="2"/>
  <c r="U37" i="2"/>
  <c r="T37" i="2"/>
  <c r="S37" i="2"/>
  <c r="R37" i="2"/>
  <c r="Q37" i="2"/>
  <c r="P37" i="2"/>
  <c r="O37" i="2"/>
  <c r="N37" i="2"/>
  <c r="M37" i="2"/>
  <c r="L37" i="2"/>
  <c r="K37" i="2"/>
  <c r="J37" i="2"/>
  <c r="I37" i="2"/>
  <c r="H37" i="2"/>
  <c r="G37" i="2"/>
  <c r="F37" i="2"/>
  <c r="E37" i="2"/>
  <c r="D37" i="2"/>
  <c r="C37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U35" i="2"/>
  <c r="T35" i="2"/>
  <c r="S35" i="2"/>
  <c r="R35" i="2"/>
  <c r="Q35" i="2"/>
  <c r="P35" i="2"/>
  <c r="O35" i="2"/>
  <c r="N35" i="2"/>
  <c r="M35" i="2"/>
  <c r="L35" i="2"/>
  <c r="K35" i="2"/>
  <c r="J35" i="2"/>
  <c r="I35" i="2"/>
  <c r="H35" i="2"/>
  <c r="G35" i="2"/>
  <c r="F35" i="2"/>
  <c r="E35" i="2"/>
  <c r="D35" i="2"/>
  <c r="C35" i="2"/>
  <c r="U34" i="2"/>
  <c r="T34" i="2"/>
  <c r="S34" i="2"/>
  <c r="R34" i="2"/>
  <c r="Q34" i="2"/>
  <c r="P34" i="2"/>
  <c r="O34" i="2"/>
  <c r="N34" i="2"/>
  <c r="M34" i="2"/>
  <c r="L34" i="2"/>
  <c r="K34" i="2"/>
  <c r="J34" i="2"/>
  <c r="I34" i="2"/>
  <c r="H34" i="2"/>
  <c r="G34" i="2"/>
  <c r="F34" i="2"/>
  <c r="E34" i="2"/>
  <c r="D34" i="2"/>
  <c r="C34" i="2"/>
  <c r="U33" i="2"/>
  <c r="T33" i="2"/>
  <c r="S33" i="2"/>
  <c r="R33" i="2"/>
  <c r="Q33" i="2"/>
  <c r="P33" i="2"/>
  <c r="O33" i="2"/>
  <c r="N33" i="2"/>
  <c r="M33" i="2"/>
  <c r="L33" i="2"/>
  <c r="K33" i="2"/>
  <c r="J33" i="2"/>
  <c r="I33" i="2"/>
  <c r="H33" i="2"/>
  <c r="G33" i="2"/>
  <c r="F33" i="2"/>
  <c r="E33" i="2"/>
  <c r="D33" i="2"/>
  <c r="C33" i="2"/>
  <c r="U32" i="2"/>
  <c r="T32" i="2"/>
  <c r="S32" i="2"/>
  <c r="R32" i="2"/>
  <c r="Q32" i="2"/>
  <c r="P32" i="2"/>
  <c r="O32" i="2"/>
  <c r="N32" i="2"/>
  <c r="M32" i="2"/>
  <c r="L32" i="2"/>
  <c r="K32" i="2"/>
  <c r="J32" i="2"/>
  <c r="I32" i="2"/>
  <c r="H32" i="2"/>
  <c r="G32" i="2"/>
  <c r="F32" i="2"/>
  <c r="E32" i="2"/>
  <c r="D32" i="2"/>
  <c r="C32" i="2"/>
  <c r="U31" i="2"/>
  <c r="T31" i="2"/>
  <c r="S31" i="2"/>
  <c r="R31" i="2"/>
  <c r="Q31" i="2"/>
  <c r="P31" i="2"/>
  <c r="O31" i="2"/>
  <c r="N31" i="2"/>
  <c r="M31" i="2"/>
  <c r="L31" i="2"/>
  <c r="K31" i="2"/>
  <c r="J31" i="2"/>
  <c r="I31" i="2"/>
  <c r="H31" i="2"/>
  <c r="G31" i="2"/>
  <c r="F31" i="2"/>
  <c r="E31" i="2"/>
  <c r="D31" i="2"/>
  <c r="C31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C30" i="2"/>
  <c r="U29" i="2"/>
  <c r="T29" i="2"/>
  <c r="S29" i="2"/>
  <c r="R29" i="2"/>
  <c r="Q29" i="2"/>
  <c r="P29" i="2"/>
  <c r="O29" i="2"/>
  <c r="N29" i="2"/>
  <c r="M29" i="2"/>
  <c r="L29" i="2"/>
  <c r="K29" i="2"/>
  <c r="J29" i="2"/>
  <c r="I29" i="2"/>
  <c r="H29" i="2"/>
  <c r="G29" i="2"/>
  <c r="F29" i="2"/>
  <c r="E29" i="2"/>
  <c r="D29" i="2"/>
  <c r="C29" i="2"/>
  <c r="U28" i="2"/>
  <c r="T28" i="2"/>
  <c r="S28" i="2"/>
  <c r="R28" i="2"/>
  <c r="Q28" i="2"/>
  <c r="P28" i="2"/>
  <c r="O28" i="2"/>
  <c r="N28" i="2"/>
  <c r="M28" i="2"/>
  <c r="L28" i="2"/>
  <c r="K28" i="2"/>
  <c r="J28" i="2"/>
  <c r="I28" i="2"/>
  <c r="H28" i="2"/>
  <c r="G28" i="2"/>
  <c r="F28" i="2"/>
  <c r="E28" i="2"/>
  <c r="D28" i="2"/>
  <c r="C28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C26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C24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3" i="2"/>
  <c r="C23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D22" i="2"/>
  <c r="C22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D21" i="2"/>
  <c r="C21" i="2"/>
  <c r="U20" i="2"/>
  <c r="T20" i="2"/>
  <c r="S20" i="2"/>
  <c r="R20" i="2"/>
  <c r="Q20" i="2"/>
  <c r="P20" i="2"/>
  <c r="O20" i="2"/>
  <c r="N20" i="2"/>
  <c r="M20" i="2"/>
  <c r="L20" i="2"/>
  <c r="K20" i="2"/>
  <c r="J20" i="2"/>
  <c r="I20" i="2"/>
  <c r="H20" i="2"/>
  <c r="G20" i="2"/>
  <c r="F20" i="2"/>
  <c r="E20" i="2"/>
  <c r="D20" i="2"/>
  <c r="C20" i="2"/>
  <c r="U19" i="2"/>
  <c r="T19" i="2"/>
  <c r="S19" i="2"/>
  <c r="R19" i="2"/>
  <c r="Q19" i="2"/>
  <c r="P19" i="2"/>
  <c r="O19" i="2"/>
  <c r="N19" i="2"/>
  <c r="M19" i="2"/>
  <c r="L19" i="2"/>
  <c r="K19" i="2"/>
  <c r="J19" i="2"/>
  <c r="I19" i="2"/>
  <c r="H19" i="2"/>
  <c r="G19" i="2"/>
  <c r="F19" i="2"/>
  <c r="E19" i="2"/>
  <c r="D19" i="2"/>
  <c r="C19" i="2"/>
  <c r="U18" i="2"/>
  <c r="T18" i="2"/>
  <c r="S18" i="2"/>
  <c r="R18" i="2"/>
  <c r="Q18" i="2"/>
  <c r="P18" i="2"/>
  <c r="O18" i="2"/>
  <c r="N18" i="2"/>
  <c r="M18" i="2"/>
  <c r="L18" i="2"/>
  <c r="K18" i="2"/>
  <c r="J18" i="2"/>
  <c r="I18" i="2"/>
  <c r="H18" i="2"/>
  <c r="G18" i="2"/>
  <c r="F18" i="2"/>
  <c r="E18" i="2"/>
  <c r="D18" i="2"/>
  <c r="C18" i="2"/>
  <c r="Q17" i="2"/>
  <c r="J17" i="2"/>
  <c r="C17" i="2"/>
  <c r="U16" i="2"/>
  <c r="T16" i="2"/>
  <c r="S16" i="2"/>
  <c r="R16" i="2"/>
  <c r="Q16" i="2"/>
  <c r="P16" i="2"/>
  <c r="O16" i="2"/>
  <c r="N16" i="2"/>
  <c r="M16" i="2"/>
  <c r="L16" i="2"/>
  <c r="K16" i="2"/>
  <c r="J16" i="2"/>
  <c r="I16" i="2"/>
  <c r="H16" i="2"/>
  <c r="G16" i="2"/>
  <c r="F16" i="2"/>
  <c r="E16" i="2"/>
  <c r="D16" i="2"/>
  <c r="C16" i="2"/>
  <c r="U15" i="2"/>
  <c r="T15" i="2"/>
  <c r="S15" i="2"/>
  <c r="R15" i="2"/>
  <c r="Q15" i="2"/>
  <c r="P15" i="2"/>
  <c r="O15" i="2"/>
  <c r="N15" i="2"/>
  <c r="M15" i="2"/>
  <c r="L15" i="2"/>
  <c r="K15" i="2"/>
  <c r="J15" i="2"/>
  <c r="I15" i="2"/>
  <c r="H15" i="2"/>
  <c r="G15" i="2"/>
  <c r="F15" i="2"/>
  <c r="E15" i="2"/>
  <c r="D15" i="2"/>
  <c r="C15" i="2"/>
  <c r="U14" i="2"/>
  <c r="T14" i="2"/>
  <c r="S14" i="2"/>
  <c r="R14" i="2"/>
  <c r="Q14" i="2"/>
  <c r="P14" i="2"/>
  <c r="O14" i="2"/>
  <c r="N14" i="2"/>
  <c r="M14" i="2"/>
  <c r="L14" i="2"/>
  <c r="K14" i="2"/>
  <c r="J14" i="2"/>
  <c r="I14" i="2"/>
  <c r="H14" i="2"/>
  <c r="G14" i="2"/>
  <c r="F14" i="2"/>
  <c r="E14" i="2"/>
  <c r="D14" i="2"/>
  <c r="C14" i="2"/>
  <c r="U13" i="2"/>
  <c r="T13" i="2"/>
  <c r="S13" i="2"/>
  <c r="R13" i="2"/>
  <c r="Q13" i="2"/>
  <c r="P13" i="2"/>
  <c r="O13" i="2"/>
  <c r="N13" i="2"/>
  <c r="M13" i="2"/>
  <c r="L13" i="2"/>
  <c r="K13" i="2"/>
  <c r="J13" i="2"/>
  <c r="I13" i="2"/>
  <c r="H13" i="2"/>
  <c r="G13" i="2"/>
  <c r="F13" i="2"/>
  <c r="E13" i="2"/>
  <c r="D13" i="2"/>
  <c r="C13" i="2"/>
  <c r="U12" i="2"/>
  <c r="T12" i="2"/>
  <c r="S12" i="2"/>
  <c r="R12" i="2"/>
  <c r="Q12" i="2"/>
  <c r="P12" i="2"/>
  <c r="O12" i="2"/>
  <c r="N12" i="2"/>
  <c r="M12" i="2"/>
  <c r="L12" i="2"/>
  <c r="K12" i="2"/>
  <c r="J12" i="2"/>
  <c r="I12" i="2"/>
  <c r="H12" i="2"/>
  <c r="G12" i="2"/>
  <c r="F12" i="2"/>
  <c r="E12" i="2"/>
  <c r="D12" i="2"/>
  <c r="C12" i="2"/>
  <c r="U10" i="2"/>
  <c r="T10" i="2"/>
  <c r="S10" i="2"/>
  <c r="R10" i="2"/>
  <c r="Q10" i="2"/>
  <c r="P10" i="2"/>
  <c r="O10" i="2"/>
  <c r="N10" i="2"/>
  <c r="M10" i="2"/>
  <c r="L10" i="2"/>
  <c r="K10" i="2"/>
  <c r="J10" i="2"/>
  <c r="I10" i="2"/>
  <c r="H10" i="2"/>
  <c r="G10" i="2"/>
  <c r="F10" i="2"/>
  <c r="E10" i="2"/>
  <c r="D10" i="2"/>
  <c r="C10" i="2"/>
  <c r="M8" i="2"/>
  <c r="S7" i="2"/>
  <c r="R7" i="2"/>
  <c r="U8" i="2" s="1"/>
  <c r="Q7" i="2"/>
  <c r="T8" i="2" s="1"/>
  <c r="L7" i="2"/>
  <c r="K7" i="2"/>
  <c r="P8" i="2" s="1"/>
  <c r="J7" i="2"/>
  <c r="O8" i="2" s="1"/>
  <c r="E7" i="2"/>
  <c r="D7" i="2"/>
  <c r="F8" i="2" s="1"/>
  <c r="C7" i="2"/>
  <c r="H8" i="2" s="1"/>
  <c r="C3" i="2"/>
  <c r="C2" i="2"/>
  <c r="B94" i="1"/>
  <c r="B93" i="1"/>
  <c r="B92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C90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C89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C88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C87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C86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C85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C84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C83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C82" i="1"/>
  <c r="U81" i="1"/>
  <c r="T81" i="1"/>
  <c r="S81" i="1"/>
  <c r="R81" i="1"/>
  <c r="Q81" i="1"/>
  <c r="P81" i="1"/>
  <c r="O81" i="1"/>
  <c r="N81" i="1"/>
  <c r="M81" i="1"/>
  <c r="L81" i="1"/>
  <c r="K81" i="1"/>
  <c r="J81" i="1"/>
  <c r="I81" i="1"/>
  <c r="H81" i="1"/>
  <c r="G81" i="1"/>
  <c r="F81" i="1"/>
  <c r="E81" i="1"/>
  <c r="D81" i="1"/>
  <c r="C81" i="1"/>
  <c r="U80" i="1"/>
  <c r="T80" i="1"/>
  <c r="S80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E80" i="1"/>
  <c r="D80" i="1"/>
  <c r="C80" i="1"/>
  <c r="U79" i="1"/>
  <c r="T79" i="1"/>
  <c r="S79" i="1"/>
  <c r="R79" i="1"/>
  <c r="Q79" i="1"/>
  <c r="P79" i="1"/>
  <c r="O79" i="1"/>
  <c r="N79" i="1"/>
  <c r="M79" i="1"/>
  <c r="L79" i="1"/>
  <c r="K79" i="1"/>
  <c r="J79" i="1"/>
  <c r="I79" i="1"/>
  <c r="H79" i="1"/>
  <c r="G79" i="1"/>
  <c r="F79" i="1"/>
  <c r="E79" i="1"/>
  <c r="D79" i="1"/>
  <c r="C79" i="1"/>
  <c r="U78" i="1"/>
  <c r="T78" i="1"/>
  <c r="S78" i="1"/>
  <c r="R78" i="1"/>
  <c r="Q78" i="1"/>
  <c r="P78" i="1"/>
  <c r="O78" i="1"/>
  <c r="N78" i="1"/>
  <c r="M78" i="1"/>
  <c r="L78" i="1"/>
  <c r="K78" i="1"/>
  <c r="J78" i="1"/>
  <c r="I78" i="1"/>
  <c r="H78" i="1"/>
  <c r="G78" i="1"/>
  <c r="F78" i="1"/>
  <c r="E78" i="1"/>
  <c r="D78" i="1"/>
  <c r="C78" i="1"/>
  <c r="T77" i="1"/>
  <c r="R77" i="1"/>
  <c r="Q77" i="1"/>
  <c r="O77" i="1"/>
  <c r="M77" i="1"/>
  <c r="K77" i="1"/>
  <c r="J77" i="1"/>
  <c r="H77" i="1"/>
  <c r="F77" i="1"/>
  <c r="D77" i="1"/>
  <c r="C77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C76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C75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C74" i="1"/>
  <c r="T73" i="1"/>
  <c r="R73" i="1"/>
  <c r="Q73" i="1"/>
  <c r="O73" i="1"/>
  <c r="M73" i="1"/>
  <c r="K73" i="1"/>
  <c r="J73" i="1"/>
  <c r="H73" i="1"/>
  <c r="F73" i="1"/>
  <c r="D73" i="1"/>
  <c r="C73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C72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C71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C70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C69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C68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C67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C66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C65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C64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C63" i="1"/>
  <c r="Q62" i="1"/>
  <c r="J62" i="1"/>
  <c r="C62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C61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C60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C59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C58" i="1"/>
  <c r="C57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C56" i="1"/>
  <c r="T55" i="1"/>
  <c r="R55" i="1"/>
  <c r="Q55" i="1"/>
  <c r="O55" i="1"/>
  <c r="N55" i="1"/>
  <c r="L55" i="1"/>
  <c r="K55" i="1"/>
  <c r="J55" i="1"/>
  <c r="H55" i="1"/>
  <c r="F55" i="1"/>
  <c r="D55" i="1"/>
  <c r="C55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C54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C53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52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C49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C46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D45" i="1"/>
  <c r="C45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C44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C42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C38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32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31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C29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C28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T20" i="1"/>
  <c r="R20" i="1"/>
  <c r="Q20" i="1"/>
  <c r="O20" i="1"/>
  <c r="M20" i="1"/>
  <c r="K20" i="1"/>
  <c r="J20" i="1"/>
  <c r="H20" i="1"/>
  <c r="F20" i="1"/>
  <c r="D20" i="1"/>
  <c r="C20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C18" i="1"/>
  <c r="Q17" i="1"/>
  <c r="J17" i="1"/>
  <c r="C17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C16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C14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C13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U10" i="1"/>
  <c r="T10" i="1"/>
  <c r="S10" i="1"/>
  <c r="R10" i="1"/>
  <c r="Q10" i="1"/>
  <c r="P10" i="1"/>
  <c r="O10" i="1"/>
  <c r="N10" i="1"/>
  <c r="M10" i="1"/>
  <c r="L10" i="1"/>
  <c r="K10" i="1"/>
  <c r="J10" i="1"/>
  <c r="I10" i="1"/>
  <c r="H10" i="1"/>
  <c r="G10" i="1"/>
  <c r="F10" i="1"/>
  <c r="E10" i="1"/>
  <c r="D10" i="1"/>
  <c r="C10" i="1"/>
  <c r="T8" i="1"/>
  <c r="M8" i="1"/>
  <c r="I8" i="1"/>
  <c r="S7" i="1"/>
  <c r="R7" i="1"/>
  <c r="U8" i="1" s="1"/>
  <c r="Q7" i="1"/>
  <c r="L7" i="1"/>
  <c r="K7" i="1"/>
  <c r="P8" i="1" s="1"/>
  <c r="J7" i="1"/>
  <c r="O8" i="1" s="1"/>
  <c r="E7" i="1"/>
  <c r="D7" i="1"/>
  <c r="G8" i="1" s="1"/>
  <c r="C7" i="1"/>
  <c r="H8" i="1" s="1"/>
  <c r="C3" i="1"/>
  <c r="C2" i="1"/>
  <c r="N8" i="1" l="1"/>
  <c r="G8" i="2"/>
  <c r="I8" i="2"/>
  <c r="N8" i="2"/>
  <c r="F8" i="1"/>
</calcChain>
</file>

<file path=xl/sharedStrings.xml><?xml version="1.0" encoding="utf-8"?>
<sst xmlns="http://schemas.openxmlformats.org/spreadsheetml/2006/main" count="345" uniqueCount="103">
  <si>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</si>
  <si>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</si>
  <si>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</si>
  <si>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</si>
  <si>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</si>
  <si>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</si>
  <si>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</si>
  <si>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</si>
  <si>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</si>
  <si>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</si>
  <si>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</si>
  <si>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</si>
  <si>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>IXTAPA ZIHUATANEJO, GRO. /4</t>
  </si>
  <si>
    <t>LORETO, B.C.S. /1 /3</t>
  </si>
  <si>
    <t>n.d.</t>
  </si>
  <si>
    <t>n.c.</t>
  </si>
  <si>
    <t>n.c</t>
  </si>
  <si>
    <t>LOS CABOS, B.C.S.</t>
  </si>
  <si>
    <t xml:space="preserve">CABO SAN LUCAS </t>
  </si>
  <si>
    <t>SAN JOSÉ DEL CABO /3</t>
  </si>
  <si>
    <t xml:space="preserve">ZONA CORREDOR LOS CABOS </t>
  </si>
  <si>
    <t>Tradicionales</t>
  </si>
  <si>
    <t>ACAPULCO, GRO. /5</t>
  </si>
  <si>
    <t>COZUMEL, Q. ROO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</si>
  <si>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</si>
  <si>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</si>
  <si>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</si>
  <si>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</si>
  <si>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 /3</t>
  </si>
  <si>
    <t>Otros</t>
  </si>
  <si>
    <t>ISLA MUJERES, Q. ROO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</si>
  <si>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</si>
  <si>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</si>
  <si>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</si>
  <si>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</si>
  <si>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</si>
  <si>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</si>
  <si>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</si>
  <si>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</si>
  <si>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</si>
  <si>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</si>
  <si>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</si>
  <si>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CIUDAD DE MÉXICO.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</si>
  <si>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</si>
  <si>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</si>
  <si>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</si>
  <si>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</si>
  <si>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</si>
  <si>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</si>
  <si>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</si>
  <si>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</si>
  <si>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</si>
  <si>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</si>
  <si>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 /1 /3</t>
  </si>
  <si>
    <t>nd.</t>
  </si>
  <si>
    <t>DURANGO, DGO.</t>
  </si>
  <si>
    <t>EL FUERTE, SIN. /1 /3</t>
  </si>
  <si>
    <t>GUANAJUATO, GTO.</t>
  </si>
  <si>
    <t>HERMOSILLO,SON.</t>
  </si>
  <si>
    <t>IRAPUATO, GTO.</t>
  </si>
  <si>
    <t>LEON, GTO.</t>
  </si>
  <si>
    <t>LOS MOCHIS, SIN. /1 /3</t>
  </si>
  <si>
    <t>MERIDA, YUC.</t>
  </si>
  <si>
    <t>MORELIA, MICH. /1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</si>
  <si>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</si>
  <si>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</si>
  <si>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</si>
  <si>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</si>
  <si>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</si>
  <si>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</si>
  <si>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</si>
  <si>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</si>
  <si>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 /3</t>
  </si>
  <si>
    <t>SAN LUIS POTOSI, S.L.P.</t>
  </si>
  <si>
    <t>SAN MIGUEL DE ALLENDE, GTO.</t>
  </si>
  <si>
    <t>TAXCO, GRO.</t>
  </si>
  <si>
    <t>TEQUISQUIAPAN, QRO. /3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</si>
  <si>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</si>
  <si>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</si>
  <si>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</si>
  <si>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</si>
  <si>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</si>
  <si>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</si>
  <si>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</si>
  <si>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</si>
  <si>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</si>
  <si>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</si>
  <si>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</si>
  <si>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</si>
  <si>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</si>
  <si>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</si>
  <si>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</si>
  <si>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1/ Datos no comparables con el periodo actual por falta de información disponible en el 2024.</t>
  </si>
  <si>
    <t>2/ Debido a la actualización de la oferta hotelera en estos centros, los datos no son estrictamente comparables.</t>
  </si>
  <si>
    <t>3/ Datos no comparables con el periodo anterior por diferencia en la información disponible en el 2025.</t>
  </si>
  <si>
    <t>4/ A partir de enero del 2023 se crea el corredor turístico de Ixtapa Zihuatanejo, el cual, comprende los centros de Ixtapa y Zihuatanejo de Azueta, por lo que no se cuenta con información histórica.</t>
  </si>
  <si>
    <t>5/ El porcentaje de ocupación considera a la oferta disponible previa al huracán Otis para  2023 y 2024. Los ajustes de 2025 los está confirmando la entidad en el sistema que reporta actualmente 15,234 habitaciones lo que equivale con esta oferta un 49.8% de ocupación.</t>
  </si>
  <si>
    <t>NOTA: La Ocupación por tipo de centro y la total, son un promedio ponderado. La variación puede no coincidir debido al redondeo.</t>
  </si>
  <si>
    <t>Fuente: Sistema Nacional de Información Estadística del Sector Turismo de México DataTur.</t>
  </si>
  <si>
    <t>Cuartos ocupados</t>
  </si>
  <si>
    <t xml:space="preserve">LOS CABOS, B.C.S. </t>
  </si>
  <si>
    <t xml:space="preserve">QUERETARO, QRO. </t>
  </si>
  <si>
    <t xml:space="preserve">TEQUISQUIAPAN, QRO. /3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</si>
</sst>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_-;\-* #,##0.00_-;_-* &quot;-&quot;??_-;_-@_-"/>
    <numFmt numFmtId="164" formatCode="_-* #,##0_-;\-* #,##0_-;_-* &quot;-&quot;??_-;_-@_-"/>
    <numFmt numFmtId="165" formatCode="#,##0_ ;\-#,##0\ "/>
    <numFmt numFmtId="166" formatCode="0.0"/>
    <numFmt numFmtId="167" formatCode="#,##0.0"/>
    <numFmt numFmtId="168" formatCode="#,##0.0_ ;\-#,##0.0\ "/>
    <numFmt numFmtId="169" formatCode="_-* #,##0.0_-;\-* #,##0.0_-;_-* &quot;-&quot;??_-;_-@_-"/>
    <numFmt numFmtId="170" formatCode="0.0%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0"/>
      <color theme="1"/>
      <name val="Montserrat"/>
    </font>
    <font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2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4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5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4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7" fontId="6" fillId="0" borderId="0" xfId="1" applyNumberFormat="1" applyFont="1"/>
    <xf numFmtId="168" fontId="6" fillId="0" borderId="0" xfId="1" applyNumberFormat="1" applyFont="1"/>
    <xf numFmtId="164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7" fontId="8" fillId="3" borderId="7" xfId="1" applyNumberFormat="1" applyFont="1" applyFill="1" applyBorder="1" applyAlignment="1">
      <alignment vertical="center"/>
    </xf>
    <xf numFmtId="167" fontId="8" fillId="3" borderId="8" xfId="1" applyNumberFormat="1" applyFont="1" applyFill="1" applyBorder="1" applyAlignment="1">
      <alignment vertical="center"/>
    </xf>
    <xf numFmtId="168" fontId="8" fillId="3" borderId="6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4" fontId="9" fillId="4" borderId="10" xfId="1" applyNumberFormat="1" applyFont="1" applyFill="1" applyBorder="1" applyAlignment="1">
      <alignment horizontal="left" vertical="center" indent="1"/>
    </xf>
    <xf numFmtId="3" fontId="9" fillId="4" borderId="11" xfId="1" applyNumberFormat="1" applyFont="1" applyFill="1" applyBorder="1" applyAlignment="1">
      <alignment vertical="center"/>
    </xf>
    <xf numFmtId="3" fontId="9" fillId="4" borderId="12" xfId="1" applyNumberFormat="1" applyFont="1" applyFill="1" applyBorder="1" applyAlignment="1">
      <alignment vertical="center"/>
    </xf>
    <xf numFmtId="167" fontId="9" fillId="4" borderId="12" xfId="1" applyNumberFormat="1" applyFont="1" applyFill="1" applyBorder="1" applyAlignment="1">
      <alignment vertical="center"/>
    </xf>
    <xf numFmtId="167" fontId="9" fillId="4" borderId="13" xfId="1" applyNumberFormat="1" applyFont="1" applyFill="1" applyBorder="1" applyAlignment="1">
      <alignment vertical="center"/>
    </xf>
    <xf numFmtId="168" fontId="9" fillId="4" borderId="11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4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horizontal="right"/>
    </xf>
    <xf numFmtId="3" fontId="6" fillId="0" borderId="12" xfId="1" applyNumberFormat="1" applyFont="1" applyBorder="1" applyAlignment="1">
      <alignment horizontal="right"/>
    </xf>
    <xf numFmtId="167" fontId="6" fillId="0" borderId="12" xfId="1" applyNumberFormat="1" applyFont="1" applyBorder="1" applyAlignment="1">
      <alignment horizontal="right"/>
    </xf>
    <xf numFmtId="167" fontId="6" fillId="0" borderId="13" xfId="1" applyNumberFormat="1" applyFont="1" applyBorder="1" applyAlignment="1">
      <alignment horizontal="right"/>
    </xf>
    <xf numFmtId="168" fontId="6" fillId="0" borderId="11" xfId="1" applyNumberFormat="1" applyFont="1" applyBorder="1" applyAlignment="1">
      <alignment horizontal="right"/>
    </xf>
    <xf numFmtId="168" fontId="6" fillId="0" borderId="12" xfId="1" applyNumberFormat="1" applyFont="1" applyBorder="1" applyAlignment="1">
      <alignment horizontal="right"/>
    </xf>
    <xf numFmtId="168" fontId="6" fillId="0" borderId="14" xfId="1" applyNumberFormat="1" applyFont="1" applyBorder="1" applyAlignment="1">
      <alignment horizontal="right"/>
    </xf>
    <xf numFmtId="168" fontId="6" fillId="0" borderId="13" xfId="1" applyNumberFormat="1" applyFont="1" applyBorder="1" applyAlignment="1">
      <alignment horizontal="right"/>
    </xf>
    <xf numFmtId="164" fontId="9" fillId="0" borderId="15" xfId="1" applyNumberFormat="1" applyFont="1" applyBorder="1" applyAlignment="1">
      <alignment horizontal="left" vertical="center" indent="4"/>
    </xf>
    <xf numFmtId="168" fontId="9" fillId="0" borderId="14" xfId="1" applyNumberFormat="1" applyFont="1" applyBorder="1" applyAlignment="1">
      <alignment horizontal="right"/>
    </xf>
    <xf numFmtId="168" fontId="9" fillId="0" borderId="13" xfId="1" applyNumberFormat="1" applyFont="1" applyBorder="1" applyAlignment="1">
      <alignment horizontal="right"/>
    </xf>
    <xf numFmtId="3" fontId="9" fillId="4" borderId="11" xfId="1" applyNumberFormat="1" applyFont="1" applyFill="1" applyBorder="1" applyAlignment="1">
      <alignment horizontal="right"/>
    </xf>
    <xf numFmtId="3" fontId="9" fillId="4" borderId="12" xfId="1" applyNumberFormat="1" applyFont="1" applyFill="1" applyBorder="1" applyAlignment="1">
      <alignment horizontal="right"/>
    </xf>
    <xf numFmtId="167" fontId="9" fillId="4" borderId="12" xfId="1" applyNumberFormat="1" applyFont="1" applyFill="1" applyBorder="1" applyAlignment="1">
      <alignment horizontal="right"/>
    </xf>
    <xf numFmtId="167" fontId="9" fillId="4" borderId="13" xfId="1" applyNumberFormat="1" applyFont="1" applyFill="1" applyBorder="1" applyAlignment="1">
      <alignment horizontal="right"/>
    </xf>
    <xf numFmtId="168" fontId="9" fillId="4" borderId="11" xfId="1" applyNumberFormat="1" applyFont="1" applyFill="1" applyBorder="1" applyAlignment="1">
      <alignment horizontal="right"/>
    </xf>
    <xf numFmtId="168" fontId="9" fillId="4" borderId="12" xfId="1" applyNumberFormat="1" applyFont="1" applyFill="1" applyBorder="1" applyAlignment="1">
      <alignment horizontal="right"/>
    </xf>
    <xf numFmtId="168" fontId="9" fillId="4" borderId="14" xfId="1" applyNumberFormat="1" applyFont="1" applyFill="1" applyBorder="1" applyAlignment="1">
      <alignment horizontal="right"/>
    </xf>
    <xf numFmtId="168" fontId="9" fillId="4" borderId="13" xfId="1" applyNumberFormat="1" applyFont="1" applyFill="1" applyBorder="1" applyAlignment="1">
      <alignment horizontal="right"/>
    </xf>
    <xf numFmtId="3" fontId="9" fillId="0" borderId="12" xfId="1" applyNumberFormat="1" applyFont="1" applyBorder="1" applyAlignment="1">
      <alignment horizontal="right"/>
    </xf>
    <xf numFmtId="167" fontId="9" fillId="0" borderId="12" xfId="1" applyNumberFormat="1" applyFont="1" applyBorder="1" applyAlignment="1">
      <alignment horizontal="right"/>
    </xf>
    <xf numFmtId="167" fontId="9" fillId="0" borderId="13" xfId="1" applyNumberFormat="1" applyFont="1" applyBorder="1" applyAlignment="1">
      <alignment horizontal="right"/>
    </xf>
    <xf numFmtId="164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horizontal="right"/>
    </xf>
    <xf numFmtId="3" fontId="6" fillId="0" borderId="18" xfId="1" applyNumberFormat="1" applyFont="1" applyBorder="1" applyAlignment="1">
      <alignment horizontal="right"/>
    </xf>
    <xf numFmtId="167" fontId="6" fillId="0" borderId="18" xfId="1" applyNumberFormat="1" applyFont="1" applyBorder="1" applyAlignment="1">
      <alignment horizontal="right"/>
    </xf>
    <xf numFmtId="167" fontId="6" fillId="0" borderId="19" xfId="1" applyNumberFormat="1" applyFont="1" applyBorder="1" applyAlignment="1">
      <alignment horizontal="right"/>
    </xf>
    <xf numFmtId="168" fontId="6" fillId="0" borderId="17" xfId="1" applyNumberFormat="1" applyFont="1" applyBorder="1" applyAlignment="1">
      <alignment horizontal="right"/>
    </xf>
    <xf numFmtId="168" fontId="6" fillId="0" borderId="18" xfId="1" applyNumberFormat="1" applyFont="1" applyBorder="1" applyAlignment="1">
      <alignment horizontal="right"/>
    </xf>
    <xf numFmtId="168" fontId="6" fillId="0" borderId="20" xfId="1" applyNumberFormat="1" applyFont="1" applyBorder="1" applyAlignment="1">
      <alignment horizontal="right"/>
    </xf>
    <xf numFmtId="168" fontId="6" fillId="0" borderId="19" xfId="1" applyNumberFormat="1" applyFont="1" applyBorder="1" applyAlignment="1">
      <alignment horizontal="right"/>
    </xf>
    <xf numFmtId="164" fontId="6" fillId="0" borderId="21" xfId="1" applyNumberFormat="1" applyFont="1" applyBorder="1" applyAlignment="1">
      <alignment horizontal="left" vertical="center" indent="3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5" fillId="0" borderId="0" xfId="1" applyNumberFormat="1" applyFont="1" applyAlignment="1">
      <alignment vertical="center"/>
    </xf>
    <xf numFmtId="3" fontId="9" fillId="4" borderId="11" xfId="1" applyNumberFormat="1" applyFont="1" applyFill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167" fontId="9" fillId="4" borderId="12" xfId="1" applyNumberFormat="1" applyFont="1" applyFill="1" applyBorder="1" applyAlignment="1">
      <alignment horizontal="right" vertical="center"/>
    </xf>
    <xf numFmtId="168" fontId="9" fillId="4" borderId="11" xfId="1" applyNumberFormat="1" applyFont="1" applyFill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164" fontId="11" fillId="0" borderId="11" xfId="1" applyNumberFormat="1" applyFont="1" applyBorder="1" applyAlignment="1">
      <alignment horizontal="right"/>
    </xf>
    <xf numFmtId="164" fontId="11" fillId="0" borderId="12" xfId="1" applyNumberFormat="1" applyFont="1" applyBorder="1" applyAlignment="1">
      <alignment horizontal="right"/>
    </xf>
    <xf numFmtId="3" fontId="11" fillId="0" borderId="12" xfId="1" applyNumberFormat="1" applyFont="1" applyBorder="1" applyAlignment="1">
      <alignment horizontal="right"/>
    </xf>
    <xf numFmtId="170" fontId="11" fillId="0" borderId="12" xfId="2" applyNumberFormat="1" applyFont="1" applyBorder="1" applyAlignment="1">
      <alignment horizontal="right"/>
    </xf>
    <xf numFmtId="170" fontId="11" fillId="0" borderId="13" xfId="2" applyNumberFormat="1" applyFont="1" applyBorder="1" applyAlignment="1">
      <alignment horizontal="right"/>
    </xf>
    <xf numFmtId="169" fontId="11" fillId="0" borderId="11" xfId="1" applyNumberFormat="1" applyFont="1" applyBorder="1" applyAlignment="1">
      <alignment horizontal="right"/>
    </xf>
    <xf numFmtId="169" fontId="11" fillId="0" borderId="12" xfId="1" applyNumberFormat="1" applyFont="1" applyBorder="1" applyAlignment="1">
      <alignment horizontal="right"/>
    </xf>
    <xf numFmtId="166" fontId="11" fillId="0" borderId="12" xfId="1" applyNumberFormat="1" applyFont="1" applyBorder="1" applyAlignment="1">
      <alignment horizontal="right"/>
    </xf>
    <xf numFmtId="166" fontId="11" fillId="0" borderId="13" xfId="1" applyNumberFormat="1" applyFont="1" applyBorder="1" applyAlignment="1">
      <alignment horizontal="right"/>
    </xf>
    <xf numFmtId="164" fontId="6" fillId="0" borderId="22" xfId="1" applyNumberFormat="1" applyFont="1" applyBorder="1" applyAlignment="1">
      <alignment horizontal="left" vertical="center" indent="3"/>
    </xf>
    <xf numFmtId="3" fontId="6" fillId="0" borderId="17" xfId="1" applyNumberFormat="1" applyFont="1" applyBorder="1" applyAlignment="1">
      <alignment horizontal="right" vertical="center"/>
    </xf>
    <xf numFmtId="3" fontId="6" fillId="0" borderId="18" xfId="1" applyNumberFormat="1" applyFont="1" applyBorder="1" applyAlignment="1">
      <alignment horizontal="right" vertical="center"/>
    </xf>
    <xf numFmtId="167" fontId="6" fillId="0" borderId="18" xfId="1" applyNumberFormat="1" applyFont="1" applyBorder="1" applyAlignment="1">
      <alignment horizontal="right" vertical="center"/>
    </xf>
    <xf numFmtId="168" fontId="6" fillId="0" borderId="17" xfId="1" applyNumberFormat="1" applyFont="1" applyBorder="1" applyAlignment="1">
      <alignment horizontal="right" vertical="center"/>
    </xf>
    <xf numFmtId="168" fontId="6" fillId="0" borderId="18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0" fontId="1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 wrapText="1"/>
    </xf>
    <xf numFmtId="0" fontId="2" fillId="0" borderId="0" xfId="0" applyFont="1" applyAlignment="1"/>
    <xf numFmtId="167" fontId="8" fillId="3" borderId="6" xfId="1" applyNumberFormat="1" applyFont="1" applyFill="1" applyBorder="1" applyAlignment="1">
      <alignment vertical="center"/>
    </xf>
    <xf numFmtId="167" fontId="8" fillId="3" borderId="9" xfId="1" applyNumberFormat="1" applyFont="1" applyFill="1" applyBorder="1" applyAlignment="1">
      <alignment vertical="center"/>
    </xf>
    <xf numFmtId="167" fontId="9" fillId="4" borderId="11" xfId="1" applyNumberFormat="1" applyFont="1" applyFill="1" applyBorder="1" applyAlignment="1">
      <alignment vertical="center"/>
    </xf>
    <xf numFmtId="167" fontId="9" fillId="4" borderId="14" xfId="1" applyNumberFormat="1" applyFont="1" applyFill="1" applyBorder="1" applyAlignment="1">
      <alignment vertical="center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167" fontId="6" fillId="0" borderId="11" xfId="1" applyNumberFormat="1" applyFont="1" applyBorder="1" applyAlignment="1">
      <alignment vertical="center"/>
    </xf>
    <xf numFmtId="167" fontId="6" fillId="0" borderId="14" xfId="1" applyNumberFormat="1" applyFont="1" applyBorder="1" applyAlignment="1">
      <alignment vertical="center"/>
    </xf>
    <xf numFmtId="164" fontId="6" fillId="0" borderId="15" xfId="1" applyNumberFormat="1" applyFont="1" applyFill="1" applyBorder="1" applyAlignment="1">
      <alignment horizontal="left" vertical="center" indent="2"/>
    </xf>
    <xf numFmtId="3" fontId="6" fillId="0" borderId="11" xfId="1" applyNumberFormat="1" applyFont="1" applyFill="1" applyBorder="1" applyAlignment="1">
      <alignment vertical="center"/>
    </xf>
    <xf numFmtId="3" fontId="6" fillId="0" borderId="12" xfId="1" applyNumberFormat="1" applyFont="1" applyFill="1" applyBorder="1" applyAlignment="1">
      <alignment vertical="center"/>
    </xf>
    <xf numFmtId="167" fontId="6" fillId="0" borderId="12" xfId="1" applyNumberFormat="1" applyFont="1" applyFill="1" applyBorder="1" applyAlignment="1">
      <alignment vertical="center"/>
    </xf>
    <xf numFmtId="167" fontId="6" fillId="0" borderId="13" xfId="1" applyNumberFormat="1" applyFont="1" applyFill="1" applyBorder="1" applyAlignment="1">
      <alignment vertical="center"/>
    </xf>
    <xf numFmtId="167" fontId="6" fillId="0" borderId="11" xfId="1" applyNumberFormat="1" applyFont="1" applyFill="1" applyBorder="1" applyAlignment="1">
      <alignment vertical="center"/>
    </xf>
    <xf numFmtId="167" fontId="6" fillId="0" borderId="14" xfId="1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67" fontId="6" fillId="0" borderId="13" xfId="1" applyNumberFormat="1" applyFont="1" applyBorder="1" applyAlignment="1">
      <alignment horizontal="right" vertical="center"/>
    </xf>
    <xf numFmtId="3" fontId="9" fillId="0" borderId="12" xfId="1" applyNumberFormat="1" applyFont="1" applyBorder="1" applyAlignment="1">
      <alignment vertical="center"/>
    </xf>
    <xf numFmtId="167" fontId="9" fillId="0" borderId="12" xfId="1" applyNumberFormat="1" applyFont="1" applyBorder="1" applyAlignment="1">
      <alignment vertical="center"/>
    </xf>
    <xf numFmtId="167" fontId="9" fillId="0" borderId="13" xfId="1" applyNumberFormat="1" applyFont="1" applyBorder="1" applyAlignment="1">
      <alignment vertical="center"/>
    </xf>
    <xf numFmtId="167" fontId="9" fillId="0" borderId="14" xfId="1" applyNumberFormat="1" applyFont="1" applyBorder="1" applyAlignment="1">
      <alignment vertical="center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7" fontId="6" fillId="0" borderId="18" xfId="1" applyNumberFormat="1" applyFont="1" applyBorder="1" applyAlignment="1">
      <alignment vertical="center"/>
    </xf>
    <xf numFmtId="167" fontId="6" fillId="0" borderId="19" xfId="1" applyNumberFormat="1" applyFont="1" applyBorder="1" applyAlignment="1">
      <alignment vertical="center"/>
    </xf>
    <xf numFmtId="167" fontId="6" fillId="0" borderId="17" xfId="1" applyNumberFormat="1" applyFont="1" applyBorder="1" applyAlignment="1">
      <alignment vertical="center"/>
    </xf>
    <xf numFmtId="167" fontId="6" fillId="0" borderId="20" xfId="1" applyNumberFormat="1" applyFont="1" applyBorder="1" applyAlignment="1">
      <alignment vertic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77109</xdr:colOff>
      <xdr:row>0</xdr:row>
      <xdr:rowOff>45358</xdr:rowOff>
    </xdr:from>
    <xdr:to>
      <xdr:col>1</xdr:col>
      <xdr:colOff>2505982</xdr:colOff>
      <xdr:row>3</xdr:row>
      <xdr:rowOff>158750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pSpPr/>
      </xdr:nvGrpSpPr>
      <xdr:grpSpPr>
        <a:xfrm>
          <a:off x="375283" y="45358"/>
          <a:ext cx="2428873" cy="759435"/>
          <a:chOff x="1103341" y="1109046"/>
          <a:chExt cx="5091892" cy="1502276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7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7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>
    <xdr:from>
      <xdr:col>17</xdr:col>
      <xdr:colOff>13246</xdr:colOff>
      <xdr:row>0</xdr:row>
      <xdr:rowOff>11341</xdr:rowOff>
    </xdr:from>
    <xdr:to>
      <xdr:col>20</xdr:col>
      <xdr:colOff>635001</xdr:colOff>
      <xdr:row>4</xdr:row>
      <xdr:rowOff>158750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GrpSpPr/>
      </xdr:nvGrpSpPr>
      <xdr:grpSpPr>
        <a:xfrm>
          <a:off x="16719268" y="11341"/>
          <a:ext cx="2965733" cy="975670"/>
          <a:chOff x="18180338" y="69272"/>
          <a:chExt cx="3664495" cy="1105360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00000000-0008-0000-07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180338" y="69272"/>
            <a:ext cx="1610293" cy="860425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00000000-0008-0000-07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19960167" y="177454"/>
            <a:ext cx="1884666" cy="997178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406439</xdr:colOff>
      <xdr:row>0</xdr:row>
      <xdr:rowOff>44955</xdr:rowOff>
    </xdr:from>
    <xdr:to>
      <xdr:col>20</xdr:col>
      <xdr:colOff>336176</xdr:colOff>
      <xdr:row>4</xdr:row>
      <xdr:rowOff>134471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pSpPr/>
      </xdr:nvGrpSpPr>
      <xdr:grpSpPr>
        <a:xfrm>
          <a:off x="16325613" y="44955"/>
          <a:ext cx="3060563" cy="917777"/>
          <a:chOff x="18180338" y="69272"/>
          <a:chExt cx="3664495" cy="1105360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8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180338" y="69272"/>
            <a:ext cx="1610293" cy="86042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8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9960167" y="177454"/>
            <a:ext cx="1884666" cy="997178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100853</xdr:colOff>
      <xdr:row>0</xdr:row>
      <xdr:rowOff>33617</xdr:rowOff>
    </xdr:from>
    <xdr:to>
      <xdr:col>1</xdr:col>
      <xdr:colOff>2529726</xdr:colOff>
      <xdr:row>3</xdr:row>
      <xdr:rowOff>154480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GrpSpPr/>
      </xdr:nvGrpSpPr>
      <xdr:grpSpPr>
        <a:xfrm>
          <a:off x="399027" y="33617"/>
          <a:ext cx="2428873" cy="766906"/>
          <a:chOff x="1103341" y="1109046"/>
          <a:chExt cx="5091892" cy="1502276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00000000-0008-0000-08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00000000-0008-0000-08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Reporte_Semana_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cipal"/>
      <sheetName val="Listado"/>
      <sheetName val="Hoteles"/>
      <sheetName val="Semanal"/>
      <sheetName val="Acumulado"/>
      <sheetName val="Catalogo"/>
      <sheetName val="Base de Datos"/>
      <sheetName val="Semanal_S20"/>
      <sheetName val="Acumulado_S20"/>
      <sheetName val="Acumulado_pub_PDF"/>
    </sheetNames>
    <sheetDataSet>
      <sheetData sheetId="0"/>
      <sheetData sheetId="1"/>
      <sheetData sheetId="2"/>
      <sheetData sheetId="3">
        <row r="10">
          <cell r="C10">
            <v>442953</v>
          </cell>
          <cell r="D10">
            <v>443923</v>
          </cell>
          <cell r="E10">
            <v>440591</v>
          </cell>
          <cell r="F10">
            <v>970</v>
          </cell>
          <cell r="G10">
            <v>-3332</v>
          </cell>
          <cell r="H10">
            <v>0.21898485843869775</v>
          </cell>
          <cell r="I10">
            <v>-0.75058061871090542</v>
          </cell>
          <cell r="J10">
            <v>270930.36869999999</v>
          </cell>
          <cell r="K10">
            <v>269693.81929999997</v>
          </cell>
          <cell r="L10">
            <v>257149.1453</v>
          </cell>
          <cell r="M10">
            <v>-1236.5494000000181</v>
          </cell>
          <cell r="N10">
            <v>-12544.67399999997</v>
          </cell>
          <cell r="O10">
            <v>-0.45640856207199709</v>
          </cell>
          <cell r="P10">
            <v>-4.6514503122689792</v>
          </cell>
          <cell r="AQ10">
            <v>61.164586017026636</v>
          </cell>
          <cell r="AR10">
            <v>60.752387080642357</v>
          </cell>
          <cell r="AS10">
            <v>58.364593307625448</v>
          </cell>
          <cell r="AT10">
            <v>-0.41219893638427862</v>
          </cell>
          <cell r="AU10">
            <v>-2.3877937730169094</v>
          </cell>
        </row>
        <row r="12">
          <cell r="C12">
            <v>205981</v>
          </cell>
          <cell r="D12">
            <v>208802</v>
          </cell>
          <cell r="E12">
            <v>205927</v>
          </cell>
          <cell r="F12">
            <v>2821</v>
          </cell>
          <cell r="G12">
            <v>-2875</v>
          </cell>
          <cell r="H12">
            <v>1.3695437928741061</v>
          </cell>
          <cell r="I12">
            <v>-1.3769025200908058</v>
          </cell>
          <cell r="J12">
            <v>136662.64840000001</v>
          </cell>
          <cell r="K12">
            <v>135917.9326</v>
          </cell>
          <cell r="L12">
            <v>129571.77670000002</v>
          </cell>
          <cell r="M12">
            <v>-744.7158000000054</v>
          </cell>
          <cell r="N12">
            <v>-6346.1558999999834</v>
          </cell>
          <cell r="O12">
            <v>-0.54493002200592944</v>
          </cell>
          <cell r="P12">
            <v>-4.6691086147377048</v>
          </cell>
          <cell r="AQ12">
            <v>66.34721085925402</v>
          </cell>
          <cell r="AR12">
            <v>65.094171799120701</v>
          </cell>
          <cell r="AS12">
            <v>62.921218052999372</v>
          </cell>
          <cell r="AT12">
            <v>-1.2530390601333181</v>
          </cell>
          <cell r="AU12">
            <v>-2.1729537461213297</v>
          </cell>
        </row>
        <row r="13">
          <cell r="C13">
            <v>69134</v>
          </cell>
          <cell r="D13">
            <v>69127</v>
          </cell>
          <cell r="E13">
            <v>70006</v>
          </cell>
          <cell r="F13">
            <v>-7</v>
          </cell>
          <cell r="G13">
            <v>879</v>
          </cell>
          <cell r="H13">
            <v>-1.0125263980098609E-2</v>
          </cell>
          <cell r="I13">
            <v>1.2715726127273008</v>
          </cell>
          <cell r="J13">
            <v>47691.533900000009</v>
          </cell>
          <cell r="K13">
            <v>47647.077299999997</v>
          </cell>
          <cell r="L13">
            <v>47062.835299999999</v>
          </cell>
          <cell r="M13">
            <v>-44.456600000012259</v>
          </cell>
          <cell r="N13">
            <v>-584.24199999999837</v>
          </cell>
          <cell r="O13">
            <v>-9.321696402809776E-2</v>
          </cell>
          <cell r="P13">
            <v>-1.2261864380923915</v>
          </cell>
          <cell r="AQ13">
            <v>68.98419576474673</v>
          </cell>
          <cell r="AR13">
            <v>68.926869819318057</v>
          </cell>
          <cell r="AS13">
            <v>67.226859554895285</v>
          </cell>
          <cell r="AT13">
            <v>-5.7325945428672753E-2</v>
          </cell>
          <cell r="AU13">
            <v>-1.7000102644227724</v>
          </cell>
        </row>
        <row r="14">
          <cell r="C14">
            <v>4347</v>
          </cell>
          <cell r="D14">
            <v>4342</v>
          </cell>
          <cell r="E14">
            <v>4386</v>
          </cell>
          <cell r="F14">
            <v>-5</v>
          </cell>
          <cell r="G14">
            <v>44</v>
          </cell>
          <cell r="H14">
            <v>-0.11502185415228627</v>
          </cell>
          <cell r="I14">
            <v>1.0133578995854542</v>
          </cell>
          <cell r="J14">
            <v>2607.7653</v>
          </cell>
          <cell r="K14">
            <v>2950.8231999999998</v>
          </cell>
          <cell r="L14">
            <v>2733.3552</v>
          </cell>
          <cell r="M14">
            <v>343.05789999999979</v>
          </cell>
          <cell r="N14">
            <v>-217.46799999999985</v>
          </cell>
          <cell r="O14">
            <v>13.155244453939163</v>
          </cell>
          <cell r="P14">
            <v>-7.3697400779551892</v>
          </cell>
          <cell r="AQ14">
            <v>59.99</v>
          </cell>
          <cell r="AR14">
            <v>67.959999999999994</v>
          </cell>
          <cell r="AS14">
            <v>62.32</v>
          </cell>
          <cell r="AT14">
            <v>7.9699999999999918</v>
          </cell>
          <cell r="AU14">
            <v>-5.6399999999999935</v>
          </cell>
        </row>
        <row r="15">
          <cell r="C15">
            <v>35250</v>
          </cell>
          <cell r="D15">
            <v>35555</v>
          </cell>
          <cell r="E15">
            <v>35555</v>
          </cell>
          <cell r="F15">
            <v>305</v>
          </cell>
          <cell r="G15">
            <v>0</v>
          </cell>
          <cell r="H15">
            <v>0.86524822695035475</v>
          </cell>
          <cell r="I15">
            <v>0</v>
          </cell>
          <cell r="J15">
            <v>24414.150000000005</v>
          </cell>
          <cell r="K15">
            <v>24429.840499999998</v>
          </cell>
          <cell r="L15">
            <v>23932.070500000002</v>
          </cell>
          <cell r="M15">
            <v>15.690499999993335</v>
          </cell>
          <cell r="N15">
            <v>-497.7699999999968</v>
          </cell>
          <cell r="O15">
            <v>6.4268057663263711E-2</v>
          </cell>
          <cell r="P15">
            <v>-2.0375491194876916</v>
          </cell>
          <cell r="AQ15">
            <v>69.260000000000005</v>
          </cell>
          <cell r="AR15">
            <v>68.709999999999994</v>
          </cell>
          <cell r="AS15">
            <v>67.31</v>
          </cell>
          <cell r="AT15">
            <v>-0.55000000000001137</v>
          </cell>
          <cell r="AU15">
            <v>-1.3999999999999915</v>
          </cell>
        </row>
        <row r="16">
          <cell r="C16">
            <v>6297</v>
          </cell>
          <cell r="D16">
            <v>6291</v>
          </cell>
          <cell r="E16">
            <v>6807</v>
          </cell>
          <cell r="F16">
            <v>-6</v>
          </cell>
          <cell r="G16">
            <v>516</v>
          </cell>
          <cell r="H16">
            <v>-9.5283468318241304E-2</v>
          </cell>
          <cell r="I16">
            <v>8.2021936099189396</v>
          </cell>
          <cell r="J16">
            <v>4308.4074000000001</v>
          </cell>
          <cell r="K16">
            <v>4528.8909000000003</v>
          </cell>
          <cell r="L16">
            <v>4617.1881000000003</v>
          </cell>
          <cell r="M16">
            <v>220.48350000000028</v>
          </cell>
          <cell r="N16">
            <v>88.297199999999975</v>
          </cell>
          <cell r="O16">
            <v>5.1175174381141497</v>
          </cell>
          <cell r="P16">
            <v>1.9496429026364837</v>
          </cell>
          <cell r="AQ16">
            <v>68.42</v>
          </cell>
          <cell r="AR16">
            <v>71.989999999999995</v>
          </cell>
          <cell r="AS16">
            <v>67.83</v>
          </cell>
          <cell r="AT16">
            <v>3.5699999999999932</v>
          </cell>
          <cell r="AU16">
            <v>-4.1599999999999966</v>
          </cell>
        </row>
        <row r="17">
          <cell r="C17">
            <v>912</v>
          </cell>
          <cell r="J17">
            <v>356.50080000000003</v>
          </cell>
          <cell r="AQ17">
            <v>39.090000000000003</v>
          </cell>
        </row>
        <row r="18">
          <cell r="C18">
            <v>22328</v>
          </cell>
          <cell r="D18">
            <v>22164</v>
          </cell>
          <cell r="E18">
            <v>22483</v>
          </cell>
          <cell r="F18">
            <v>-164</v>
          </cell>
          <cell r="G18">
            <v>319</v>
          </cell>
          <cell r="H18">
            <v>-0.73450376209244217</v>
          </cell>
          <cell r="I18">
            <v>1.4392708897311035</v>
          </cell>
          <cell r="J18">
            <v>16004.710400000002</v>
          </cell>
          <cell r="K18">
            <v>15443.875200000002</v>
          </cell>
          <cell r="L18">
            <v>15412.0965</v>
          </cell>
          <cell r="M18">
            <v>-560.83519999999953</v>
          </cell>
          <cell r="N18">
            <v>-31.778700000002573</v>
          </cell>
          <cell r="O18">
            <v>-3.5041883669447715</v>
          </cell>
          <cell r="P18">
            <v>-0.20576895104670312</v>
          </cell>
          <cell r="AQ18">
            <v>71.680000000000007</v>
          </cell>
          <cell r="AR18">
            <v>69.680000000000007</v>
          </cell>
          <cell r="AS18">
            <v>68.55</v>
          </cell>
          <cell r="AT18">
            <v>-2</v>
          </cell>
          <cell r="AU18">
            <v>-1.1300000000000097</v>
          </cell>
        </row>
        <row r="19">
          <cell r="C19">
            <v>9152</v>
          </cell>
          <cell r="D19">
            <v>8620</v>
          </cell>
          <cell r="E19">
            <v>9516</v>
          </cell>
          <cell r="F19">
            <v>-532</v>
          </cell>
          <cell r="G19">
            <v>896</v>
          </cell>
          <cell r="H19">
            <v>-5.8129370629370625</v>
          </cell>
          <cell r="I19">
            <v>10.394431554524353</v>
          </cell>
          <cell r="J19">
            <v>6793.5296000000008</v>
          </cell>
          <cell r="K19">
            <v>6149.5080000000007</v>
          </cell>
          <cell r="L19">
            <v>6849.6167999999998</v>
          </cell>
          <cell r="M19">
            <v>-644.02160000000003</v>
          </cell>
          <cell r="N19">
            <v>700.10879999999906</v>
          </cell>
          <cell r="O19">
            <v>-9.4799263110592733</v>
          </cell>
          <cell r="P19">
            <v>11.384793710326079</v>
          </cell>
          <cell r="AQ19">
            <v>74.23</v>
          </cell>
          <cell r="AR19">
            <v>71.34</v>
          </cell>
          <cell r="AS19">
            <v>71.98</v>
          </cell>
          <cell r="AT19">
            <v>-2.8900000000000006</v>
          </cell>
          <cell r="AU19">
            <v>0.64000000000000057</v>
          </cell>
        </row>
        <row r="20">
          <cell r="C20">
            <v>3560</v>
          </cell>
          <cell r="D20">
            <v>3411</v>
          </cell>
          <cell r="F20">
            <v>-149</v>
          </cell>
          <cell r="H20">
            <v>-4.1853932584269611</v>
          </cell>
          <cell r="J20">
            <v>2296.2000000000003</v>
          </cell>
          <cell r="K20">
            <v>2172.4659000000001</v>
          </cell>
          <cell r="M20">
            <v>-123.73410000000013</v>
          </cell>
          <cell r="O20">
            <v>-5.388646459367652</v>
          </cell>
          <cell r="AQ20">
            <v>64.5</v>
          </cell>
          <cell r="AR20">
            <v>63.69</v>
          </cell>
          <cell r="AT20">
            <v>-0.81000000000000227</v>
          </cell>
        </row>
        <row r="21">
          <cell r="C21">
            <v>4020</v>
          </cell>
          <cell r="D21">
            <v>4019</v>
          </cell>
          <cell r="E21">
            <v>4021</v>
          </cell>
          <cell r="F21">
            <v>-1</v>
          </cell>
          <cell r="G21">
            <v>2</v>
          </cell>
          <cell r="H21">
            <v>-2.4875621890552146E-2</v>
          </cell>
          <cell r="I21">
            <v>4.9763622791743067E-2</v>
          </cell>
          <cell r="J21">
            <v>2762.1419999999998</v>
          </cell>
          <cell r="K21">
            <v>2865.9489000000003</v>
          </cell>
          <cell r="L21">
            <v>2436.3238999999999</v>
          </cell>
          <cell r="M21">
            <v>103.8069000000005</v>
          </cell>
          <cell r="N21">
            <v>-429.62500000000045</v>
          </cell>
          <cell r="O21">
            <v>3.7582028729877148</v>
          </cell>
          <cell r="P21">
            <v>-14.990672024892016</v>
          </cell>
          <cell r="AQ21">
            <v>68.709999999999994</v>
          </cell>
          <cell r="AR21">
            <v>71.31</v>
          </cell>
          <cell r="AS21">
            <v>60.59</v>
          </cell>
          <cell r="AT21">
            <v>2.6000000000000085</v>
          </cell>
          <cell r="AU21">
            <v>-10.719999999999999</v>
          </cell>
        </row>
        <row r="22">
          <cell r="C22">
            <v>66546</v>
          </cell>
          <cell r="D22">
            <v>64369</v>
          </cell>
          <cell r="E22">
            <v>61426</v>
          </cell>
          <cell r="F22">
            <v>-2177</v>
          </cell>
          <cell r="G22">
            <v>-2943</v>
          </cell>
          <cell r="H22">
            <v>-3.2714212725032277</v>
          </cell>
          <cell r="I22">
            <v>-4.5720766207335783</v>
          </cell>
          <cell r="J22">
            <v>39744.4614</v>
          </cell>
          <cell r="K22">
            <v>35550.870000000003</v>
          </cell>
          <cell r="L22">
            <v>35031.155100000004</v>
          </cell>
          <cell r="M22">
            <v>-4193.5913999999975</v>
          </cell>
          <cell r="N22">
            <v>-519.71489999999903</v>
          </cell>
          <cell r="O22">
            <v>-10.551385657977486</v>
          </cell>
          <cell r="P22">
            <v>-1.4618908060477831</v>
          </cell>
          <cell r="AQ22">
            <v>59.724793977098543</v>
          </cell>
          <cell r="AR22">
            <v>55.229800059034631</v>
          </cell>
          <cell r="AS22">
            <v>57.029849086705966</v>
          </cell>
          <cell r="AT22">
            <v>-4.494993918063912</v>
          </cell>
          <cell r="AU22">
            <v>1.800049027671335</v>
          </cell>
        </row>
        <row r="23">
          <cell r="C23">
            <v>21669</v>
          </cell>
          <cell r="D23">
            <v>18218</v>
          </cell>
          <cell r="E23">
            <v>17149</v>
          </cell>
          <cell r="F23">
            <v>-3451</v>
          </cell>
          <cell r="G23">
            <v>-1069</v>
          </cell>
          <cell r="H23">
            <v>-15.925977202455122</v>
          </cell>
          <cell r="I23">
            <v>-5.8678230321659868</v>
          </cell>
          <cell r="J23">
            <v>11499.738299999999</v>
          </cell>
          <cell r="K23">
            <v>7374.6463999999996</v>
          </cell>
          <cell r="L23">
            <v>8339.5586999999996</v>
          </cell>
          <cell r="M23">
            <v>-4125.0918999999994</v>
          </cell>
          <cell r="N23">
            <v>964.91229999999996</v>
          </cell>
          <cell r="O23">
            <v>-35.871180651128377</v>
          </cell>
          <cell r="P23">
            <v>13.084183941348027</v>
          </cell>
          <cell r="AQ23">
            <v>53.07</v>
          </cell>
          <cell r="AR23">
            <v>40.479999999999997</v>
          </cell>
          <cell r="AS23">
            <v>48.63</v>
          </cell>
          <cell r="AT23">
            <v>-12.590000000000003</v>
          </cell>
          <cell r="AU23">
            <v>8.1500000000000057</v>
          </cell>
        </row>
        <row r="24">
          <cell r="C24">
            <v>5170</v>
          </cell>
          <cell r="D24">
            <v>5177</v>
          </cell>
          <cell r="E24">
            <v>5177</v>
          </cell>
          <cell r="F24">
            <v>7</v>
          </cell>
          <cell r="G24">
            <v>0</v>
          </cell>
          <cell r="H24">
            <v>0.13539651837524147</v>
          </cell>
          <cell r="I24">
            <v>0</v>
          </cell>
          <cell r="J24">
            <v>2409.7370000000001</v>
          </cell>
          <cell r="K24">
            <v>2479.2653</v>
          </cell>
          <cell r="L24">
            <v>2497.9025000000001</v>
          </cell>
          <cell r="M24">
            <v>69.528299999999945</v>
          </cell>
          <cell r="N24">
            <v>18.637200000000121</v>
          </cell>
          <cell r="O24">
            <v>2.8853065708000392</v>
          </cell>
          <cell r="P24">
            <v>0.75172269784924417</v>
          </cell>
          <cell r="AQ24">
            <v>46.61</v>
          </cell>
          <cell r="AR24">
            <v>47.89</v>
          </cell>
          <cell r="AS24">
            <v>48.25</v>
          </cell>
          <cell r="AT24">
            <v>1.2800000000000011</v>
          </cell>
          <cell r="AU24">
            <v>0.35999999999999943</v>
          </cell>
        </row>
        <row r="25">
          <cell r="C25">
            <v>2728</v>
          </cell>
          <cell r="D25">
            <v>2729</v>
          </cell>
          <cell r="E25">
            <v>2740</v>
          </cell>
          <cell r="F25">
            <v>1</v>
          </cell>
          <cell r="G25">
            <v>11</v>
          </cell>
          <cell r="H25">
            <v>3.6656891495612243E-2</v>
          </cell>
          <cell r="I25">
            <v>0.40307805056798429</v>
          </cell>
          <cell r="J25">
            <v>1942.8815999999999</v>
          </cell>
          <cell r="K25">
            <v>1831.4319</v>
          </cell>
          <cell r="L25">
            <v>1707.568</v>
          </cell>
          <cell r="M25">
            <v>-111.44969999999989</v>
          </cell>
          <cell r="N25">
            <v>-123.86390000000006</v>
          </cell>
          <cell r="O25">
            <v>-5.7363094076345096</v>
          </cell>
          <cell r="P25">
            <v>-6.7632271775980302</v>
          </cell>
          <cell r="AQ25">
            <v>71.22</v>
          </cell>
          <cell r="AR25">
            <v>67.11</v>
          </cell>
          <cell r="AS25">
            <v>62.32</v>
          </cell>
          <cell r="AT25">
            <v>-4.1099999999999994</v>
          </cell>
          <cell r="AU25">
            <v>-4.7899999999999991</v>
          </cell>
        </row>
        <row r="26">
          <cell r="C26">
            <v>4415</v>
          </cell>
          <cell r="D26">
            <v>4304</v>
          </cell>
          <cell r="E26">
            <v>3891</v>
          </cell>
          <cell r="F26">
            <v>-111</v>
          </cell>
          <cell r="G26">
            <v>-413</v>
          </cell>
          <cell r="H26">
            <v>-2.5141562853907118</v>
          </cell>
          <cell r="I26">
            <v>-9.5957249070631967</v>
          </cell>
          <cell r="J26">
            <v>2761.5825</v>
          </cell>
          <cell r="K26">
            <v>2569.0576000000001</v>
          </cell>
          <cell r="L26">
            <v>2629.1486999999997</v>
          </cell>
          <cell r="M26">
            <v>-192.52489999999989</v>
          </cell>
          <cell r="N26">
            <v>60.091099999999642</v>
          </cell>
          <cell r="O26">
            <v>-6.9715425847317603</v>
          </cell>
          <cell r="P26">
            <v>2.3390328033127572</v>
          </cell>
          <cell r="AQ26">
            <v>62.55</v>
          </cell>
          <cell r="AR26">
            <v>59.69</v>
          </cell>
          <cell r="AS26">
            <v>67.569999999999993</v>
          </cell>
          <cell r="AT26">
            <v>-2.8599999999999994</v>
          </cell>
          <cell r="AU26">
            <v>7.8799999999999955</v>
          </cell>
        </row>
        <row r="27">
          <cell r="C27">
            <v>8858</v>
          </cell>
          <cell r="D27">
            <v>10093</v>
          </cell>
          <cell r="E27">
            <v>10093</v>
          </cell>
          <cell r="F27">
            <v>1235</v>
          </cell>
          <cell r="G27">
            <v>0</v>
          </cell>
          <cell r="H27">
            <v>13.942199142018508</v>
          </cell>
          <cell r="I27">
            <v>0</v>
          </cell>
          <cell r="J27">
            <v>6568.2070000000003</v>
          </cell>
          <cell r="K27">
            <v>6673.4916000000003</v>
          </cell>
          <cell r="L27">
            <v>5090.9091999999991</v>
          </cell>
          <cell r="M27">
            <v>105.28459999999995</v>
          </cell>
          <cell r="N27">
            <v>-1582.5824000000011</v>
          </cell>
          <cell r="O27">
            <v>1.602942781797223</v>
          </cell>
          <cell r="P27">
            <v>-23.714458560193606</v>
          </cell>
          <cell r="AQ27">
            <v>74.150000000000006</v>
          </cell>
          <cell r="AR27">
            <v>66.12</v>
          </cell>
          <cell r="AS27">
            <v>50.44</v>
          </cell>
          <cell r="AT27">
            <v>-8.0300000000000011</v>
          </cell>
          <cell r="AU27">
            <v>-15.680000000000007</v>
          </cell>
        </row>
        <row r="28">
          <cell r="C28">
            <v>13266</v>
          </cell>
          <cell r="D28">
            <v>13404</v>
          </cell>
          <cell r="E28">
            <v>13396</v>
          </cell>
          <cell r="F28">
            <v>138</v>
          </cell>
          <cell r="G28">
            <v>-8</v>
          </cell>
          <cell r="H28">
            <v>1.0402532790592556</v>
          </cell>
          <cell r="I28">
            <v>-5.9683676514477035E-2</v>
          </cell>
          <cell r="J28">
            <v>9093.8430000000008</v>
          </cell>
          <cell r="K28">
            <v>8646.9204000000009</v>
          </cell>
          <cell r="L28">
            <v>8894.9440000000013</v>
          </cell>
          <cell r="M28">
            <v>-446.92259999999987</v>
          </cell>
          <cell r="N28">
            <v>248.02360000000044</v>
          </cell>
          <cell r="O28">
            <v>-4.9145625232368761</v>
          </cell>
          <cell r="P28">
            <v>2.8683460530063432</v>
          </cell>
          <cell r="AQ28">
            <v>68.55</v>
          </cell>
          <cell r="AR28">
            <v>64.510000000000005</v>
          </cell>
          <cell r="AS28">
            <v>66.400000000000006</v>
          </cell>
          <cell r="AT28">
            <v>-4.039999999999992</v>
          </cell>
          <cell r="AU28">
            <v>1.8900000000000006</v>
          </cell>
        </row>
        <row r="29">
          <cell r="C29">
            <v>10440</v>
          </cell>
          <cell r="D29">
            <v>10444</v>
          </cell>
          <cell r="E29">
            <v>8980</v>
          </cell>
          <cell r="F29">
            <v>4</v>
          </cell>
          <cell r="G29">
            <v>-1464</v>
          </cell>
          <cell r="H29">
            <v>3.8314176245202169E-2</v>
          </cell>
          <cell r="I29">
            <v>-14.017617770968982</v>
          </cell>
          <cell r="J29">
            <v>5468.4720000000007</v>
          </cell>
          <cell r="K29">
            <v>5976.0568000000003</v>
          </cell>
          <cell r="L29">
            <v>5871.1239999999998</v>
          </cell>
          <cell r="M29">
            <v>507.58479999999963</v>
          </cell>
          <cell r="N29">
            <v>-104.9328000000005</v>
          </cell>
          <cell r="O29">
            <v>9.2820224735538517</v>
          </cell>
          <cell r="P29">
            <v>-1.7558869253050058</v>
          </cell>
          <cell r="AQ29">
            <v>52.38</v>
          </cell>
          <cell r="AR29">
            <v>57.22</v>
          </cell>
          <cell r="AS29">
            <v>65.38</v>
          </cell>
          <cell r="AT29">
            <v>4.8399999999999963</v>
          </cell>
          <cell r="AU29">
            <v>8.1599999999999966</v>
          </cell>
        </row>
        <row r="30">
          <cell r="C30">
            <v>70301</v>
          </cell>
          <cell r="D30">
            <v>75306</v>
          </cell>
          <cell r="E30">
            <v>74495</v>
          </cell>
          <cell r="F30">
            <v>5005</v>
          </cell>
          <cell r="G30">
            <v>-811</v>
          </cell>
          <cell r="H30">
            <v>7.1193866374589243</v>
          </cell>
          <cell r="I30">
            <v>-1.0769394204977023</v>
          </cell>
          <cell r="J30">
            <v>49226.653100000003</v>
          </cell>
          <cell r="K30">
            <v>52719.9853</v>
          </cell>
          <cell r="L30">
            <v>47477.7863</v>
          </cell>
          <cell r="M30">
            <v>3493.3321999999971</v>
          </cell>
          <cell r="N30">
            <v>-5242.1990000000005</v>
          </cell>
          <cell r="O30">
            <v>7.096424355528641</v>
          </cell>
          <cell r="P30">
            <v>-9.943475837805293</v>
          </cell>
          <cell r="AQ30">
            <v>70.022692564828375</v>
          </cell>
          <cell r="AR30">
            <v>70.007682389185462</v>
          </cell>
          <cell r="AS30">
            <v>63.73284958722062</v>
          </cell>
          <cell r="AT30">
            <v>-1.5010175642913737E-2</v>
          </cell>
          <cell r="AU30">
            <v>-6.2748328019648412</v>
          </cell>
        </row>
        <row r="31">
          <cell r="C31">
            <v>1639</v>
          </cell>
          <cell r="D31">
            <v>1638</v>
          </cell>
          <cell r="E31">
            <v>1638</v>
          </cell>
          <cell r="F31">
            <v>-1</v>
          </cell>
          <cell r="G31">
            <v>0</v>
          </cell>
          <cell r="H31">
            <v>-6.1012812690663942E-2</v>
          </cell>
          <cell r="I31">
            <v>0</v>
          </cell>
          <cell r="J31">
            <v>878.83180000000004</v>
          </cell>
          <cell r="K31">
            <v>708.10739999999998</v>
          </cell>
          <cell r="L31">
            <v>891.72720000000004</v>
          </cell>
          <cell r="M31">
            <v>-170.72440000000006</v>
          </cell>
          <cell r="N31">
            <v>183.61980000000005</v>
          </cell>
          <cell r="O31">
            <v>-19.426288397848147</v>
          </cell>
          <cell r="P31">
            <v>25.931066389081671</v>
          </cell>
          <cell r="AQ31">
            <v>53.62</v>
          </cell>
          <cell r="AR31">
            <v>43.23</v>
          </cell>
          <cell r="AS31">
            <v>54.44</v>
          </cell>
          <cell r="AT31">
            <v>-10.39</v>
          </cell>
          <cell r="AU31">
            <v>11.21</v>
          </cell>
        </row>
        <row r="32">
          <cell r="C32">
            <v>10877</v>
          </cell>
          <cell r="D32">
            <v>14494</v>
          </cell>
          <cell r="E32">
            <v>14907</v>
          </cell>
          <cell r="F32">
            <v>3617</v>
          </cell>
          <cell r="G32">
            <v>413</v>
          </cell>
          <cell r="H32">
            <v>33.253654500321787</v>
          </cell>
          <cell r="I32">
            <v>2.8494549468745634</v>
          </cell>
          <cell r="J32">
            <v>7642.1801999999998</v>
          </cell>
          <cell r="K32">
            <v>10199.427799999999</v>
          </cell>
          <cell r="L32">
            <v>9339.2354999999989</v>
          </cell>
          <cell r="M32">
            <v>2557.2475999999997</v>
          </cell>
          <cell r="N32">
            <v>-860.19230000000061</v>
          </cell>
          <cell r="O32">
            <v>33.462278212178241</v>
          </cell>
          <cell r="P32">
            <v>-8.4337309589073257</v>
          </cell>
          <cell r="AQ32">
            <v>70.260000000000005</v>
          </cell>
          <cell r="AR32">
            <v>70.37</v>
          </cell>
          <cell r="AS32">
            <v>62.65</v>
          </cell>
          <cell r="AT32">
            <v>0.10999999999999943</v>
          </cell>
          <cell r="AU32">
            <v>-7.720000000000006</v>
          </cell>
        </row>
        <row r="33">
          <cell r="C33">
            <v>50986</v>
          </cell>
          <cell r="D33">
            <v>52346</v>
          </cell>
          <cell r="E33">
            <v>51389</v>
          </cell>
          <cell r="F33">
            <v>1360</v>
          </cell>
          <cell r="G33">
            <v>-957</v>
          </cell>
          <cell r="H33">
            <v>2.6673988938139992</v>
          </cell>
          <cell r="I33">
            <v>-1.8282199212929395</v>
          </cell>
          <cell r="J33">
            <v>38626.993600000002</v>
          </cell>
          <cell r="K33">
            <v>38982.066200000001</v>
          </cell>
          <cell r="L33">
            <v>34764.658500000005</v>
          </cell>
          <cell r="M33">
            <v>355.07259999999951</v>
          </cell>
          <cell r="N33">
            <v>-4217.4076999999961</v>
          </cell>
          <cell r="O33">
            <v>0.91923436671499381</v>
          </cell>
          <cell r="P33">
            <v>-10.818840844305978</v>
          </cell>
          <cell r="AQ33">
            <v>75.760000000000005</v>
          </cell>
          <cell r="AR33">
            <v>74.47</v>
          </cell>
          <cell r="AS33">
            <v>67.650000000000006</v>
          </cell>
          <cell r="AT33">
            <v>-1.2900000000000063</v>
          </cell>
          <cell r="AU33">
            <v>-6.8199999999999932</v>
          </cell>
        </row>
        <row r="34">
          <cell r="C34">
            <v>4399</v>
          </cell>
          <cell r="D34">
            <v>3954</v>
          </cell>
          <cell r="E34">
            <v>3960</v>
          </cell>
          <cell r="F34">
            <v>-445</v>
          </cell>
          <cell r="G34">
            <v>6</v>
          </cell>
          <cell r="H34">
            <v>-10.115935439872704</v>
          </cell>
          <cell r="I34">
            <v>0.15174506828528056</v>
          </cell>
          <cell r="J34">
            <v>3706.1575000000003</v>
          </cell>
          <cell r="K34">
            <v>3384.6239999999998</v>
          </cell>
          <cell r="L34">
            <v>2545.0919999999996</v>
          </cell>
          <cell r="M34">
            <v>-321.53350000000046</v>
          </cell>
          <cell r="N34">
            <v>-839.53200000000015</v>
          </cell>
          <cell r="O34">
            <v>-8.6756566605709633</v>
          </cell>
          <cell r="P34">
            <v>-24.804291407258241</v>
          </cell>
          <cell r="AQ34">
            <v>84.25</v>
          </cell>
          <cell r="AR34">
            <v>85.6</v>
          </cell>
          <cell r="AS34">
            <v>64.27</v>
          </cell>
          <cell r="AT34">
            <v>1.3499999999999943</v>
          </cell>
          <cell r="AU34">
            <v>-21.33</v>
          </cell>
        </row>
        <row r="35">
          <cell r="C35">
            <v>11885</v>
          </cell>
          <cell r="D35">
            <v>12014</v>
          </cell>
          <cell r="E35">
            <v>11289</v>
          </cell>
          <cell r="F35">
            <v>129</v>
          </cell>
          <cell r="G35">
            <v>-725</v>
          </cell>
          <cell r="H35">
            <v>1.0854017669331029</v>
          </cell>
          <cell r="I35">
            <v>-6.0346262693524171</v>
          </cell>
          <cell r="J35">
            <v>8162.6180000000013</v>
          </cell>
          <cell r="K35">
            <v>8487.8909999999996</v>
          </cell>
          <cell r="L35">
            <v>8008.4166000000005</v>
          </cell>
          <cell r="M35">
            <v>325.27299999999832</v>
          </cell>
          <cell r="N35">
            <v>-479.47439999999915</v>
          </cell>
          <cell r="O35">
            <v>3.9849102334569508</v>
          </cell>
          <cell r="P35">
            <v>-5.6489226829138044</v>
          </cell>
          <cell r="AQ35">
            <v>68.680000000000007</v>
          </cell>
          <cell r="AR35">
            <v>70.650000000000006</v>
          </cell>
          <cell r="AS35">
            <v>70.94</v>
          </cell>
          <cell r="AT35">
            <v>1.9699999999999989</v>
          </cell>
          <cell r="AU35">
            <v>0.28999999999999204</v>
          </cell>
        </row>
        <row r="36">
          <cell r="C36">
            <v>6734</v>
          </cell>
          <cell r="D36">
            <v>6541</v>
          </cell>
          <cell r="E36">
            <v>6533</v>
          </cell>
          <cell r="F36">
            <v>-193</v>
          </cell>
          <cell r="G36">
            <v>-8</v>
          </cell>
          <cell r="H36">
            <v>-2.8660528660528706</v>
          </cell>
          <cell r="I36">
            <v>-0.12230545788105562</v>
          </cell>
          <cell r="J36">
            <v>5387.8734000000004</v>
          </cell>
          <cell r="K36">
            <v>5612.1779999999999</v>
          </cell>
          <cell r="L36">
            <v>5163.0299000000005</v>
          </cell>
          <cell r="M36">
            <v>224.30459999999948</v>
          </cell>
          <cell r="N36">
            <v>-449.14809999999943</v>
          </cell>
          <cell r="O36">
            <v>4.1631379089196674</v>
          </cell>
          <cell r="P36">
            <v>-8.0030979060179419</v>
          </cell>
          <cell r="AQ36">
            <v>80.010000000000005</v>
          </cell>
          <cell r="AR36">
            <v>85.8</v>
          </cell>
          <cell r="AS36">
            <v>79.03</v>
          </cell>
          <cell r="AT36">
            <v>5.789999999999992</v>
          </cell>
          <cell r="AU36">
            <v>-6.769999999999996</v>
          </cell>
        </row>
        <row r="37">
          <cell r="C37">
            <v>2655</v>
          </cell>
          <cell r="D37">
            <v>2630</v>
          </cell>
          <cell r="E37">
            <v>2630</v>
          </cell>
          <cell r="F37">
            <v>-25</v>
          </cell>
          <cell r="G37">
            <v>0</v>
          </cell>
          <cell r="H37">
            <v>-0.94161958568738102</v>
          </cell>
          <cell r="I37">
            <v>0</v>
          </cell>
          <cell r="J37">
            <v>887.30100000000004</v>
          </cell>
          <cell r="K37">
            <v>1190.338</v>
          </cell>
          <cell r="L37">
            <v>1104.0739999999998</v>
          </cell>
          <cell r="M37">
            <v>303.03699999999992</v>
          </cell>
          <cell r="N37">
            <v>-86.264000000000124</v>
          </cell>
          <cell r="O37">
            <v>34.152671979407209</v>
          </cell>
          <cell r="P37">
            <v>-7.247017233760511</v>
          </cell>
          <cell r="AQ37">
            <v>33.42</v>
          </cell>
          <cell r="AR37">
            <v>45.26</v>
          </cell>
          <cell r="AS37">
            <v>41.98</v>
          </cell>
          <cell r="AT37">
            <v>11.839999999999996</v>
          </cell>
          <cell r="AU37">
            <v>-3.2800000000000011</v>
          </cell>
        </row>
        <row r="38">
          <cell r="C38">
            <v>2621</v>
          </cell>
          <cell r="D38">
            <v>2632</v>
          </cell>
          <cell r="E38">
            <v>2386</v>
          </cell>
          <cell r="F38">
            <v>11</v>
          </cell>
          <cell r="G38">
            <v>-246</v>
          </cell>
          <cell r="H38">
            <v>0.41968714231208626</v>
          </cell>
          <cell r="I38">
            <v>-9.3465045592705192</v>
          </cell>
          <cell r="J38">
            <v>903.98290000000009</v>
          </cell>
          <cell r="K38">
            <v>1141.4983999999999</v>
          </cell>
          <cell r="L38">
            <v>935.31200000000001</v>
          </cell>
          <cell r="M38">
            <v>237.51549999999986</v>
          </cell>
          <cell r="N38">
            <v>-206.18639999999994</v>
          </cell>
          <cell r="O38">
            <v>26.274335499045364</v>
          </cell>
          <cell r="P38">
            <v>-18.062784844902101</v>
          </cell>
          <cell r="AQ38">
            <v>34.49</v>
          </cell>
          <cell r="AR38">
            <v>43.37</v>
          </cell>
          <cell r="AS38">
            <v>39.200000000000003</v>
          </cell>
          <cell r="AT38">
            <v>8.8799999999999955</v>
          </cell>
          <cell r="AU38">
            <v>-4.1699999999999946</v>
          </cell>
        </row>
        <row r="39">
          <cell r="C39">
            <v>823</v>
          </cell>
          <cell r="D39">
            <v>827</v>
          </cell>
          <cell r="E39">
            <v>827</v>
          </cell>
          <cell r="F39">
            <v>4</v>
          </cell>
          <cell r="G39">
            <v>0</v>
          </cell>
          <cell r="H39">
            <v>0.48602673147022379</v>
          </cell>
          <cell r="I39">
            <v>0</v>
          </cell>
          <cell r="J39">
            <v>126.0836</v>
          </cell>
          <cell r="K39">
            <v>261.99359999999996</v>
          </cell>
          <cell r="L39">
            <v>209.64449999999999</v>
          </cell>
          <cell r="M39">
            <v>135.90999999999997</v>
          </cell>
          <cell r="N39">
            <v>-52.349099999999964</v>
          </cell>
          <cell r="O39">
            <v>107.7935591940585</v>
          </cell>
          <cell r="P39">
            <v>-19.981060606060595</v>
          </cell>
          <cell r="AQ39">
            <v>15.32</v>
          </cell>
          <cell r="AR39">
            <v>31.68</v>
          </cell>
          <cell r="AS39">
            <v>25.35</v>
          </cell>
          <cell r="AT39">
            <v>16.36</v>
          </cell>
          <cell r="AU39">
            <v>-6.3299999999999983</v>
          </cell>
        </row>
        <row r="40">
          <cell r="C40">
            <v>700</v>
          </cell>
          <cell r="D40">
            <v>739</v>
          </cell>
          <cell r="E40">
            <v>718</v>
          </cell>
          <cell r="F40">
            <v>39</v>
          </cell>
          <cell r="G40">
            <v>-21</v>
          </cell>
          <cell r="H40">
            <v>5.5714285714285605</v>
          </cell>
          <cell r="I40">
            <v>-2.841677943166443</v>
          </cell>
          <cell r="J40">
            <v>161.28</v>
          </cell>
          <cell r="K40">
            <v>236.5539</v>
          </cell>
          <cell r="L40">
            <v>233.13459999999998</v>
          </cell>
          <cell r="M40">
            <v>75.273899999999998</v>
          </cell>
          <cell r="N40">
            <v>-3.4193000000000211</v>
          </cell>
          <cell r="O40">
            <v>46.672805059523803</v>
          </cell>
          <cell r="P40">
            <v>-1.4454633806502581</v>
          </cell>
          <cell r="AQ40">
            <v>23.04</v>
          </cell>
          <cell r="AR40">
            <v>32.01</v>
          </cell>
          <cell r="AS40">
            <v>32.47</v>
          </cell>
          <cell r="AT40">
            <v>8.9699999999999989</v>
          </cell>
          <cell r="AU40">
            <v>0.46000000000000085</v>
          </cell>
        </row>
        <row r="42">
          <cell r="C42">
            <v>236972</v>
          </cell>
          <cell r="D42">
            <v>235121</v>
          </cell>
          <cell r="E42">
            <v>234664</v>
          </cell>
          <cell r="F42">
            <v>-1851</v>
          </cell>
          <cell r="G42">
            <v>-457</v>
          </cell>
          <cell r="H42">
            <v>-0.7811049406680981</v>
          </cell>
          <cell r="I42">
            <v>-0.19436800626060347</v>
          </cell>
          <cell r="J42">
            <v>134267.72030000002</v>
          </cell>
          <cell r="K42">
            <v>133775.8867</v>
          </cell>
          <cell r="L42">
            <v>127577.36859999999</v>
          </cell>
          <cell r="M42">
            <v>-491.83360000001267</v>
          </cell>
          <cell r="N42">
            <v>-6198.5181000000157</v>
          </cell>
          <cell r="O42">
            <v>-0.36630814830331815</v>
          </cell>
          <cell r="P42">
            <v>-4.6335092615760747</v>
          </cell>
          <cell r="AQ42">
            <v>56.6597405178671</v>
          </cell>
          <cell r="AR42">
            <v>56.896613530905363</v>
          </cell>
          <cell r="AS42">
            <v>54.365973732656045</v>
          </cell>
          <cell r="AT42">
            <v>0.23687301303826303</v>
          </cell>
          <cell r="AU42">
            <v>-2.5306397982493181</v>
          </cell>
        </row>
        <row r="43">
          <cell r="C43">
            <v>100114</v>
          </cell>
          <cell r="D43">
            <v>101281</v>
          </cell>
          <cell r="E43">
            <v>101612</v>
          </cell>
          <cell r="F43">
            <v>1167</v>
          </cell>
          <cell r="G43">
            <v>331</v>
          </cell>
          <cell r="H43">
            <v>1.1656711349061988</v>
          </cell>
          <cell r="I43">
            <v>0.32681351882386522</v>
          </cell>
          <cell r="J43">
            <v>62796.417399999998</v>
          </cell>
          <cell r="K43">
            <v>63100.610800000002</v>
          </cell>
          <cell r="L43">
            <v>58983.692299999995</v>
          </cell>
          <cell r="M43">
            <v>304.19340000000375</v>
          </cell>
          <cell r="N43">
            <v>-4116.918500000007</v>
          </cell>
          <cell r="O43">
            <v>0.48441202953084517</v>
          </cell>
          <cell r="P43">
            <v>-6.5243718686792906</v>
          </cell>
          <cell r="AQ43">
            <v>62.724911001458338</v>
          </cell>
          <cell r="AR43">
            <v>62.302515575478125</v>
          </cell>
          <cell r="AS43">
            <v>58.047959197732546</v>
          </cell>
          <cell r="AT43">
            <v>-0.42239542598021274</v>
          </cell>
          <cell r="AU43">
            <v>-4.2545563777455797</v>
          </cell>
        </row>
        <row r="44">
          <cell r="C44">
            <v>61322</v>
          </cell>
          <cell r="D44">
            <v>61383</v>
          </cell>
          <cell r="E44">
            <v>61466</v>
          </cell>
          <cell r="F44">
            <v>61</v>
          </cell>
          <cell r="G44">
            <v>83</v>
          </cell>
          <cell r="H44">
            <v>9.947490297119721E-2</v>
          </cell>
          <cell r="I44">
            <v>0.13521659091280114</v>
          </cell>
          <cell r="J44">
            <v>37786.616399999999</v>
          </cell>
          <cell r="K44">
            <v>37597.087500000001</v>
          </cell>
          <cell r="L44">
            <v>34580.7716</v>
          </cell>
          <cell r="M44">
            <v>-189.52889999999752</v>
          </cell>
          <cell r="N44">
            <v>-3016.3159000000014</v>
          </cell>
          <cell r="O44">
            <v>-0.50157679638126451</v>
          </cell>
          <cell r="P44">
            <v>-8.0227381974734122</v>
          </cell>
          <cell r="AQ44">
            <v>61.62</v>
          </cell>
          <cell r="AR44">
            <v>61.25</v>
          </cell>
          <cell r="AS44">
            <v>56.26</v>
          </cell>
          <cell r="AT44">
            <v>-0.36999999999999744</v>
          </cell>
          <cell r="AU44">
            <v>-4.990000000000002</v>
          </cell>
        </row>
        <row r="45">
          <cell r="C45">
            <v>22161</v>
          </cell>
          <cell r="D45">
            <v>22383</v>
          </cell>
          <cell r="E45">
            <v>22605</v>
          </cell>
          <cell r="F45">
            <v>222</v>
          </cell>
          <cell r="G45">
            <v>222</v>
          </cell>
          <cell r="H45">
            <v>1.0017598483822887</v>
          </cell>
          <cell r="I45">
            <v>0.99182415225840259</v>
          </cell>
          <cell r="J45">
            <v>13316.544899999999</v>
          </cell>
          <cell r="K45">
            <v>14640.720300000001</v>
          </cell>
          <cell r="L45">
            <v>12190.8765</v>
          </cell>
          <cell r="M45">
            <v>1324.1754000000019</v>
          </cell>
          <cell r="N45">
            <v>-2449.8438000000006</v>
          </cell>
          <cell r="O45">
            <v>9.9438361072172974</v>
          </cell>
          <cell r="P45">
            <v>-16.733082456332426</v>
          </cell>
          <cell r="AQ45">
            <v>60.09</v>
          </cell>
          <cell r="AR45">
            <v>65.41</v>
          </cell>
          <cell r="AS45">
            <v>53.93</v>
          </cell>
          <cell r="AT45">
            <v>5.3199999999999932</v>
          </cell>
          <cell r="AU45">
            <v>-11.479999999999997</v>
          </cell>
        </row>
        <row r="46">
          <cell r="C46">
            <v>16631</v>
          </cell>
          <cell r="D46">
            <v>17515</v>
          </cell>
          <cell r="E46">
            <v>17541</v>
          </cell>
          <cell r="F46">
            <v>884</v>
          </cell>
          <cell r="G46">
            <v>26</v>
          </cell>
          <cell r="H46">
            <v>5.3153749022909036</v>
          </cell>
          <cell r="I46">
            <v>0.1484441906936862</v>
          </cell>
          <cell r="J46">
            <v>11693.256100000001</v>
          </cell>
          <cell r="K46">
            <v>10862.803000000002</v>
          </cell>
          <cell r="L46">
            <v>12212.0442</v>
          </cell>
          <cell r="M46">
            <v>-830.45309999999881</v>
          </cell>
          <cell r="N46">
            <v>1349.2411999999986</v>
          </cell>
          <cell r="O46">
            <v>-7.1019833389264324</v>
          </cell>
          <cell r="P46">
            <v>12.420746284361407</v>
          </cell>
          <cell r="AQ46">
            <v>70.31</v>
          </cell>
          <cell r="AR46">
            <v>62.02</v>
          </cell>
          <cell r="AS46">
            <v>69.62</v>
          </cell>
          <cell r="AT46">
            <v>-8.2899999999999991</v>
          </cell>
          <cell r="AU46">
            <v>7.6000000000000014</v>
          </cell>
        </row>
        <row r="47">
          <cell r="C47">
            <v>121433</v>
          </cell>
          <cell r="D47">
            <v>118254</v>
          </cell>
          <cell r="E47">
            <v>117226</v>
          </cell>
          <cell r="F47">
            <v>-3179</v>
          </cell>
          <cell r="G47">
            <v>-1028</v>
          </cell>
          <cell r="H47">
            <v>-2.6179045234820841</v>
          </cell>
          <cell r="I47">
            <v>-0.86931520286840369</v>
          </cell>
          <cell r="J47">
            <v>60293.813800000011</v>
          </cell>
          <cell r="K47">
            <v>60184.097199999997</v>
          </cell>
          <cell r="L47">
            <v>58181.864600000008</v>
          </cell>
          <cell r="M47">
            <v>-109.7166000000143</v>
          </cell>
          <cell r="N47">
            <v>-2002.2325999999885</v>
          </cell>
          <cell r="O47">
            <v>-0.18196991214380898</v>
          </cell>
          <cell r="P47">
            <v>-3.3268466142248432</v>
          </cell>
          <cell r="AQ47">
            <v>49.651918177101784</v>
          </cell>
          <cell r="AR47">
            <v>50.893920882168885</v>
          </cell>
          <cell r="AS47">
            <v>49.632218620442572</v>
          </cell>
          <cell r="AT47">
            <v>1.242002705067101</v>
          </cell>
          <cell r="AU47">
            <v>-1.2617022617263132</v>
          </cell>
        </row>
        <row r="48">
          <cell r="C48">
            <v>6303</v>
          </cell>
          <cell r="D48">
            <v>1802</v>
          </cell>
          <cell r="E48">
            <v>6422</v>
          </cell>
          <cell r="F48">
            <v>-4501</v>
          </cell>
          <cell r="G48">
            <v>4620</v>
          </cell>
          <cell r="H48">
            <v>-71.410439473266692</v>
          </cell>
          <cell r="I48">
            <v>256.38179800221974</v>
          </cell>
          <cell r="J48">
            <v>3050.0216999999998</v>
          </cell>
          <cell r="K48">
            <v>1172.7415999999998</v>
          </cell>
          <cell r="L48">
            <v>3589.8979999999997</v>
          </cell>
          <cell r="M48">
            <v>-1877.2800999999999</v>
          </cell>
          <cell r="N48">
            <v>2417.1563999999998</v>
          </cell>
          <cell r="O48">
            <v>-61.54972930192595</v>
          </cell>
          <cell r="P48">
            <v>206.11159355138423</v>
          </cell>
          <cell r="AQ48">
            <v>48.39</v>
          </cell>
          <cell r="AR48">
            <v>65.08</v>
          </cell>
          <cell r="AS48">
            <v>55.9</v>
          </cell>
          <cell r="AT48">
            <v>16.689999999999998</v>
          </cell>
          <cell r="AU48">
            <v>-9.18</v>
          </cell>
        </row>
        <row r="49">
          <cell r="C49">
            <v>2093</v>
          </cell>
          <cell r="D49">
            <v>2076</v>
          </cell>
          <cell r="E49">
            <v>1952</v>
          </cell>
          <cell r="F49">
            <v>-17</v>
          </cell>
          <cell r="G49">
            <v>-124</v>
          </cell>
          <cell r="H49">
            <v>-0.81223124701385041</v>
          </cell>
          <cell r="I49">
            <v>-5.9730250481695553</v>
          </cell>
          <cell r="J49">
            <v>1166.4289000000001</v>
          </cell>
          <cell r="K49">
            <v>983.4011999999999</v>
          </cell>
          <cell r="L49">
            <v>936.95999999999992</v>
          </cell>
          <cell r="M49">
            <v>-183.02770000000021</v>
          </cell>
          <cell r="N49">
            <v>-46.441199999999981</v>
          </cell>
          <cell r="O49">
            <v>-15.691286455608244</v>
          </cell>
          <cell r="P49">
            <v>-4.7225079652129747</v>
          </cell>
          <cell r="AQ49">
            <v>55.73</v>
          </cell>
          <cell r="AR49">
            <v>47.37</v>
          </cell>
          <cell r="AS49">
            <v>48</v>
          </cell>
          <cell r="AT49">
            <v>-8.36</v>
          </cell>
          <cell r="AU49">
            <v>0.63000000000000256</v>
          </cell>
        </row>
        <row r="50">
          <cell r="C50">
            <v>2634</v>
          </cell>
          <cell r="D50">
            <v>2662</v>
          </cell>
          <cell r="E50">
            <v>2583</v>
          </cell>
          <cell r="F50">
            <v>28</v>
          </cell>
          <cell r="G50">
            <v>-79</v>
          </cell>
          <cell r="H50">
            <v>1.0630220197418438</v>
          </cell>
          <cell r="I50">
            <v>-2.9676934635612273</v>
          </cell>
          <cell r="J50">
            <v>1217.6982</v>
          </cell>
          <cell r="K50">
            <v>965.24119999999994</v>
          </cell>
          <cell r="L50">
            <v>938.92049999999995</v>
          </cell>
          <cell r="M50">
            <v>-252.45700000000011</v>
          </cell>
          <cell r="N50">
            <v>-26.320699999999988</v>
          </cell>
          <cell r="O50">
            <v>-20.732312817740894</v>
          </cell>
          <cell r="P50">
            <v>-2.7268521070173968</v>
          </cell>
          <cell r="AQ50">
            <v>46.23</v>
          </cell>
          <cell r="AR50">
            <v>36.26</v>
          </cell>
          <cell r="AS50">
            <v>36.35</v>
          </cell>
          <cell r="AT50">
            <v>-9.9699999999999989</v>
          </cell>
          <cell r="AU50">
            <v>9.0000000000003411E-2</v>
          </cell>
        </row>
        <row r="51">
          <cell r="C51">
            <v>5007</v>
          </cell>
          <cell r="D51">
            <v>4885</v>
          </cell>
          <cell r="E51">
            <v>4885</v>
          </cell>
          <cell r="F51">
            <v>-122</v>
          </cell>
          <cell r="G51">
            <v>0</v>
          </cell>
          <cell r="H51">
            <v>-2.4365887757139992</v>
          </cell>
          <cell r="I51">
            <v>0</v>
          </cell>
          <cell r="J51">
            <v>3375.7194</v>
          </cell>
          <cell r="K51">
            <v>3072.1765</v>
          </cell>
          <cell r="L51">
            <v>3247.0594999999998</v>
          </cell>
          <cell r="M51">
            <v>-303.54289999999992</v>
          </cell>
          <cell r="N51">
            <v>174.88299999999981</v>
          </cell>
          <cell r="O51">
            <v>-8.9919470202410761</v>
          </cell>
          <cell r="P51">
            <v>5.6924789314676261</v>
          </cell>
          <cell r="AQ51">
            <v>67.42</v>
          </cell>
          <cell r="AR51">
            <v>62.89</v>
          </cell>
          <cell r="AS51">
            <v>66.47</v>
          </cell>
          <cell r="AT51">
            <v>-4.5300000000000011</v>
          </cell>
          <cell r="AU51">
            <v>3.5799999999999983</v>
          </cell>
        </row>
        <row r="52">
          <cell r="C52">
            <v>1946</v>
          </cell>
          <cell r="D52">
            <v>1944</v>
          </cell>
          <cell r="E52">
            <v>1945</v>
          </cell>
          <cell r="F52">
            <v>-2</v>
          </cell>
          <cell r="G52">
            <v>1</v>
          </cell>
          <cell r="H52">
            <v>-0.10277492291880241</v>
          </cell>
          <cell r="I52">
            <v>5.1440329218110925E-2</v>
          </cell>
          <cell r="J52">
            <v>917.53899999999999</v>
          </cell>
          <cell r="K52">
            <v>1002.7152000000001</v>
          </cell>
          <cell r="L52">
            <v>971.72199999999998</v>
          </cell>
          <cell r="M52">
            <v>85.176200000000108</v>
          </cell>
          <cell r="N52">
            <v>-30.993200000000115</v>
          </cell>
          <cell r="O52">
            <v>9.283114941163273</v>
          </cell>
          <cell r="P52">
            <v>-3.0909275136150383</v>
          </cell>
          <cell r="AQ52">
            <v>47.15</v>
          </cell>
          <cell r="AR52">
            <v>51.58</v>
          </cell>
          <cell r="AS52">
            <v>49.96</v>
          </cell>
          <cell r="AT52">
            <v>4.43</v>
          </cell>
          <cell r="AU52">
            <v>-1.6199999999999974</v>
          </cell>
        </row>
        <row r="53">
          <cell r="C53">
            <v>1231</v>
          </cell>
          <cell r="D53">
            <v>1162</v>
          </cell>
          <cell r="E53">
            <v>1162</v>
          </cell>
          <cell r="F53">
            <v>-69</v>
          </cell>
          <cell r="G53">
            <v>0</v>
          </cell>
          <cell r="H53">
            <v>-5.6051990251827828</v>
          </cell>
          <cell r="I53">
            <v>0</v>
          </cell>
          <cell r="J53">
            <v>625.10180000000003</v>
          </cell>
          <cell r="K53">
            <v>456.66599999999994</v>
          </cell>
          <cell r="L53">
            <v>587.15859999999998</v>
          </cell>
          <cell r="M53">
            <v>-168.43580000000009</v>
          </cell>
          <cell r="N53">
            <v>130.49260000000004</v>
          </cell>
          <cell r="O53">
            <v>-26.945339143160375</v>
          </cell>
          <cell r="P53">
            <v>28.575063613231567</v>
          </cell>
          <cell r="AQ53">
            <v>50.78</v>
          </cell>
          <cell r="AR53">
            <v>39.299999999999997</v>
          </cell>
          <cell r="AS53">
            <v>50.53</v>
          </cell>
          <cell r="AT53">
            <v>-11.480000000000004</v>
          </cell>
          <cell r="AU53">
            <v>11.230000000000004</v>
          </cell>
        </row>
        <row r="54">
          <cell r="C54">
            <v>1382</v>
          </cell>
          <cell r="D54">
            <v>1382</v>
          </cell>
          <cell r="E54">
            <v>1382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339.28100000000001</v>
          </cell>
          <cell r="K54">
            <v>305.83659999999998</v>
          </cell>
          <cell r="L54">
            <v>336.9316</v>
          </cell>
          <cell r="M54">
            <v>-33.44440000000003</v>
          </cell>
          <cell r="N54">
            <v>31.095000000000027</v>
          </cell>
          <cell r="O54">
            <v>-9.8574338085539832</v>
          </cell>
          <cell r="P54">
            <v>10.167193854496158</v>
          </cell>
          <cell r="AQ54">
            <v>24.55</v>
          </cell>
          <cell r="AR54">
            <v>22.13</v>
          </cell>
          <cell r="AS54">
            <v>24.38</v>
          </cell>
          <cell r="AT54">
            <v>-2.4200000000000017</v>
          </cell>
          <cell r="AU54">
            <v>2.25</v>
          </cell>
        </row>
        <row r="55">
          <cell r="C55">
            <v>2500</v>
          </cell>
          <cell r="D55">
            <v>2500</v>
          </cell>
          <cell r="F55">
            <v>0</v>
          </cell>
          <cell r="H55">
            <v>0</v>
          </cell>
          <cell r="J55">
            <v>1597.5</v>
          </cell>
          <cell r="K55">
            <v>1405.75</v>
          </cell>
          <cell r="L55">
            <v>498.68190000000004</v>
          </cell>
          <cell r="N55">
            <v>-907.06809999999996</v>
          </cell>
          <cell r="O55">
            <v>-12.003129890453835</v>
          </cell>
          <cell r="AQ55">
            <v>63.9</v>
          </cell>
          <cell r="AR55">
            <v>56.23</v>
          </cell>
          <cell r="AT55">
            <v>-7.6700000000000017</v>
          </cell>
        </row>
        <row r="56">
          <cell r="C56">
            <v>1924</v>
          </cell>
          <cell r="D56">
            <v>1933</v>
          </cell>
          <cell r="E56">
            <v>1935</v>
          </cell>
          <cell r="F56">
            <v>9</v>
          </cell>
          <cell r="G56">
            <v>2</v>
          </cell>
          <cell r="H56">
            <v>0.46777546777547752</v>
          </cell>
          <cell r="I56">
            <v>0.10346611484739476</v>
          </cell>
          <cell r="J56">
            <v>935.83360000000005</v>
          </cell>
          <cell r="K56">
            <v>989.5027</v>
          </cell>
          <cell r="L56">
            <v>1174.7384999999999</v>
          </cell>
          <cell r="M56">
            <v>53.669099999999958</v>
          </cell>
          <cell r="N56">
            <v>185.23579999999993</v>
          </cell>
          <cell r="O56">
            <v>5.734897742504641</v>
          </cell>
          <cell r="P56">
            <v>18.720090405008484</v>
          </cell>
          <cell r="AQ56">
            <v>48.64</v>
          </cell>
          <cell r="AR56">
            <v>51.19</v>
          </cell>
          <cell r="AS56">
            <v>60.71</v>
          </cell>
          <cell r="AT56">
            <v>2.5499999999999972</v>
          </cell>
          <cell r="AU56">
            <v>9.5200000000000031</v>
          </cell>
        </row>
        <row r="57">
          <cell r="C57">
            <v>369</v>
          </cell>
        </row>
        <row r="58">
          <cell r="C58">
            <v>3358</v>
          </cell>
          <cell r="D58">
            <v>3384</v>
          </cell>
          <cell r="E58">
            <v>3607</v>
          </cell>
          <cell r="F58">
            <v>26</v>
          </cell>
          <cell r="G58">
            <v>223</v>
          </cell>
          <cell r="H58">
            <v>0.77427039904705008</v>
          </cell>
          <cell r="I58">
            <v>6.5898345153664328</v>
          </cell>
          <cell r="J58">
            <v>677.30860000000007</v>
          </cell>
          <cell r="K58">
            <v>1136.6856</v>
          </cell>
          <cell r="L58">
            <v>1141.2548000000002</v>
          </cell>
          <cell r="M58">
            <v>459.37699999999995</v>
          </cell>
          <cell r="N58">
            <v>4.5692000000001372</v>
          </cell>
          <cell r="O58">
            <v>67.823884120177993</v>
          </cell>
          <cell r="P58">
            <v>0.4019757090263143</v>
          </cell>
          <cell r="AQ58">
            <v>20.170000000000002</v>
          </cell>
          <cell r="AR58">
            <v>33.590000000000003</v>
          </cell>
          <cell r="AS58">
            <v>31.64</v>
          </cell>
          <cell r="AT58">
            <v>13.420000000000002</v>
          </cell>
          <cell r="AU58">
            <v>-1.9500000000000028</v>
          </cell>
        </row>
        <row r="59">
          <cell r="C59">
            <v>3094</v>
          </cell>
          <cell r="D59">
            <v>3094</v>
          </cell>
          <cell r="E59">
            <v>3094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2214.0664000000002</v>
          </cell>
          <cell r="K59">
            <v>2509.8528000000001</v>
          </cell>
          <cell r="L59">
            <v>2505.8305999999998</v>
          </cell>
          <cell r="M59">
            <v>295.78639999999996</v>
          </cell>
          <cell r="N59">
            <v>-4.0222000000003391</v>
          </cell>
          <cell r="O59">
            <v>13.359418669647848</v>
          </cell>
          <cell r="P59">
            <v>-0.16025641025642079</v>
          </cell>
          <cell r="AQ59">
            <v>71.56</v>
          </cell>
          <cell r="AR59">
            <v>81.12</v>
          </cell>
          <cell r="AS59">
            <v>80.989999999999995</v>
          </cell>
          <cell r="AT59">
            <v>9.5600000000000023</v>
          </cell>
          <cell r="AU59">
            <v>-0.13000000000000966</v>
          </cell>
        </row>
        <row r="60">
          <cell r="C60">
            <v>2531</v>
          </cell>
          <cell r="D60">
            <v>2616</v>
          </cell>
          <cell r="E60">
            <v>2779</v>
          </cell>
          <cell r="F60">
            <v>85</v>
          </cell>
          <cell r="G60">
            <v>163</v>
          </cell>
          <cell r="H60">
            <v>3.3583563808771144</v>
          </cell>
          <cell r="I60">
            <v>6.2308868501528947</v>
          </cell>
          <cell r="J60">
            <v>1027.8391000000001</v>
          </cell>
          <cell r="K60">
            <v>1013.4384</v>
          </cell>
          <cell r="L60">
            <v>978.48590000000002</v>
          </cell>
          <cell r="M60">
            <v>-14.400700000000143</v>
          </cell>
          <cell r="N60">
            <v>-34.952499999999986</v>
          </cell>
          <cell r="O60">
            <v>-1.4010655947998218</v>
          </cell>
          <cell r="P60">
            <v>-3.4489022717118289</v>
          </cell>
          <cell r="AQ60">
            <v>40.61</v>
          </cell>
          <cell r="AR60">
            <v>38.74</v>
          </cell>
          <cell r="AS60">
            <v>35.21</v>
          </cell>
          <cell r="AT60">
            <v>-1.8699999999999974</v>
          </cell>
          <cell r="AU60">
            <v>-3.5300000000000011</v>
          </cell>
        </row>
        <row r="61">
          <cell r="C61">
            <v>6174</v>
          </cell>
          <cell r="D61">
            <v>6747</v>
          </cell>
          <cell r="E61">
            <v>6591</v>
          </cell>
          <cell r="F61">
            <v>573</v>
          </cell>
          <cell r="G61">
            <v>-156</v>
          </cell>
          <cell r="H61">
            <v>9.2808551992225485</v>
          </cell>
          <cell r="I61">
            <v>-2.3121387283236983</v>
          </cell>
          <cell r="J61">
            <v>2472.6869999999999</v>
          </cell>
          <cell r="K61">
            <v>2865.4508999999998</v>
          </cell>
          <cell r="L61">
            <v>2780.0837999999999</v>
          </cell>
          <cell r="M61">
            <v>392.76389999999992</v>
          </cell>
          <cell r="N61">
            <v>-85.367099999999937</v>
          </cell>
          <cell r="O61">
            <v>15.88409289165995</v>
          </cell>
          <cell r="P61">
            <v>-2.9791855794841893</v>
          </cell>
          <cell r="AQ61">
            <v>40.049999999999997</v>
          </cell>
          <cell r="AR61">
            <v>42.47</v>
          </cell>
          <cell r="AS61">
            <v>42.18</v>
          </cell>
          <cell r="AT61">
            <v>2.4200000000000017</v>
          </cell>
          <cell r="AU61">
            <v>-0.28999999999999915</v>
          </cell>
        </row>
        <row r="62">
          <cell r="C62">
            <v>1342</v>
          </cell>
          <cell r="J62">
            <v>927.99300000000005</v>
          </cell>
          <cell r="AQ62">
            <v>69.150000000000006</v>
          </cell>
        </row>
        <row r="63">
          <cell r="C63">
            <v>7978</v>
          </cell>
          <cell r="D63">
            <v>8286</v>
          </cell>
          <cell r="E63">
            <v>8441</v>
          </cell>
          <cell r="F63">
            <v>308</v>
          </cell>
          <cell r="G63">
            <v>155</v>
          </cell>
          <cell r="H63">
            <v>3.8606166959137544</v>
          </cell>
          <cell r="I63">
            <v>1.870625150856875</v>
          </cell>
          <cell r="J63">
            <v>4500.3897999999999</v>
          </cell>
          <cell r="K63">
            <v>4396.5516000000007</v>
          </cell>
          <cell r="L63">
            <v>4456.0039000000006</v>
          </cell>
          <cell r="M63">
            <v>-103.83819999999923</v>
          </cell>
          <cell r="N63">
            <v>59.452299999999923</v>
          </cell>
          <cell r="O63">
            <v>-2.3073156907430392</v>
          </cell>
          <cell r="P63">
            <v>1.3522484303379878</v>
          </cell>
          <cell r="AQ63">
            <v>56.41</v>
          </cell>
          <cell r="AR63">
            <v>53.06</v>
          </cell>
          <cell r="AS63">
            <v>52.79</v>
          </cell>
          <cell r="AT63">
            <v>-3.3499999999999943</v>
          </cell>
          <cell r="AU63">
            <v>-0.27000000000000313</v>
          </cell>
        </row>
        <row r="64">
          <cell r="C64">
            <v>4367</v>
          </cell>
          <cell r="D64">
            <v>4495</v>
          </cell>
          <cell r="E64">
            <v>4483</v>
          </cell>
          <cell r="F64">
            <v>128</v>
          </cell>
          <cell r="G64">
            <v>-12</v>
          </cell>
          <cell r="H64">
            <v>2.9310739638195527</v>
          </cell>
          <cell r="I64">
            <v>-0.26696329254727313</v>
          </cell>
          <cell r="J64">
            <v>2303.5924999999997</v>
          </cell>
          <cell r="K64">
            <v>2281.2124999999996</v>
          </cell>
          <cell r="L64">
            <v>2237.4652999999998</v>
          </cell>
          <cell r="M64">
            <v>-22.380000000000109</v>
          </cell>
          <cell r="N64">
            <v>-43.747199999999793</v>
          </cell>
          <cell r="O64">
            <v>-0.97152599689398489</v>
          </cell>
          <cell r="P64">
            <v>-1.9177170035671764</v>
          </cell>
          <cell r="AQ64">
            <v>52.75</v>
          </cell>
          <cell r="AR64">
            <v>50.75</v>
          </cell>
          <cell r="AS64">
            <v>49.91</v>
          </cell>
          <cell r="AT64">
            <v>-2</v>
          </cell>
          <cell r="AU64">
            <v>-0.84000000000000341</v>
          </cell>
        </row>
        <row r="65">
          <cell r="C65">
            <v>6051</v>
          </cell>
          <cell r="D65">
            <v>6043</v>
          </cell>
          <cell r="E65">
            <v>5851</v>
          </cell>
          <cell r="F65">
            <v>-8</v>
          </cell>
          <cell r="G65">
            <v>-192</v>
          </cell>
          <cell r="H65">
            <v>-0.13220955214013896</v>
          </cell>
          <cell r="I65">
            <v>-3.1772298527221632</v>
          </cell>
          <cell r="J65">
            <v>3003.7164000000002</v>
          </cell>
          <cell r="K65">
            <v>3106.7062999999998</v>
          </cell>
          <cell r="L65">
            <v>2837.1498999999999</v>
          </cell>
          <cell r="M65">
            <v>102.98989999999958</v>
          </cell>
          <cell r="N65">
            <v>-269.55639999999994</v>
          </cell>
          <cell r="O65">
            <v>3.4287491322416264</v>
          </cell>
          <cell r="P65">
            <v>-8.6765974627212135</v>
          </cell>
          <cell r="AQ65">
            <v>49.64</v>
          </cell>
          <cell r="AR65">
            <v>51.41</v>
          </cell>
          <cell r="AS65">
            <v>48.49</v>
          </cell>
          <cell r="AT65">
            <v>1.769999999999996</v>
          </cell>
          <cell r="AU65">
            <v>-2.9199999999999946</v>
          </cell>
        </row>
        <row r="66">
          <cell r="C66">
            <v>1569</v>
          </cell>
          <cell r="D66">
            <v>1683</v>
          </cell>
          <cell r="E66">
            <v>1681</v>
          </cell>
          <cell r="F66">
            <v>114</v>
          </cell>
          <cell r="G66">
            <v>-2</v>
          </cell>
          <cell r="H66">
            <v>7.2657743785850881</v>
          </cell>
          <cell r="I66">
            <v>-0.11883541295305555</v>
          </cell>
          <cell r="J66">
            <v>835.80630000000008</v>
          </cell>
          <cell r="K66">
            <v>947.86560000000009</v>
          </cell>
          <cell r="L66">
            <v>1083.9088000000002</v>
          </cell>
          <cell r="M66">
            <v>112.05930000000001</v>
          </cell>
          <cell r="N66">
            <v>136.04320000000007</v>
          </cell>
          <cell r="O66">
            <v>13.407328946910301</v>
          </cell>
          <cell r="P66">
            <v>14.352583319829314</v>
          </cell>
          <cell r="AQ66">
            <v>53.27</v>
          </cell>
          <cell r="AR66">
            <v>56.32</v>
          </cell>
          <cell r="AS66">
            <v>64.48</v>
          </cell>
          <cell r="AT66">
            <v>3.0499999999999972</v>
          </cell>
          <cell r="AU66">
            <v>8.1600000000000037</v>
          </cell>
        </row>
        <row r="67">
          <cell r="C67">
            <v>2064</v>
          </cell>
          <cell r="D67">
            <v>2070</v>
          </cell>
          <cell r="E67">
            <v>2075</v>
          </cell>
          <cell r="F67">
            <v>6</v>
          </cell>
          <cell r="G67">
            <v>5</v>
          </cell>
          <cell r="H67">
            <v>0.29069767441860517</v>
          </cell>
          <cell r="I67">
            <v>0.24154589371980784</v>
          </cell>
          <cell r="J67">
            <v>681.7392000000001</v>
          </cell>
          <cell r="K67">
            <v>735.678</v>
          </cell>
          <cell r="L67">
            <v>675.20499999999993</v>
          </cell>
          <cell r="M67">
            <v>53.938799999999901</v>
          </cell>
          <cell r="N67">
            <v>-60.47300000000007</v>
          </cell>
          <cell r="O67">
            <v>7.9119405191897307</v>
          </cell>
          <cell r="P67">
            <v>-8.2200364833527768</v>
          </cell>
          <cell r="AQ67">
            <v>33.03</v>
          </cell>
          <cell r="AR67">
            <v>35.54</v>
          </cell>
          <cell r="AS67">
            <v>32.54</v>
          </cell>
          <cell r="AT67">
            <v>2.509999999999998</v>
          </cell>
          <cell r="AU67">
            <v>-3</v>
          </cell>
        </row>
        <row r="68">
          <cell r="C68">
            <v>10133</v>
          </cell>
          <cell r="D68">
            <v>10506</v>
          </cell>
          <cell r="E68">
            <v>10584</v>
          </cell>
          <cell r="F68">
            <v>373</v>
          </cell>
          <cell r="G68">
            <v>78</v>
          </cell>
          <cell r="H68">
            <v>3.6810421395440551</v>
          </cell>
          <cell r="I68">
            <v>0.74243289548829861</v>
          </cell>
          <cell r="J68">
            <v>6415.2022999999999</v>
          </cell>
          <cell r="K68">
            <v>6730.1436000000003</v>
          </cell>
          <cell r="L68">
            <v>6269.9616000000005</v>
          </cell>
          <cell r="M68">
            <v>314.94130000000041</v>
          </cell>
          <cell r="N68">
            <v>-460.18199999999979</v>
          </cell>
          <cell r="O68">
            <v>4.9092964691074492</v>
          </cell>
          <cell r="P68">
            <v>-6.8376252774160706</v>
          </cell>
          <cell r="AQ68">
            <v>63.31</v>
          </cell>
          <cell r="AR68">
            <v>64.06</v>
          </cell>
          <cell r="AS68">
            <v>59.24</v>
          </cell>
          <cell r="AT68">
            <v>0.75</v>
          </cell>
          <cell r="AU68">
            <v>-4.82</v>
          </cell>
        </row>
        <row r="69">
          <cell r="C69">
            <v>7376</v>
          </cell>
          <cell r="D69">
            <v>7421</v>
          </cell>
          <cell r="E69">
            <v>2599</v>
          </cell>
          <cell r="F69">
            <v>45</v>
          </cell>
          <cell r="G69">
            <v>-4822</v>
          </cell>
          <cell r="H69">
            <v>0.61008676789586769</v>
          </cell>
          <cell r="I69">
            <v>-64.977765799757449</v>
          </cell>
          <cell r="J69">
            <v>4497.1472000000003</v>
          </cell>
          <cell r="K69">
            <v>4723.4664999999995</v>
          </cell>
          <cell r="L69">
            <v>1552.6426000000001</v>
          </cell>
          <cell r="M69">
            <v>226.3192999999992</v>
          </cell>
          <cell r="N69">
            <v>-3170.8238999999994</v>
          </cell>
          <cell r="O69">
            <v>5.0325081642868863</v>
          </cell>
          <cell r="P69">
            <v>-67.12917091716433</v>
          </cell>
          <cell r="AQ69">
            <v>60.97</v>
          </cell>
          <cell r="AR69">
            <v>63.65</v>
          </cell>
          <cell r="AS69">
            <v>59.74</v>
          </cell>
          <cell r="AT69">
            <v>2.6799999999999997</v>
          </cell>
          <cell r="AU69">
            <v>-3.9099999999999966</v>
          </cell>
        </row>
        <row r="70">
          <cell r="C70">
            <v>1031</v>
          </cell>
          <cell r="D70">
            <v>1031</v>
          </cell>
          <cell r="E70">
            <v>1031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469.00190000000003</v>
          </cell>
          <cell r="K70">
            <v>395.28540000000004</v>
          </cell>
          <cell r="L70">
            <v>285.69010000000003</v>
          </cell>
          <cell r="M70">
            <v>-73.716499999999996</v>
          </cell>
          <cell r="N70">
            <v>-109.59530000000001</v>
          </cell>
          <cell r="O70">
            <v>-15.71774016267311</v>
          </cell>
          <cell r="P70">
            <v>-27.725612936880538</v>
          </cell>
          <cell r="AQ70">
            <v>45.49</v>
          </cell>
          <cell r="AR70">
            <v>38.340000000000003</v>
          </cell>
          <cell r="AS70">
            <v>27.71</v>
          </cell>
          <cell r="AT70">
            <v>-7.1499999999999986</v>
          </cell>
          <cell r="AU70">
            <v>-10.630000000000003</v>
          </cell>
        </row>
        <row r="71">
          <cell r="C71">
            <v>3281</v>
          </cell>
          <cell r="D71">
            <v>3287</v>
          </cell>
          <cell r="E71">
            <v>3284</v>
          </cell>
          <cell r="F71">
            <v>6</v>
          </cell>
          <cell r="G71">
            <v>-3</v>
          </cell>
          <cell r="H71">
            <v>0.18287107589149976</v>
          </cell>
          <cell r="I71">
            <v>-9.1268634012775518E-2</v>
          </cell>
          <cell r="J71">
            <v>973.47270000000003</v>
          </cell>
          <cell r="K71">
            <v>938.76719999999989</v>
          </cell>
          <cell r="L71">
            <v>720.83799999999997</v>
          </cell>
          <cell r="M71">
            <v>-34.705500000000143</v>
          </cell>
          <cell r="N71">
            <v>-217.92919999999992</v>
          </cell>
          <cell r="O71">
            <v>-3.5651230897384312</v>
          </cell>
          <cell r="P71">
            <v>-23.214402889236009</v>
          </cell>
          <cell r="AQ71">
            <v>29.67</v>
          </cell>
          <cell r="AR71">
            <v>28.56</v>
          </cell>
          <cell r="AS71">
            <v>21.95</v>
          </cell>
          <cell r="AT71">
            <v>-1.110000000000003</v>
          </cell>
          <cell r="AU71">
            <v>-6.6099999999999994</v>
          </cell>
        </row>
        <row r="72">
          <cell r="C72">
            <v>3676</v>
          </cell>
          <cell r="D72">
            <v>3676</v>
          </cell>
          <cell r="E72">
            <v>3676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1200.2139999999999</v>
          </cell>
          <cell r="K72">
            <v>1325.9332000000002</v>
          </cell>
          <cell r="L72">
            <v>1513.7768000000001</v>
          </cell>
          <cell r="M72">
            <v>125.71920000000023</v>
          </cell>
          <cell r="N72">
            <v>187.84359999999992</v>
          </cell>
          <cell r="O72">
            <v>10.474732006125587</v>
          </cell>
          <cell r="P72">
            <v>14.166897698918767</v>
          </cell>
          <cell r="AQ72">
            <v>32.65</v>
          </cell>
          <cell r="AR72">
            <v>36.07</v>
          </cell>
          <cell r="AS72">
            <v>41.18</v>
          </cell>
          <cell r="AT72">
            <v>3.4200000000000017</v>
          </cell>
          <cell r="AU72">
            <v>5.1099999999999994</v>
          </cell>
        </row>
        <row r="73">
          <cell r="C73">
            <v>827</v>
          </cell>
          <cell r="D73">
            <v>829</v>
          </cell>
          <cell r="F73">
            <v>2</v>
          </cell>
          <cell r="H73">
            <v>0.24183796856105388</v>
          </cell>
          <cell r="J73">
            <v>324.59750000000003</v>
          </cell>
          <cell r="K73">
            <v>442.68600000000004</v>
          </cell>
          <cell r="M73">
            <v>118.08850000000001</v>
          </cell>
          <cell r="O73">
            <v>36.379978280793914</v>
          </cell>
          <cell r="AQ73">
            <v>39.25</v>
          </cell>
          <cell r="AR73">
            <v>53.4</v>
          </cell>
          <cell r="AT73">
            <v>14.149999999999999</v>
          </cell>
        </row>
        <row r="74">
          <cell r="C74">
            <v>6025</v>
          </cell>
          <cell r="D74">
            <v>6227</v>
          </cell>
          <cell r="E74">
            <v>6157</v>
          </cell>
          <cell r="F74">
            <v>202</v>
          </cell>
          <cell r="G74">
            <v>-70</v>
          </cell>
          <cell r="H74">
            <v>3.3526970954356861</v>
          </cell>
          <cell r="I74">
            <v>-1.1241368235105242</v>
          </cell>
          <cell r="J74">
            <v>3820.4524999999999</v>
          </cell>
          <cell r="K74">
            <v>3435.4358999999999</v>
          </cell>
          <cell r="L74">
            <v>4181.8343999999997</v>
          </cell>
          <cell r="M74">
            <v>-385.01659999999993</v>
          </cell>
          <cell r="N74">
            <v>746.39849999999979</v>
          </cell>
          <cell r="O74">
            <v>-10.077774818558794</v>
          </cell>
          <cell r="P74">
            <v>21.726456895906576</v>
          </cell>
          <cell r="AQ74">
            <v>63.41</v>
          </cell>
          <cell r="AR74">
            <v>55.17</v>
          </cell>
          <cell r="AS74">
            <v>67.92</v>
          </cell>
          <cell r="AT74">
            <v>-8.2399999999999949</v>
          </cell>
          <cell r="AU74">
            <v>12.75</v>
          </cell>
        </row>
        <row r="75">
          <cell r="C75">
            <v>2777</v>
          </cell>
          <cell r="D75">
            <v>3003</v>
          </cell>
          <cell r="E75">
            <v>3100</v>
          </cell>
          <cell r="F75">
            <v>226</v>
          </cell>
          <cell r="G75">
            <v>97</v>
          </cell>
          <cell r="H75">
            <v>8.1382787180410467</v>
          </cell>
          <cell r="I75">
            <v>3.2301032301032206</v>
          </cell>
          <cell r="J75">
            <v>768.39589999999998</v>
          </cell>
          <cell r="K75">
            <v>1328.2268999999999</v>
          </cell>
          <cell r="L75">
            <v>1263.8700000000001</v>
          </cell>
          <cell r="M75">
            <v>559.8309999999999</v>
          </cell>
          <cell r="N75">
            <v>-64.356899999999769</v>
          </cell>
          <cell r="O75">
            <v>72.857104000685055</v>
          </cell>
          <cell r="P75">
            <v>-4.845324243922466</v>
          </cell>
          <cell r="AQ75">
            <v>27.67</v>
          </cell>
          <cell r="AR75">
            <v>44.23</v>
          </cell>
          <cell r="AS75">
            <v>40.770000000000003</v>
          </cell>
          <cell r="AT75">
            <v>16.559999999999995</v>
          </cell>
          <cell r="AU75">
            <v>-3.4599999999999937</v>
          </cell>
        </row>
        <row r="76">
          <cell r="C76">
            <v>885</v>
          </cell>
          <cell r="D76">
            <v>913</v>
          </cell>
          <cell r="E76">
            <v>883</v>
          </cell>
          <cell r="F76">
            <v>28</v>
          </cell>
          <cell r="G76">
            <v>-30</v>
          </cell>
          <cell r="H76">
            <v>3.1638418079096065</v>
          </cell>
          <cell r="I76">
            <v>-3.2858707557502753</v>
          </cell>
          <cell r="J76">
            <v>290.10300000000001</v>
          </cell>
          <cell r="K76">
            <v>200.12960000000001</v>
          </cell>
          <cell r="L76">
            <v>214.30410000000001</v>
          </cell>
          <cell r="M76">
            <v>-89.973399999999998</v>
          </cell>
          <cell r="N76">
            <v>14.174499999999995</v>
          </cell>
          <cell r="O76">
            <v>-31.014294922837749</v>
          </cell>
          <cell r="P76">
            <v>7.0826604360374468</v>
          </cell>
          <cell r="AQ76">
            <v>32.78</v>
          </cell>
          <cell r="AR76">
            <v>21.92</v>
          </cell>
          <cell r="AS76">
            <v>24.27</v>
          </cell>
          <cell r="AT76">
            <v>-10.86</v>
          </cell>
          <cell r="AU76">
            <v>2.3499999999999979</v>
          </cell>
        </row>
        <row r="77">
          <cell r="C77">
            <v>560</v>
          </cell>
          <cell r="D77">
            <v>353</v>
          </cell>
          <cell r="F77">
            <v>-207</v>
          </cell>
          <cell r="H77">
            <v>-36.964285714285715</v>
          </cell>
          <cell r="J77">
            <v>169.45600000000002</v>
          </cell>
          <cell r="K77">
            <v>152.70779999999999</v>
          </cell>
          <cell r="M77">
            <v>-16.748200000000026</v>
          </cell>
          <cell r="O77">
            <v>-9.8835095836087401</v>
          </cell>
          <cell r="AQ77">
            <v>30.26</v>
          </cell>
          <cell r="AR77">
            <v>43.26</v>
          </cell>
          <cell r="AT77">
            <v>12.999999999999996</v>
          </cell>
        </row>
        <row r="78">
          <cell r="C78">
            <v>686</v>
          </cell>
          <cell r="D78">
            <v>675</v>
          </cell>
          <cell r="E78">
            <v>683</v>
          </cell>
          <cell r="F78">
            <v>-11</v>
          </cell>
          <cell r="G78">
            <v>8</v>
          </cell>
          <cell r="H78">
            <v>-1.6034985422740511</v>
          </cell>
          <cell r="I78">
            <v>1.185185185185178</v>
          </cell>
          <cell r="J78">
            <v>235.57240000000002</v>
          </cell>
          <cell r="K78">
            <v>214.98750000000001</v>
          </cell>
          <cell r="L78">
            <v>359.12139999999994</v>
          </cell>
          <cell r="M78">
            <v>-20.584900000000005</v>
          </cell>
          <cell r="N78">
            <v>144.13389999999993</v>
          </cell>
          <cell r="O78">
            <v>-8.7382477743572657</v>
          </cell>
          <cell r="P78">
            <v>67.042921100063907</v>
          </cell>
          <cell r="AQ78">
            <v>34.340000000000003</v>
          </cell>
          <cell r="AR78">
            <v>31.85</v>
          </cell>
          <cell r="AS78">
            <v>52.58</v>
          </cell>
          <cell r="AT78">
            <v>-2.490000000000002</v>
          </cell>
          <cell r="AU78">
            <v>20.729999999999997</v>
          </cell>
        </row>
        <row r="79">
          <cell r="C79">
            <v>3631</v>
          </cell>
          <cell r="D79">
            <v>3631</v>
          </cell>
          <cell r="E79">
            <v>3461</v>
          </cell>
          <cell r="F79">
            <v>0</v>
          </cell>
          <cell r="G79">
            <v>-170</v>
          </cell>
          <cell r="H79">
            <v>0</v>
          </cell>
          <cell r="I79">
            <v>-4.6819058110713296</v>
          </cell>
          <cell r="J79">
            <v>2082.0154000000002</v>
          </cell>
          <cell r="K79">
            <v>2030.4552000000001</v>
          </cell>
          <cell r="L79">
            <v>2326.8303000000001</v>
          </cell>
          <cell r="M79">
            <v>-51.560200000000123</v>
          </cell>
          <cell r="N79">
            <v>296.37509999999997</v>
          </cell>
          <cell r="O79">
            <v>-2.4764562260202405</v>
          </cell>
          <cell r="P79">
            <v>14.596485556539252</v>
          </cell>
          <cell r="AQ79">
            <v>57.34</v>
          </cell>
          <cell r="AR79">
            <v>55.92</v>
          </cell>
          <cell r="AS79">
            <v>67.23</v>
          </cell>
          <cell r="AT79">
            <v>-1.4200000000000017</v>
          </cell>
          <cell r="AU79">
            <v>11.310000000000002</v>
          </cell>
        </row>
        <row r="80">
          <cell r="C80">
            <v>4157</v>
          </cell>
          <cell r="D80">
            <v>4186</v>
          </cell>
          <cell r="E80">
            <v>4181</v>
          </cell>
          <cell r="F80">
            <v>29</v>
          </cell>
          <cell r="G80">
            <v>-5</v>
          </cell>
          <cell r="H80">
            <v>0.69761847486167206</v>
          </cell>
          <cell r="I80">
            <v>-0.11944577161968617</v>
          </cell>
          <cell r="J80">
            <v>1606.2648000000002</v>
          </cell>
          <cell r="K80">
            <v>2060.3491999999997</v>
          </cell>
          <cell r="L80">
            <v>2094.681</v>
          </cell>
          <cell r="M80">
            <v>454.0843999999995</v>
          </cell>
          <cell r="N80">
            <v>34.331800000000385</v>
          </cell>
          <cell r="O80">
            <v>28.269585438216627</v>
          </cell>
          <cell r="P80">
            <v>1.6663097692371842</v>
          </cell>
          <cell r="AQ80">
            <v>38.64</v>
          </cell>
          <cell r="AR80">
            <v>49.22</v>
          </cell>
          <cell r="AS80">
            <v>50.1</v>
          </cell>
          <cell r="AT80">
            <v>10.579999999999998</v>
          </cell>
          <cell r="AU80">
            <v>0.88000000000000256</v>
          </cell>
        </row>
        <row r="81">
          <cell r="C81">
            <v>1187</v>
          </cell>
          <cell r="D81">
            <v>1291</v>
          </cell>
          <cell r="E81">
            <v>1291</v>
          </cell>
          <cell r="F81">
            <v>104</v>
          </cell>
          <cell r="G81">
            <v>0</v>
          </cell>
          <cell r="H81">
            <v>8.7615838247683264</v>
          </cell>
          <cell r="I81">
            <v>0</v>
          </cell>
          <cell r="J81">
            <v>220.78200000000004</v>
          </cell>
          <cell r="K81">
            <v>173.12309999999999</v>
          </cell>
          <cell r="L81">
            <v>318.74790000000002</v>
          </cell>
          <cell r="M81">
            <v>-47.658900000000045</v>
          </cell>
          <cell r="N81">
            <v>145.62480000000002</v>
          </cell>
          <cell r="O81">
            <v>-21.586406500529954</v>
          </cell>
          <cell r="P81">
            <v>84.116331096196888</v>
          </cell>
          <cell r="AQ81">
            <v>18.600000000000001</v>
          </cell>
          <cell r="AR81">
            <v>13.41</v>
          </cell>
          <cell r="AS81">
            <v>24.69</v>
          </cell>
          <cell r="AT81">
            <v>-5.1900000000000013</v>
          </cell>
          <cell r="AU81">
            <v>11.280000000000001</v>
          </cell>
        </row>
        <row r="82">
          <cell r="C82">
            <v>5188</v>
          </cell>
          <cell r="D82">
            <v>5219</v>
          </cell>
          <cell r="E82">
            <v>5222</v>
          </cell>
          <cell r="F82">
            <v>31</v>
          </cell>
          <cell r="G82">
            <v>3</v>
          </cell>
          <cell r="H82">
            <v>0.59753276792597898</v>
          </cell>
          <cell r="I82">
            <v>5.7482276298137513E-2</v>
          </cell>
          <cell r="J82">
            <v>2908.3928000000001</v>
          </cell>
          <cell r="K82">
            <v>3425.7516000000001</v>
          </cell>
          <cell r="L82">
            <v>2387.4983999999999</v>
          </cell>
          <cell r="M82">
            <v>517.35879999999997</v>
          </cell>
          <cell r="N82">
            <v>-1038.2532000000001</v>
          </cell>
          <cell r="O82">
            <v>17.788477539897627</v>
          </cell>
          <cell r="P82">
            <v>-30.307311248136038</v>
          </cell>
          <cell r="AQ82">
            <v>56.06</v>
          </cell>
          <cell r="AR82">
            <v>65.64</v>
          </cell>
          <cell r="AS82">
            <v>45.72</v>
          </cell>
          <cell r="AT82">
            <v>9.5799999999999983</v>
          </cell>
          <cell r="AU82">
            <v>-19.920000000000002</v>
          </cell>
        </row>
        <row r="83">
          <cell r="C83">
            <v>3105</v>
          </cell>
          <cell r="D83">
            <v>3130</v>
          </cell>
          <cell r="E83">
            <v>3196</v>
          </cell>
          <cell r="F83">
            <v>25</v>
          </cell>
          <cell r="G83">
            <v>66</v>
          </cell>
          <cell r="H83">
            <v>0.80515297906602612</v>
          </cell>
          <cell r="I83">
            <v>2.1086261980830745</v>
          </cell>
          <cell r="J83">
            <v>1567.0935000000002</v>
          </cell>
          <cell r="K83">
            <v>1663.595</v>
          </cell>
          <cell r="L83">
            <v>1760.0372</v>
          </cell>
          <cell r="M83">
            <v>96.501499999999851</v>
          </cell>
          <cell r="N83">
            <v>96.442199999999957</v>
          </cell>
          <cell r="O83">
            <v>6.1579924873659264</v>
          </cell>
          <cell r="P83">
            <v>5.7972162695848484</v>
          </cell>
          <cell r="AQ83">
            <v>50.47</v>
          </cell>
          <cell r="AR83">
            <v>53.15</v>
          </cell>
          <cell r="AS83">
            <v>55.07</v>
          </cell>
          <cell r="AT83">
            <v>2.6799999999999997</v>
          </cell>
          <cell r="AU83">
            <v>1.9200000000000017</v>
          </cell>
        </row>
        <row r="84">
          <cell r="C84">
            <v>2991</v>
          </cell>
          <cell r="D84">
            <v>3008</v>
          </cell>
          <cell r="E84">
            <v>3007</v>
          </cell>
          <cell r="F84">
            <v>17</v>
          </cell>
          <cell r="G84">
            <v>-1</v>
          </cell>
          <cell r="H84">
            <v>0.56837178201269989</v>
          </cell>
          <cell r="I84">
            <v>-3.3244680851063357E-2</v>
          </cell>
          <cell r="J84">
            <v>838.37729999999999</v>
          </cell>
          <cell r="K84">
            <v>934.2847999999999</v>
          </cell>
          <cell r="L84">
            <v>836.54740000000004</v>
          </cell>
          <cell r="M84">
            <v>95.907499999999914</v>
          </cell>
          <cell r="N84">
            <v>-97.737399999999866</v>
          </cell>
          <cell r="O84">
            <v>11.439658492661952</v>
          </cell>
          <cell r="P84">
            <v>-10.461199839706248</v>
          </cell>
          <cell r="AQ84">
            <v>28.03</v>
          </cell>
          <cell r="AR84">
            <v>31.06</v>
          </cell>
          <cell r="AS84">
            <v>27.82</v>
          </cell>
          <cell r="AT84">
            <v>3.0299999999999976</v>
          </cell>
          <cell r="AU84">
            <v>-3.2399999999999984</v>
          </cell>
        </row>
        <row r="85">
          <cell r="C85">
            <v>15425</v>
          </cell>
          <cell r="D85">
            <v>15586</v>
          </cell>
          <cell r="E85">
            <v>15826</v>
          </cell>
          <cell r="F85">
            <v>161</v>
          </cell>
          <cell r="G85">
            <v>240</v>
          </cell>
          <cell r="H85">
            <v>1.0437601296596544</v>
          </cell>
          <cell r="I85">
            <v>1.539843449249334</v>
          </cell>
          <cell r="J85">
            <v>11177.489099999999</v>
          </cell>
          <cell r="K85">
            <v>10491.1787</v>
          </cell>
          <cell r="L85">
            <v>10411.811699999998</v>
          </cell>
          <cell r="M85">
            <v>-686.31039999999848</v>
          </cell>
          <cell r="N85">
            <v>-79.367000000002008</v>
          </cell>
          <cell r="O85">
            <v>-6.140112451552282</v>
          </cell>
          <cell r="P85">
            <v>-0.75651175401294513</v>
          </cell>
          <cell r="AQ85">
            <v>72.463462560777941</v>
          </cell>
          <cell r="AR85">
            <v>67.311553317079429</v>
          </cell>
          <cell r="AS85">
            <v>65.789281561986584</v>
          </cell>
          <cell r="AT85">
            <v>-5.1519092436985119</v>
          </cell>
          <cell r="AU85">
            <v>-1.5222717550928451</v>
          </cell>
        </row>
        <row r="86">
          <cell r="C86">
            <v>4542</v>
          </cell>
          <cell r="D86">
            <v>4542</v>
          </cell>
          <cell r="E86">
            <v>4542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3567.741</v>
          </cell>
          <cell r="K86">
            <v>3314.2973999999999</v>
          </cell>
          <cell r="L86">
            <v>3113.9951999999998</v>
          </cell>
          <cell r="M86">
            <v>-253.44360000000006</v>
          </cell>
          <cell r="N86">
            <v>-200.30220000000008</v>
          </cell>
          <cell r="O86">
            <v>-7.1037555697008319</v>
          </cell>
          <cell r="P86">
            <v>-6.043579553241063</v>
          </cell>
          <cell r="AQ86">
            <v>78.55</v>
          </cell>
          <cell r="AR86">
            <v>72.97</v>
          </cell>
          <cell r="AS86">
            <v>68.56</v>
          </cell>
          <cell r="AT86">
            <v>-5.5799999999999983</v>
          </cell>
          <cell r="AU86">
            <v>-4.4099999999999966</v>
          </cell>
        </row>
        <row r="87">
          <cell r="C87">
            <v>2784</v>
          </cell>
          <cell r="D87">
            <v>2839</v>
          </cell>
          <cell r="E87">
            <v>2839</v>
          </cell>
          <cell r="F87">
            <v>55</v>
          </cell>
          <cell r="G87">
            <v>0</v>
          </cell>
          <cell r="H87">
            <v>1.9755747126436685</v>
          </cell>
          <cell r="I87">
            <v>0</v>
          </cell>
          <cell r="J87">
            <v>2003.6448</v>
          </cell>
          <cell r="K87">
            <v>1651.7302</v>
          </cell>
          <cell r="L87">
            <v>1604.3188999999998</v>
          </cell>
          <cell r="M87">
            <v>-351.91460000000006</v>
          </cell>
          <cell r="N87">
            <v>-47.41130000000021</v>
          </cell>
          <cell r="O87">
            <v>-17.563721873258174</v>
          </cell>
          <cell r="P87">
            <v>-2.8704022000687668</v>
          </cell>
          <cell r="AQ87">
            <v>71.97</v>
          </cell>
          <cell r="AR87">
            <v>58.18</v>
          </cell>
          <cell r="AS87">
            <v>56.51</v>
          </cell>
          <cell r="AT87">
            <v>-13.79</v>
          </cell>
          <cell r="AU87">
            <v>-1.6700000000000017</v>
          </cell>
        </row>
        <row r="88">
          <cell r="C88">
            <v>1145</v>
          </cell>
          <cell r="D88">
            <v>1258</v>
          </cell>
          <cell r="E88">
            <v>1258</v>
          </cell>
          <cell r="F88">
            <v>113</v>
          </cell>
          <cell r="G88">
            <v>0</v>
          </cell>
          <cell r="H88">
            <v>9.8689956331877724</v>
          </cell>
          <cell r="I88">
            <v>0</v>
          </cell>
          <cell r="J88">
            <v>775.27949999999987</v>
          </cell>
          <cell r="K88">
            <v>832.41860000000008</v>
          </cell>
          <cell r="L88">
            <v>606.48180000000002</v>
          </cell>
          <cell r="M88">
            <v>57.139100000000212</v>
          </cell>
          <cell r="N88">
            <v>-225.93680000000006</v>
          </cell>
          <cell r="O88">
            <v>7.3701290953778864</v>
          </cell>
          <cell r="P88">
            <v>-27.142209460480583</v>
          </cell>
          <cell r="AQ88">
            <v>67.709999999999994</v>
          </cell>
          <cell r="AR88">
            <v>66.17</v>
          </cell>
          <cell r="AS88">
            <v>48.21</v>
          </cell>
          <cell r="AT88">
            <v>-1.539999999999992</v>
          </cell>
          <cell r="AU88">
            <v>-17.96</v>
          </cell>
        </row>
        <row r="89">
          <cell r="C89">
            <v>600</v>
          </cell>
          <cell r="D89">
            <v>601</v>
          </cell>
          <cell r="E89">
            <v>678</v>
          </cell>
          <cell r="F89">
            <v>1</v>
          </cell>
          <cell r="G89">
            <v>77</v>
          </cell>
          <cell r="H89">
            <v>0.16666666666667052</v>
          </cell>
          <cell r="I89">
            <v>12.81198003327788</v>
          </cell>
          <cell r="J89">
            <v>353.16</v>
          </cell>
          <cell r="K89">
            <v>464.39269999999999</v>
          </cell>
          <cell r="L89">
            <v>383.61239999999998</v>
          </cell>
          <cell r="M89">
            <v>111.23269999999997</v>
          </cell>
          <cell r="N89">
            <v>-80.780300000000011</v>
          </cell>
          <cell r="O89">
            <v>31.496403896250968</v>
          </cell>
          <cell r="P89">
            <v>-17.394825543123314</v>
          </cell>
          <cell r="AQ89">
            <v>58.86</v>
          </cell>
          <cell r="AR89">
            <v>77.27</v>
          </cell>
          <cell r="AS89">
            <v>56.58</v>
          </cell>
          <cell r="AT89">
            <v>18.409999999999997</v>
          </cell>
          <cell r="AU89">
            <v>-20.689999999999998</v>
          </cell>
        </row>
        <row r="90">
          <cell r="C90">
            <v>6354</v>
          </cell>
          <cell r="D90">
            <v>6346</v>
          </cell>
          <cell r="E90">
            <v>6509</v>
          </cell>
          <cell r="F90">
            <v>-8</v>
          </cell>
          <cell r="G90">
            <v>163</v>
          </cell>
          <cell r="H90">
            <v>-0.12590494176896172</v>
          </cell>
          <cell r="I90">
            <v>2.568547116293729</v>
          </cell>
          <cell r="J90">
            <v>4477.6638000000003</v>
          </cell>
          <cell r="K90">
            <v>4228.3397999999997</v>
          </cell>
          <cell r="L90">
            <v>4703.4034000000001</v>
          </cell>
          <cell r="M90">
            <v>-249.32400000000052</v>
          </cell>
          <cell r="N90">
            <v>475.06360000000041</v>
          </cell>
          <cell r="O90">
            <v>-5.5681715094375921</v>
          </cell>
          <cell r="P90">
            <v>11.235227594527775</v>
          </cell>
          <cell r="AQ90">
            <v>70.47</v>
          </cell>
          <cell r="AR90">
            <v>66.63</v>
          </cell>
          <cell r="AS90">
            <v>72.260000000000005</v>
          </cell>
          <cell r="AT90">
            <v>-3.8400000000000034</v>
          </cell>
          <cell r="AU90">
            <v>5.6300000000000097</v>
          </cell>
        </row>
      </sheetData>
      <sheetData sheetId="4">
        <row r="10">
          <cell r="C10">
            <v>442012.08076923084</v>
          </cell>
          <cell r="D10">
            <v>445663.82307692303</v>
          </cell>
          <cell r="E10">
            <v>442264.70000000007</v>
          </cell>
          <cell r="F10">
            <v>3651.7423076921841</v>
          </cell>
          <cell r="G10">
            <v>-3399.1230769229587</v>
          </cell>
          <cell r="H10">
            <v>0.82616346171739963</v>
          </cell>
          <cell r="I10">
            <v>-0.76271011935744593</v>
          </cell>
          <cell r="J10">
            <v>265185.12191645562</v>
          </cell>
          <cell r="K10">
            <v>270348.3460044394</v>
          </cell>
          <cell r="L10">
            <v>263889.35228325002</v>
          </cell>
          <cell r="M10">
            <v>5163.2240879837773</v>
          </cell>
          <cell r="N10">
            <v>-6458.9937211893848</v>
          </cell>
          <cell r="O10">
            <v>1.9470263077618677</v>
          </cell>
          <cell r="P10">
            <v>-2.3891375022813466</v>
          </cell>
          <cell r="AQ10">
            <v>59.99499413114583</v>
          </cell>
          <cell r="AR10">
            <v>60.661945620337335</v>
          </cell>
          <cell r="AS10">
            <v>59.667740220562479</v>
          </cell>
          <cell r="AT10">
            <v>0.66695148919150427</v>
          </cell>
          <cell r="AU10">
            <v>-0.99420539977485589</v>
          </cell>
        </row>
        <row r="12">
          <cell r="C12">
            <v>206349.03076923077</v>
          </cell>
          <cell r="D12">
            <v>207299.67307692306</v>
          </cell>
          <cell r="E12">
            <v>203812.6</v>
          </cell>
          <cell r="F12">
            <v>950.64230769229471</v>
          </cell>
          <cell r="G12">
            <v>-3487.0730769230577</v>
          </cell>
          <cell r="H12">
            <v>0.46069627957470161</v>
          </cell>
          <cell r="I12">
            <v>-1.6821411366283789</v>
          </cell>
          <cell r="J12">
            <v>143877.44438070562</v>
          </cell>
          <cell r="K12">
            <v>145226.21811093937</v>
          </cell>
          <cell r="L12">
            <v>141890.11995925001</v>
          </cell>
          <cell r="M12">
            <v>1348.7737302337482</v>
          </cell>
          <cell r="N12">
            <v>-3336.0981516893662</v>
          </cell>
          <cell r="O12">
            <v>0.93744626618808002</v>
          </cell>
          <cell r="P12">
            <v>-2.297173468457947</v>
          </cell>
          <cell r="AQ12">
            <v>69.725282374410625</v>
          </cell>
          <cell r="AR12">
            <v>70.056173246857952</v>
          </cell>
          <cell r="AS12">
            <v>69.617933316806713</v>
          </cell>
          <cell r="AT12">
            <v>0.33089087244732696</v>
          </cell>
          <cell r="AU12">
            <v>-0.43823993005123896</v>
          </cell>
        </row>
        <row r="13">
          <cell r="C13">
            <v>68803.880769230775</v>
          </cell>
          <cell r="D13">
            <v>68953.823076923072</v>
          </cell>
          <cell r="E13">
            <v>69750.8</v>
          </cell>
          <cell r="F13">
            <v>149.94230769229762</v>
          </cell>
          <cell r="G13">
            <v>796.97692307693069</v>
          </cell>
          <cell r="H13">
            <v>0.2179271082036971</v>
          </cell>
          <cell r="I13">
            <v>1.1558125242567607</v>
          </cell>
          <cell r="J13">
            <v>50919.060561955615</v>
          </cell>
          <cell r="K13">
            <v>52072.267077939359</v>
          </cell>
          <cell r="L13">
            <v>52400.647075250003</v>
          </cell>
          <cell r="M13">
            <v>1153.2065159837439</v>
          </cell>
          <cell r="N13">
            <v>328.37999731064338</v>
          </cell>
          <cell r="O13">
            <v>2.2647835668149874</v>
          </cell>
          <cell r="P13">
            <v>0.63062358475605151</v>
          </cell>
          <cell r="AQ13">
            <v>74.006088018114696</v>
          </cell>
          <cell r="AR13">
            <v>75.517592432618144</v>
          </cell>
          <cell r="AS13">
            <v>75.125514080483669</v>
          </cell>
          <cell r="AT13">
            <v>1.5115044145034489</v>
          </cell>
          <cell r="AU13">
            <v>-0.39207835213447595</v>
          </cell>
        </row>
        <row r="14">
          <cell r="C14">
            <v>4346.2</v>
          </cell>
          <cell r="D14">
            <v>4342.8500000000004</v>
          </cell>
          <cell r="E14">
            <v>4386.8500000000004</v>
          </cell>
          <cell r="F14">
            <v>-3.3499999999994543</v>
          </cell>
          <cell r="G14">
            <v>44</v>
          </cell>
          <cell r="H14">
            <v>-7.7078827481469325E-2</v>
          </cell>
          <cell r="I14">
            <v>1.0131595611176936</v>
          </cell>
          <cell r="J14">
            <v>3027.6063820000008</v>
          </cell>
          <cell r="K14">
            <v>3192.7547487500005</v>
          </cell>
          <cell r="L14">
            <v>3190.0295830000005</v>
          </cell>
          <cell r="M14">
            <v>165.1483667499997</v>
          </cell>
          <cell r="N14">
            <v>-2.7251657500000874</v>
          </cell>
          <cell r="O14">
            <v>5.4547502519433966</v>
          </cell>
          <cell r="P14">
            <v>-8.5354684730076791E-2</v>
          </cell>
          <cell r="AQ14">
            <v>69.661000000000016</v>
          </cell>
          <cell r="AR14">
            <v>73.517499999999998</v>
          </cell>
          <cell r="AS14">
            <v>72.718000000000004</v>
          </cell>
          <cell r="AT14">
            <v>3.8564999999999827</v>
          </cell>
          <cell r="AU14">
            <v>-0.79949999999999477</v>
          </cell>
        </row>
        <row r="15">
          <cell r="C15">
            <v>35003.9</v>
          </cell>
          <cell r="D15">
            <v>35433.199999999997</v>
          </cell>
          <cell r="E15">
            <v>35555.550000000003</v>
          </cell>
          <cell r="F15">
            <v>429.29999999999563</v>
          </cell>
          <cell r="G15">
            <v>122.35000000000582</v>
          </cell>
          <cell r="H15">
            <v>1.2264347686971933</v>
          </cell>
          <cell r="I15">
            <v>0.34529763047086437</v>
          </cell>
          <cell r="J15">
            <v>27321.244027999997</v>
          </cell>
          <cell r="K15">
            <v>27877.601598000001</v>
          </cell>
          <cell r="L15">
            <v>27012.973557000005</v>
          </cell>
          <cell r="M15">
            <v>556.35757000000376</v>
          </cell>
          <cell r="N15">
            <v>-864.6280409999963</v>
          </cell>
          <cell r="O15">
            <v>2.0363551873034291</v>
          </cell>
          <cell r="P15">
            <v>-3.1015151642816541</v>
          </cell>
          <cell r="AQ15">
            <v>78.051999999999992</v>
          </cell>
          <cell r="AR15">
            <v>78.676500000000004</v>
          </cell>
          <cell r="AS15">
            <v>75.974000000000004</v>
          </cell>
          <cell r="AT15">
            <v>0.62450000000001182</v>
          </cell>
          <cell r="AU15">
            <v>-2.7025000000000006</v>
          </cell>
        </row>
        <row r="16">
          <cell r="C16">
            <v>6226.2307692307695</v>
          </cell>
          <cell r="D16">
            <v>6291.6730769230771</v>
          </cell>
          <cell r="E16">
            <v>6808.1</v>
          </cell>
          <cell r="F16">
            <v>65.442307692307622</v>
          </cell>
          <cell r="G16">
            <v>516.42692307692323</v>
          </cell>
          <cell r="H16">
            <v>1.0510742392606964</v>
          </cell>
          <cell r="I16">
            <v>8.2081016728459808</v>
          </cell>
          <cell r="J16">
            <v>2776.5397174556219</v>
          </cell>
          <cell r="K16">
            <v>3565.09185343935</v>
          </cell>
          <cell r="L16">
            <v>4460.9054035000008</v>
          </cell>
          <cell r="M16">
            <v>788.55213598372802</v>
          </cell>
          <cell r="N16">
            <v>895.81355006065087</v>
          </cell>
          <cell r="O16">
            <v>28.400535062626254</v>
          </cell>
          <cell r="P16">
            <v>25.127362404321584</v>
          </cell>
          <cell r="AQ16">
            <v>44.594230769230776</v>
          </cell>
          <cell r="AR16">
            <v>56.663653846153856</v>
          </cell>
          <cell r="AS16">
            <v>65.523500000000013</v>
          </cell>
          <cell r="AT16">
            <v>12.06942307692308</v>
          </cell>
          <cell r="AU16">
            <v>8.8598461538461564</v>
          </cell>
        </row>
        <row r="17">
          <cell r="C17">
            <v>908.85</v>
          </cell>
          <cell r="J17">
            <v>513.082179</v>
          </cell>
          <cell r="AQ17">
            <v>56.454000000000008</v>
          </cell>
        </row>
        <row r="18">
          <cell r="C18">
            <v>22318.7</v>
          </cell>
          <cell r="D18">
            <v>22112.55</v>
          </cell>
          <cell r="E18">
            <v>22348.65</v>
          </cell>
          <cell r="F18">
            <v>-206.15000000000146</v>
          </cell>
          <cell r="G18">
            <v>236.10000000000218</v>
          </cell>
          <cell r="H18">
            <v>-0.92366490879846053</v>
          </cell>
          <cell r="I18">
            <v>1.0677194624771902</v>
          </cell>
          <cell r="J18">
            <v>17280.588255500003</v>
          </cell>
          <cell r="K18">
            <v>17076.858988500004</v>
          </cell>
          <cell r="L18">
            <v>17356.52030625</v>
          </cell>
          <cell r="M18">
            <v>-203.7292669999988</v>
          </cell>
          <cell r="N18">
            <v>279.66131774999667</v>
          </cell>
          <cell r="O18">
            <v>-1.1789486792219361</v>
          </cell>
          <cell r="P18">
            <v>1.637662511228366</v>
          </cell>
          <cell r="AQ18">
            <v>77.426500000000004</v>
          </cell>
          <cell r="AR18">
            <v>77.227000000000018</v>
          </cell>
          <cell r="AS18">
            <v>77.662499999999994</v>
          </cell>
          <cell r="AT18">
            <v>-0.19949999999998624</v>
          </cell>
          <cell r="AU18">
            <v>0.43549999999997624</v>
          </cell>
        </row>
        <row r="19">
          <cell r="C19">
            <v>9142.7000000000007</v>
          </cell>
          <cell r="D19">
            <v>9197.6</v>
          </cell>
          <cell r="E19">
            <v>9373.2000000000007</v>
          </cell>
          <cell r="F19">
            <v>54.899999999999636</v>
          </cell>
          <cell r="G19">
            <v>175.60000000000036</v>
          </cell>
          <cell r="H19">
            <v>0.60047907073401685</v>
          </cell>
          <cell r="I19">
            <v>1.9091937027050587</v>
          </cell>
          <cell r="J19">
            <v>7446.317728500002</v>
          </cell>
          <cell r="K19">
            <v>7374.8656200000005</v>
          </cell>
          <cell r="L19">
            <v>7584.2310480000024</v>
          </cell>
          <cell r="M19">
            <v>-71.452108500001486</v>
          </cell>
          <cell r="N19">
            <v>209.36542800000188</v>
          </cell>
          <cell r="O19">
            <v>-0.95956298274146867</v>
          </cell>
          <cell r="P19">
            <v>2.8389049887528994</v>
          </cell>
          <cell r="AQ19">
            <v>81.44550000000001</v>
          </cell>
          <cell r="AR19">
            <v>80.182500000000005</v>
          </cell>
          <cell r="AS19">
            <v>80.914000000000016</v>
          </cell>
          <cell r="AT19">
            <v>-1.2630000000000052</v>
          </cell>
          <cell r="AU19">
            <v>0.73150000000001114</v>
          </cell>
        </row>
        <row r="20">
          <cell r="C20">
            <v>3560</v>
          </cell>
          <cell r="D20">
            <v>3673.2</v>
          </cell>
          <cell r="E20">
            <v>3327</v>
          </cell>
          <cell r="F20">
            <v>113.19999999999982</v>
          </cell>
          <cell r="G20">
            <v>-346.19999999999982</v>
          </cell>
          <cell r="H20">
            <v>3.1797752808988777</v>
          </cell>
          <cell r="I20">
            <v>-9.4250245017967966</v>
          </cell>
          <cell r="J20">
            <v>2496.6458000000002</v>
          </cell>
          <cell r="K20">
            <v>2698.9938959999999</v>
          </cell>
          <cell r="L20">
            <v>2367.4100249999997</v>
          </cell>
          <cell r="M20">
            <v>202.34809599999971</v>
          </cell>
          <cell r="N20">
            <v>-331.58387100000027</v>
          </cell>
          <cell r="O20">
            <v>8.1047978852266453</v>
          </cell>
          <cell r="P20">
            <v>-12.28546205648774</v>
          </cell>
          <cell r="AQ20">
            <v>70.130500000000012</v>
          </cell>
          <cell r="AR20">
            <v>73.477999999999994</v>
          </cell>
          <cell r="AS20">
            <v>71.157499999999999</v>
          </cell>
          <cell r="AT20">
            <v>3.3474999999999824</v>
          </cell>
          <cell r="AU20">
            <v>-2.3204999999999956</v>
          </cell>
        </row>
        <row r="21">
          <cell r="C21">
            <v>4020</v>
          </cell>
          <cell r="D21">
            <v>4020.2</v>
          </cell>
          <cell r="E21">
            <v>4029.3</v>
          </cell>
          <cell r="F21">
            <v>0.1999999999998181</v>
          </cell>
          <cell r="G21">
            <v>9.1000000000003638</v>
          </cell>
          <cell r="H21">
            <v>4.9751243781148702E-3</v>
          </cell>
          <cell r="I21">
            <v>0.22635689766679068</v>
          </cell>
          <cell r="J21">
            <v>2751.9111000000003</v>
          </cell>
          <cell r="K21">
            <v>2710.881163</v>
          </cell>
          <cell r="L21">
            <v>2844.3433094999996</v>
          </cell>
          <cell r="M21">
            <v>-41.029937000000245</v>
          </cell>
          <cell r="N21">
            <v>133.46214649999956</v>
          </cell>
          <cell r="O21">
            <v>-1.4909615721234726</v>
          </cell>
          <cell r="P21">
            <v>4.9232016630453623</v>
          </cell>
          <cell r="AQ21">
            <v>68.455500000000001</v>
          </cell>
          <cell r="AR21">
            <v>67.4315</v>
          </cell>
          <cell r="AS21">
            <v>70.591499999999982</v>
          </cell>
          <cell r="AT21">
            <v>-1.0240000000000009</v>
          </cell>
          <cell r="AU21">
            <v>3.1599999999999824</v>
          </cell>
        </row>
        <row r="22">
          <cell r="C22">
            <v>67709.55</v>
          </cell>
          <cell r="D22">
            <v>63465.7</v>
          </cell>
          <cell r="E22">
            <v>61587.150000000009</v>
          </cell>
          <cell r="F22">
            <v>-4243.8500000000058</v>
          </cell>
          <cell r="G22">
            <v>-1878.5499999999884</v>
          </cell>
          <cell r="H22">
            <v>-6.2677273737604349</v>
          </cell>
          <cell r="I22">
            <v>-2.9599452932843828</v>
          </cell>
          <cell r="J22">
            <v>40688.0353665</v>
          </cell>
          <cell r="K22">
            <v>34733.441945749997</v>
          </cell>
          <cell r="L22">
            <v>35251.660145000002</v>
          </cell>
          <cell r="M22">
            <v>-5954.5934207500031</v>
          </cell>
          <cell r="N22">
            <v>518.21819925000455</v>
          </cell>
          <cell r="O22">
            <v>-14.634752863129496</v>
          </cell>
          <cell r="P22">
            <v>1.4919863112311305</v>
          </cell>
          <cell r="AQ22">
            <v>60.092018580096898</v>
          </cell>
          <cell r="AR22">
            <v>54.727895454946527</v>
          </cell>
          <cell r="AS22">
            <v>57.238661222349144</v>
          </cell>
          <cell r="AT22">
            <v>-5.3641231251503712</v>
          </cell>
          <cell r="AU22">
            <v>2.5107657674026171</v>
          </cell>
        </row>
        <row r="23">
          <cell r="C23">
            <v>21852.400000000001</v>
          </cell>
          <cell r="D23">
            <v>17361</v>
          </cell>
          <cell r="E23">
            <v>16843.7</v>
          </cell>
          <cell r="F23">
            <v>-4491.4000000000015</v>
          </cell>
          <cell r="G23">
            <v>-517.29999999999927</v>
          </cell>
          <cell r="H23">
            <v>-20.553348831249664</v>
          </cell>
          <cell r="I23">
            <v>-2.9796670698692407</v>
          </cell>
          <cell r="J23">
            <v>11632.578830000002</v>
          </cell>
          <cell r="K23">
            <v>5295.0181949999997</v>
          </cell>
          <cell r="L23">
            <v>8329.9676165000001</v>
          </cell>
          <cell r="M23">
            <v>-6337.5606350000025</v>
          </cell>
          <cell r="N23">
            <v>3034.9494215000004</v>
          </cell>
          <cell r="O23">
            <v>-54.481132065537018</v>
          </cell>
          <cell r="P23">
            <v>57.317072571456976</v>
          </cell>
          <cell r="AQ23">
            <v>53.232500000000002</v>
          </cell>
          <cell r="AR23">
            <v>30.499499999999994</v>
          </cell>
          <cell r="AS23">
            <v>49.454500000000003</v>
          </cell>
          <cell r="AT23">
            <v>-22.733000000000008</v>
          </cell>
          <cell r="AU23">
            <v>18.955000000000009</v>
          </cell>
        </row>
        <row r="24">
          <cell r="C24">
            <v>5176.8</v>
          </cell>
          <cell r="D24">
            <v>5175.6499999999996</v>
          </cell>
          <cell r="E24">
            <v>4687.2</v>
          </cell>
          <cell r="F24">
            <v>-1.1500000000005457</v>
          </cell>
          <cell r="G24">
            <v>-488.44999999999982</v>
          </cell>
          <cell r="H24">
            <v>-2.2214495441208459E-2</v>
          </cell>
          <cell r="I24">
            <v>-9.4374619612995421</v>
          </cell>
          <cell r="J24">
            <v>2925.6167519999995</v>
          </cell>
          <cell r="K24">
            <v>3054.7462647500001</v>
          </cell>
          <cell r="L24">
            <v>2669.0791679999998</v>
          </cell>
          <cell r="M24">
            <v>129.12951275000069</v>
          </cell>
          <cell r="N24">
            <v>-385.66709675000038</v>
          </cell>
          <cell r="O24">
            <v>4.4137535328824473</v>
          </cell>
          <cell r="P24">
            <v>-12.625176146391437</v>
          </cell>
          <cell r="AQ24">
            <v>56.513999999999989</v>
          </cell>
          <cell r="AR24">
            <v>59.021500000000003</v>
          </cell>
          <cell r="AS24">
            <v>56.943999999999996</v>
          </cell>
          <cell r="AT24">
            <v>2.5075000000000145</v>
          </cell>
          <cell r="AU24">
            <v>-2.0775000000000077</v>
          </cell>
        </row>
        <row r="25">
          <cell r="C25">
            <v>2728.2</v>
          </cell>
          <cell r="D25">
            <v>2728.75</v>
          </cell>
          <cell r="E25">
            <v>2738.5</v>
          </cell>
          <cell r="F25">
            <v>0.5500000000001819</v>
          </cell>
          <cell r="G25">
            <v>9.75</v>
          </cell>
          <cell r="H25">
            <v>2.0159812330478033E-2</v>
          </cell>
          <cell r="I25">
            <v>0.35730645900138303</v>
          </cell>
          <cell r="J25">
            <v>1957.9745759999998</v>
          </cell>
          <cell r="K25">
            <v>1875.2788624999996</v>
          </cell>
          <cell r="L25">
            <v>1708.8924624999997</v>
          </cell>
          <cell r="M25">
            <v>-82.695713500000238</v>
          </cell>
          <cell r="N25">
            <v>-166.38639999999987</v>
          </cell>
          <cell r="O25">
            <v>-4.2235335695186453</v>
          </cell>
          <cell r="P25">
            <v>-8.8726217378776617</v>
          </cell>
          <cell r="AQ25">
            <v>71.768000000000001</v>
          </cell>
          <cell r="AR25">
            <v>68.722999999999985</v>
          </cell>
          <cell r="AS25">
            <v>62.402499999999996</v>
          </cell>
          <cell r="AT25">
            <v>-3.0450000000000159</v>
          </cell>
          <cell r="AU25">
            <v>-6.3204999999999885</v>
          </cell>
        </row>
        <row r="26">
          <cell r="C26">
            <v>4386.6499999999996</v>
          </cell>
          <cell r="D26">
            <v>4321.75</v>
          </cell>
          <cell r="E26">
            <v>4009.75</v>
          </cell>
          <cell r="F26">
            <v>-64.899999999999636</v>
          </cell>
          <cell r="G26">
            <v>-312</v>
          </cell>
          <cell r="H26">
            <v>-1.4794889038332149</v>
          </cell>
          <cell r="I26">
            <v>-7.2192977381847605</v>
          </cell>
          <cell r="J26">
            <v>2428.3178404999994</v>
          </cell>
          <cell r="K26">
            <v>2369.4858725000004</v>
          </cell>
          <cell r="L26">
            <v>2532.2373199999993</v>
          </cell>
          <cell r="M26">
            <v>-58.831967999999051</v>
          </cell>
          <cell r="N26">
            <v>162.7514474999989</v>
          </cell>
          <cell r="O26">
            <v>-2.4227457797651897</v>
          </cell>
          <cell r="P26">
            <v>6.8686397074097405</v>
          </cell>
          <cell r="AQ26">
            <v>55.356999999999992</v>
          </cell>
          <cell r="AR26">
            <v>54.826999999999998</v>
          </cell>
          <cell r="AS26">
            <v>63.151999999999987</v>
          </cell>
          <cell r="AT26">
            <v>-0.52999999999999403</v>
          </cell>
          <cell r="AU26">
            <v>8.3249999999999886</v>
          </cell>
        </row>
        <row r="27">
          <cell r="C27">
            <v>9846.1</v>
          </cell>
          <cell r="D27">
            <v>10089.299999999999</v>
          </cell>
          <cell r="E27">
            <v>10093</v>
          </cell>
          <cell r="F27">
            <v>243.19999999999891</v>
          </cell>
          <cell r="G27">
            <v>3.7000000000007276</v>
          </cell>
          <cell r="H27">
            <v>2.4700135078863594</v>
          </cell>
          <cell r="I27">
            <v>3.6672514446012272E-2</v>
          </cell>
          <cell r="J27">
            <v>6199.8922480000001</v>
          </cell>
          <cell r="K27">
            <v>6411.9519359999995</v>
          </cell>
          <cell r="L27">
            <v>4804.621255</v>
          </cell>
          <cell r="M27">
            <v>212.05968799999937</v>
          </cell>
          <cell r="N27">
            <v>-1607.3306809999995</v>
          </cell>
          <cell r="O27">
            <v>3.4203769923325078</v>
          </cell>
          <cell r="P27">
            <v>-25.067728158965409</v>
          </cell>
          <cell r="AQ27">
            <v>62.967999999999996</v>
          </cell>
          <cell r="AR27">
            <v>63.552</v>
          </cell>
          <cell r="AS27">
            <v>47.603500000000004</v>
          </cell>
          <cell r="AT27">
            <v>0.58400000000000318</v>
          </cell>
          <cell r="AU27">
            <v>-15.948499999999996</v>
          </cell>
        </row>
        <row r="28">
          <cell r="C28">
            <v>13273.2</v>
          </cell>
          <cell r="D28">
            <v>13345.25</v>
          </cell>
          <cell r="E28">
            <v>12820.2</v>
          </cell>
          <cell r="F28">
            <v>72.049999999999272</v>
          </cell>
          <cell r="G28">
            <v>-525.04999999999927</v>
          </cell>
          <cell r="H28">
            <v>0.54282313232678625</v>
          </cell>
          <cell r="I28">
            <v>-3.9343586669414177</v>
          </cell>
          <cell r="J28">
            <v>10597.588344000002</v>
          </cell>
          <cell r="K28">
            <v>10291.589894999996</v>
          </cell>
          <cell r="L28">
            <v>10165.072479</v>
          </cell>
          <cell r="M28">
            <v>-305.99844900000608</v>
          </cell>
          <cell r="N28">
            <v>-126.51741599999514</v>
          </cell>
          <cell r="O28">
            <v>-2.8874347546557821</v>
          </cell>
          <cell r="P28">
            <v>-1.229328192152912</v>
          </cell>
          <cell r="AQ28">
            <v>79.841999999999999</v>
          </cell>
          <cell r="AR28">
            <v>77.117999999999967</v>
          </cell>
          <cell r="AS28">
            <v>79.289500000000004</v>
          </cell>
          <cell r="AT28">
            <v>-2.7240000000000322</v>
          </cell>
          <cell r="AU28">
            <v>2.1715000000000373</v>
          </cell>
        </row>
        <row r="29">
          <cell r="C29">
            <v>10446.200000000001</v>
          </cell>
          <cell r="D29">
            <v>10444</v>
          </cell>
          <cell r="E29">
            <v>10394.799999999999</v>
          </cell>
          <cell r="F29">
            <v>-2.2000000000007276</v>
          </cell>
          <cell r="G29">
            <v>-49.200000000000728</v>
          </cell>
          <cell r="H29">
            <v>-2.1060289866181581E-2</v>
          </cell>
          <cell r="I29">
            <v>-0.47108387590961698</v>
          </cell>
          <cell r="J29">
            <v>4946.0667760000006</v>
          </cell>
          <cell r="K29">
            <v>5435.3709199999994</v>
          </cell>
          <cell r="L29">
            <v>5041.789843999999</v>
          </cell>
          <cell r="M29">
            <v>489.30414399999881</v>
          </cell>
          <cell r="N29">
            <v>-393.58107600000039</v>
          </cell>
          <cell r="O29">
            <v>9.8927929233440395</v>
          </cell>
          <cell r="P29">
            <v>-7.2411079536776164</v>
          </cell>
          <cell r="AQ29">
            <v>47.347999999999999</v>
          </cell>
          <cell r="AR29">
            <v>52.042999999999992</v>
          </cell>
          <cell r="AS29">
            <v>48.502999999999993</v>
          </cell>
          <cell r="AT29">
            <v>4.6949999999999932</v>
          </cell>
          <cell r="AU29">
            <v>-3.5399999999999991</v>
          </cell>
        </row>
        <row r="30">
          <cell r="C30">
            <v>69835.600000000006</v>
          </cell>
          <cell r="D30">
            <v>74880.149999999994</v>
          </cell>
          <cell r="E30">
            <v>72474.649999999994</v>
          </cell>
          <cell r="F30">
            <v>5044.5499999999884</v>
          </cell>
          <cell r="G30">
            <v>-2405.5</v>
          </cell>
          <cell r="H30">
            <v>7.223464823098813</v>
          </cell>
          <cell r="I30">
            <v>-3.2124668553682123</v>
          </cell>
          <cell r="J30">
            <v>52270.34845225</v>
          </cell>
          <cell r="K30">
            <v>58420.509087250008</v>
          </cell>
          <cell r="L30">
            <v>54237.812739000001</v>
          </cell>
          <cell r="M30">
            <v>6150.1606350000075</v>
          </cell>
          <cell r="N30">
            <v>-4182.6963482500068</v>
          </cell>
          <cell r="O30">
            <v>11.766060141378819</v>
          </cell>
          <cell r="P30">
            <v>-7.159636938464919</v>
          </cell>
          <cell r="AQ30">
            <v>74.847711557214367</v>
          </cell>
          <cell r="AR30">
            <v>78.018685976523841</v>
          </cell>
          <cell r="AS30">
            <v>74.836943316042237</v>
          </cell>
          <cell r="AT30">
            <v>3.1709744193094735</v>
          </cell>
          <cell r="AU30">
            <v>-3.1817426604816035</v>
          </cell>
        </row>
        <row r="31">
          <cell r="C31">
            <v>1639</v>
          </cell>
          <cell r="D31">
            <v>1638.6</v>
          </cell>
          <cell r="E31">
            <v>1638.4</v>
          </cell>
          <cell r="F31">
            <v>-0.40000000000009095</v>
          </cell>
          <cell r="G31">
            <v>-0.1999999999998181</v>
          </cell>
          <cell r="H31">
            <v>-2.4405125076276679E-2</v>
          </cell>
          <cell r="I31">
            <v>-1.2205541315746249E-2</v>
          </cell>
          <cell r="J31">
            <v>1099.9329</v>
          </cell>
          <cell r="K31">
            <v>973.89371699999981</v>
          </cell>
          <cell r="L31">
            <v>1017.634816</v>
          </cell>
          <cell r="M31">
            <v>-126.03918300000021</v>
          </cell>
          <cell r="N31">
            <v>43.74109900000019</v>
          </cell>
          <cell r="O31">
            <v>-11.458806532653053</v>
          </cell>
          <cell r="P31">
            <v>4.4913626853185784</v>
          </cell>
          <cell r="AQ31">
            <v>67.11</v>
          </cell>
          <cell r="AR31">
            <v>59.434499999999993</v>
          </cell>
          <cell r="AS31">
            <v>62.111499999999992</v>
          </cell>
          <cell r="AT31">
            <v>-7.6755000000000067</v>
          </cell>
          <cell r="AU31">
            <v>2.6769999999999996</v>
          </cell>
        </row>
        <row r="32">
          <cell r="C32">
            <v>10873.4</v>
          </cell>
          <cell r="D32">
            <v>14491.4</v>
          </cell>
          <cell r="E32">
            <v>12548.75</v>
          </cell>
          <cell r="F32">
            <v>3618</v>
          </cell>
          <cell r="G32">
            <v>-1942.6499999999996</v>
          </cell>
          <cell r="H32">
            <v>33.273860981845615</v>
          </cell>
          <cell r="I32">
            <v>-13.405537077163011</v>
          </cell>
          <cell r="J32">
            <v>8784.1305570000004</v>
          </cell>
          <cell r="K32">
            <v>11987.068709000003</v>
          </cell>
          <cell r="L32">
            <v>9862.7528062499987</v>
          </cell>
          <cell r="M32">
            <v>3202.9381520000024</v>
          </cell>
          <cell r="N32">
            <v>-2124.3159027500042</v>
          </cell>
          <cell r="O32">
            <v>36.462779454565464</v>
          </cell>
          <cell r="P32">
            <v>-17.72172959311602</v>
          </cell>
          <cell r="AQ32">
            <v>80.785499999999999</v>
          </cell>
          <cell r="AR32">
            <v>82.71850000000002</v>
          </cell>
          <cell r="AS32">
            <v>78.595500000000001</v>
          </cell>
          <cell r="AT32">
            <v>1.9330000000000211</v>
          </cell>
          <cell r="AU32">
            <v>-4.1230000000000189</v>
          </cell>
        </row>
        <row r="33">
          <cell r="C33">
            <v>50527.05</v>
          </cell>
          <cell r="D33">
            <v>51929.5</v>
          </cell>
          <cell r="E33">
            <v>51650.25</v>
          </cell>
          <cell r="F33">
            <v>1402.4499999999971</v>
          </cell>
          <cell r="G33">
            <v>-279.25</v>
          </cell>
          <cell r="H33">
            <v>2.7756419581194569</v>
          </cell>
          <cell r="I33">
            <v>-0.53774829335926366</v>
          </cell>
          <cell r="J33">
            <v>39916.116864750002</v>
          </cell>
          <cell r="K33">
            <v>42670.210502499998</v>
          </cell>
          <cell r="L33">
            <v>40802.922746250006</v>
          </cell>
          <cell r="M33">
            <v>2754.0936377499966</v>
          </cell>
          <cell r="N33">
            <v>-1867.2877562499925</v>
          </cell>
          <cell r="O33">
            <v>6.8997033130297813</v>
          </cell>
          <cell r="P33">
            <v>-4.3760922063897256</v>
          </cell>
          <cell r="AQ33">
            <v>78.999499999999998</v>
          </cell>
          <cell r="AR33">
            <v>82.169499999999999</v>
          </cell>
          <cell r="AS33">
            <v>78.998500000000007</v>
          </cell>
          <cell r="AT33">
            <v>3.1700000000000017</v>
          </cell>
          <cell r="AU33">
            <v>-3.1709999999999923</v>
          </cell>
        </row>
        <row r="34">
          <cell r="C34">
            <v>4397.75</v>
          </cell>
          <cell r="D34">
            <v>4000.55</v>
          </cell>
          <cell r="E34">
            <v>3960.05</v>
          </cell>
          <cell r="F34">
            <v>-397.19999999999982</v>
          </cell>
          <cell r="G34">
            <v>-40.5</v>
          </cell>
          <cell r="H34">
            <v>-9.0318913080552505</v>
          </cell>
          <cell r="I34">
            <v>-1.0123608003899442</v>
          </cell>
          <cell r="J34">
            <v>3807.1541637500004</v>
          </cell>
          <cell r="K34">
            <v>3358.8017717499997</v>
          </cell>
          <cell r="L34">
            <v>2993.0255902500003</v>
          </cell>
          <cell r="M34">
            <v>-448.35239200000069</v>
          </cell>
          <cell r="N34">
            <v>-365.77618149999944</v>
          </cell>
          <cell r="O34">
            <v>-11.776575697118052</v>
          </cell>
          <cell r="P34">
            <v>-10.890079449655143</v>
          </cell>
          <cell r="AQ34">
            <v>86.57050000000001</v>
          </cell>
          <cell r="AR34">
            <v>83.958499999999987</v>
          </cell>
          <cell r="AS34">
            <v>75.580500000000001</v>
          </cell>
          <cell r="AT34">
            <v>-2.6120000000000232</v>
          </cell>
          <cell r="AU34">
            <v>-8.3779999999999859</v>
          </cell>
        </row>
        <row r="35">
          <cell r="C35">
            <v>11401.95</v>
          </cell>
          <cell r="D35">
            <v>11979.15</v>
          </cell>
          <cell r="E35">
            <v>11483.95</v>
          </cell>
          <cell r="F35">
            <v>577.19999999999891</v>
          </cell>
          <cell r="G35">
            <v>-495.19999999999891</v>
          </cell>
          <cell r="H35">
            <v>5.0622919763724461</v>
          </cell>
          <cell r="I35">
            <v>-4.1338492297032676</v>
          </cell>
          <cell r="J35">
            <v>8470.3946355000026</v>
          </cell>
          <cell r="K35">
            <v>9362.48436975</v>
          </cell>
          <cell r="L35">
            <v>8948.2364202499994</v>
          </cell>
          <cell r="M35">
            <v>892.08973424999749</v>
          </cell>
          <cell r="N35">
            <v>-414.24794950000069</v>
          </cell>
          <cell r="O35">
            <v>10.531855629384591</v>
          </cell>
          <cell r="P35">
            <v>-4.4245515734950391</v>
          </cell>
          <cell r="AQ35">
            <v>74.289000000000016</v>
          </cell>
          <cell r="AR35">
            <v>78.156500000000008</v>
          </cell>
          <cell r="AS35">
            <v>77.919499999999999</v>
          </cell>
          <cell r="AT35">
            <v>3.8674999999999926</v>
          </cell>
          <cell r="AU35">
            <v>-0.23700000000000898</v>
          </cell>
        </row>
        <row r="36">
          <cell r="C36">
            <v>6730.75</v>
          </cell>
          <cell r="D36">
            <v>6629.25</v>
          </cell>
          <cell r="E36">
            <v>6535.1</v>
          </cell>
          <cell r="F36">
            <v>-101.5</v>
          </cell>
          <cell r="G36">
            <v>-94.149999999999636</v>
          </cell>
          <cell r="H36">
            <v>-1.5080043085837436</v>
          </cell>
          <cell r="I36">
            <v>-1.4202209903080965</v>
          </cell>
          <cell r="J36">
            <v>5655.20980375</v>
          </cell>
          <cell r="K36">
            <v>6070.2716400000008</v>
          </cell>
          <cell r="L36">
            <v>5735.5631905000009</v>
          </cell>
          <cell r="M36">
            <v>415.06183625000085</v>
          </cell>
          <cell r="N36">
            <v>-334.70844949999992</v>
          </cell>
          <cell r="O36">
            <v>7.3394595541755425</v>
          </cell>
          <cell r="P36">
            <v>-5.5138957422340322</v>
          </cell>
          <cell r="AQ36">
            <v>84.020499999999998</v>
          </cell>
          <cell r="AR36">
            <v>91.568000000000012</v>
          </cell>
          <cell r="AS36">
            <v>87.765500000000003</v>
          </cell>
          <cell r="AT36">
            <v>7.5475000000000136</v>
          </cell>
          <cell r="AU36">
            <v>-3.8025000000000091</v>
          </cell>
        </row>
        <row r="37">
          <cell r="C37">
            <v>2655.9</v>
          </cell>
          <cell r="D37">
            <v>2631.45</v>
          </cell>
          <cell r="E37">
            <v>2634.6</v>
          </cell>
          <cell r="F37">
            <v>-24.450000000000273</v>
          </cell>
          <cell r="G37">
            <v>3.1500000000000909</v>
          </cell>
          <cell r="H37">
            <v>-0.92059188975489592</v>
          </cell>
          <cell r="I37">
            <v>0.11970586558742724</v>
          </cell>
          <cell r="J37">
            <v>1200.9448620000001</v>
          </cell>
          <cell r="K37">
            <v>1337.2897327499998</v>
          </cell>
          <cell r="L37">
            <v>1276.055337</v>
          </cell>
          <cell r="M37">
            <v>136.3448707499997</v>
          </cell>
          <cell r="N37">
            <v>-61.234395749999749</v>
          </cell>
          <cell r="O37">
            <v>11.353133275655725</v>
          </cell>
          <cell r="P37">
            <v>-4.5789924389890828</v>
          </cell>
          <cell r="AQ37">
            <v>45.217999999999996</v>
          </cell>
          <cell r="AR37">
            <v>50.819499999999991</v>
          </cell>
          <cell r="AS37">
            <v>48.4345</v>
          </cell>
          <cell r="AT37">
            <v>5.6014999999999944</v>
          </cell>
          <cell r="AU37">
            <v>-2.3849999999999909</v>
          </cell>
        </row>
        <row r="38">
          <cell r="C38">
            <v>2620.4499999999998</v>
          </cell>
          <cell r="D38">
            <v>2624.5</v>
          </cell>
          <cell r="E38">
            <v>2488.6999999999998</v>
          </cell>
          <cell r="F38">
            <v>4.0500000000001819</v>
          </cell>
          <cell r="G38">
            <v>-135.80000000000018</v>
          </cell>
          <cell r="H38">
            <v>0.15455360720486588</v>
          </cell>
          <cell r="I38">
            <v>-5.1743189178891313</v>
          </cell>
          <cell r="J38">
            <v>814.09520149999992</v>
          </cell>
          <cell r="K38">
            <v>909.21865750000018</v>
          </cell>
          <cell r="L38">
            <v>787.3500190000002</v>
          </cell>
          <cell r="M38">
            <v>95.12345600000026</v>
          </cell>
          <cell r="N38">
            <v>-121.86863849999997</v>
          </cell>
          <cell r="O38">
            <v>11.68456168575025</v>
          </cell>
          <cell r="P38">
            <v>-13.40366670819224</v>
          </cell>
          <cell r="AQ38">
            <v>31.067</v>
          </cell>
          <cell r="AR38">
            <v>34.643500000000003</v>
          </cell>
          <cell r="AS38">
            <v>31.637000000000008</v>
          </cell>
          <cell r="AT38">
            <v>3.5765000000000029</v>
          </cell>
          <cell r="AU38">
            <v>-3.0064999999999955</v>
          </cell>
        </row>
        <row r="39">
          <cell r="C39">
            <v>823</v>
          </cell>
          <cell r="D39">
            <v>827</v>
          </cell>
          <cell r="E39">
            <v>827</v>
          </cell>
          <cell r="F39">
            <v>4</v>
          </cell>
          <cell r="G39">
            <v>0</v>
          </cell>
          <cell r="H39">
            <v>0.48602673147022379</v>
          </cell>
          <cell r="I39">
            <v>0</v>
          </cell>
          <cell r="J39">
            <v>253.010775</v>
          </cell>
          <cell r="K39">
            <v>277.28896500000002</v>
          </cell>
          <cell r="L39">
            <v>227.85090499999995</v>
          </cell>
          <cell r="M39">
            <v>24.278190000000023</v>
          </cell>
          <cell r="N39">
            <v>-49.438060000000064</v>
          </cell>
          <cell r="O39">
            <v>9.5957138584315427</v>
          </cell>
          <cell r="P39">
            <v>-17.829075888396805</v>
          </cell>
          <cell r="AQ39">
            <v>30.7425</v>
          </cell>
          <cell r="AR39">
            <v>33.529499999999999</v>
          </cell>
          <cell r="AS39">
            <v>27.551499999999997</v>
          </cell>
          <cell r="AT39">
            <v>2.786999999999999</v>
          </cell>
          <cell r="AU39">
            <v>-5.9780000000000015</v>
          </cell>
        </row>
        <row r="40">
          <cell r="C40">
            <v>696.8</v>
          </cell>
          <cell r="D40">
            <v>737.7</v>
          </cell>
          <cell r="E40">
            <v>686.95</v>
          </cell>
          <cell r="F40">
            <v>40.900000000000091</v>
          </cell>
          <cell r="G40">
            <v>-50.75</v>
          </cell>
          <cell r="H40">
            <v>5.8696900114810768</v>
          </cell>
          <cell r="I40">
            <v>-6.8794903077131657</v>
          </cell>
          <cell r="J40">
            <v>202.11729200000005</v>
          </cell>
          <cell r="K40">
            <v>265.53880350000003</v>
          </cell>
          <cell r="L40">
            <v>263.24610950000005</v>
          </cell>
          <cell r="M40">
            <v>63.42151149999998</v>
          </cell>
          <cell r="N40">
            <v>-2.2926939999999831</v>
          </cell>
          <cell r="O40">
            <v>31.378567797158084</v>
          </cell>
          <cell r="P40">
            <v>-0.86341203989043214</v>
          </cell>
          <cell r="AQ40">
            <v>29.006500000000006</v>
          </cell>
          <cell r="AR40">
            <v>35.9955</v>
          </cell>
          <cell r="AS40">
            <v>38.321000000000005</v>
          </cell>
          <cell r="AT40">
            <v>6.9889999999999937</v>
          </cell>
          <cell r="AU40">
            <v>2.3255000000000052</v>
          </cell>
        </row>
        <row r="42">
          <cell r="C42">
            <v>235663.05000000005</v>
          </cell>
          <cell r="D42">
            <v>238364.15</v>
          </cell>
          <cell r="E42">
            <v>238452.10000000003</v>
          </cell>
          <cell r="F42">
            <v>2701.0999999999476</v>
          </cell>
          <cell r="G42">
            <v>87.950000000040745</v>
          </cell>
          <cell r="H42">
            <v>1.1461703478758967</v>
          </cell>
          <cell r="I42">
            <v>3.689732705192128E-2</v>
          </cell>
          <cell r="J42">
            <v>121307.67753575</v>
          </cell>
          <cell r="K42">
            <v>125122.12789350002</v>
          </cell>
          <cell r="L42">
            <v>121999.23232400001</v>
          </cell>
          <cell r="M42">
            <v>3814.4503577500145</v>
          </cell>
          <cell r="N42">
            <v>-3122.8955695000041</v>
          </cell>
          <cell r="O42">
            <v>3.1444426562579952</v>
          </cell>
          <cell r="P42">
            <v>-2.4958779250926044</v>
          </cell>
          <cell r="AQ42">
            <v>51.475052001469891</v>
          </cell>
          <cell r="AR42">
            <v>52.492007667050608</v>
          </cell>
          <cell r="AS42">
            <v>51.162993458224939</v>
          </cell>
          <cell r="AT42">
            <v>1.016955665580717</v>
          </cell>
          <cell r="AU42">
            <v>-1.3290142088256687</v>
          </cell>
        </row>
        <row r="43">
          <cell r="C43">
            <v>99125.35</v>
          </cell>
          <cell r="D43">
            <v>100746.6</v>
          </cell>
          <cell r="E43">
            <v>101527.5</v>
          </cell>
          <cell r="F43">
            <v>1621.25</v>
          </cell>
          <cell r="G43">
            <v>780.89999999999418</v>
          </cell>
          <cell r="H43">
            <v>1.6355553851764348</v>
          </cell>
          <cell r="I43">
            <v>0.7751130062950029</v>
          </cell>
          <cell r="J43">
            <v>54688.403398000009</v>
          </cell>
          <cell r="K43">
            <v>57231.592302750003</v>
          </cell>
          <cell r="L43">
            <v>55512.3530245</v>
          </cell>
          <cell r="M43">
            <v>2543.1889047499935</v>
          </cell>
          <cell r="N43">
            <v>-1719.2392782500028</v>
          </cell>
          <cell r="O43">
            <v>4.6503257486631977</v>
          </cell>
          <cell r="P43">
            <v>-3.0040039234892846</v>
          </cell>
          <cell r="AQ43">
            <v>55.170956166106855</v>
          </cell>
          <cell r="AR43">
            <v>56.807467748539409</v>
          </cell>
          <cell r="AS43">
            <v>54.677159414444368</v>
          </cell>
          <cell r="AT43">
            <v>1.6365115824325542</v>
          </cell>
          <cell r="AU43">
            <v>-2.1303083340950408</v>
          </cell>
        </row>
        <row r="44">
          <cell r="C44">
            <v>60466.95</v>
          </cell>
          <cell r="D44">
            <v>61382.95</v>
          </cell>
          <cell r="E44">
            <v>61457.55</v>
          </cell>
          <cell r="F44">
            <v>916</v>
          </cell>
          <cell r="G44">
            <v>74.600000000005821</v>
          </cell>
          <cell r="H44">
            <v>1.5148771353607149</v>
          </cell>
          <cell r="I44">
            <v>0.12153211926113627</v>
          </cell>
          <cell r="J44">
            <v>33065.444603250013</v>
          </cell>
          <cell r="K44">
            <v>35134.679835749994</v>
          </cell>
          <cell r="L44">
            <v>33422.459416500002</v>
          </cell>
          <cell r="M44">
            <v>2069.2352324999811</v>
          </cell>
          <cell r="N44">
            <v>-1712.2204192499921</v>
          </cell>
          <cell r="O44">
            <v>6.2579991206184848</v>
          </cell>
          <cell r="P44">
            <v>-4.8733058825479514</v>
          </cell>
          <cell r="AQ44">
            <v>54.683500000000016</v>
          </cell>
          <cell r="AR44">
            <v>57.238499999999988</v>
          </cell>
          <cell r="AS44">
            <v>54.383000000000003</v>
          </cell>
          <cell r="AT44">
            <v>2.5549999999999713</v>
          </cell>
          <cell r="AU44">
            <v>-2.8554999999999851</v>
          </cell>
        </row>
        <row r="45">
          <cell r="C45">
            <v>22003.25</v>
          </cell>
          <cell r="D45">
            <v>22339.5</v>
          </cell>
          <cell r="E45">
            <v>22573.1</v>
          </cell>
          <cell r="F45">
            <v>336.25</v>
          </cell>
          <cell r="G45">
            <v>233.59999999999854</v>
          </cell>
          <cell r="H45">
            <v>1.5281833365525577</v>
          </cell>
          <cell r="I45">
            <v>1.0456814163253281</v>
          </cell>
          <cell r="J45">
            <v>11885.275519999999</v>
          </cell>
          <cell r="K45">
            <v>11452.903162500003</v>
          </cell>
          <cell r="L45">
            <v>11151.562861999999</v>
          </cell>
          <cell r="M45">
            <v>-432.37235749999672</v>
          </cell>
          <cell r="N45">
            <v>-301.34030050000365</v>
          </cell>
          <cell r="O45">
            <v>-3.6378824939516163</v>
          </cell>
          <cell r="P45">
            <v>-2.6311258920504565</v>
          </cell>
          <cell r="AQ45">
            <v>54.015999999999998</v>
          </cell>
          <cell r="AR45">
            <v>51.267500000000005</v>
          </cell>
          <cell r="AS45">
            <v>49.402000000000001</v>
          </cell>
          <cell r="AT45">
            <v>-2.7484999999999928</v>
          </cell>
          <cell r="AU45">
            <v>-1.8655000000000044</v>
          </cell>
        </row>
        <row r="46">
          <cell r="C46">
            <v>16655.150000000001</v>
          </cell>
          <cell r="D46">
            <v>17024.150000000001</v>
          </cell>
          <cell r="E46">
            <v>17496.849999999999</v>
          </cell>
          <cell r="F46">
            <v>369</v>
          </cell>
          <cell r="G46">
            <v>472.69999999999709</v>
          </cell>
          <cell r="H46">
            <v>2.2155309318739214</v>
          </cell>
          <cell r="I46">
            <v>2.7766437678239164</v>
          </cell>
          <cell r="J46">
            <v>9737.6832747500011</v>
          </cell>
          <cell r="K46">
            <v>10644.009304500001</v>
          </cell>
          <cell r="L46">
            <v>10938.330745999998</v>
          </cell>
          <cell r="M46">
            <v>906.32602975000009</v>
          </cell>
          <cell r="N46">
            <v>294.32144149999658</v>
          </cell>
          <cell r="O46">
            <v>9.3074092078977433</v>
          </cell>
          <cell r="P46">
            <v>2.7651370182057766</v>
          </cell>
          <cell r="AQ46">
            <v>58.466499999999996</v>
          </cell>
          <cell r="AR46">
            <v>62.52300000000001</v>
          </cell>
          <cell r="AS46">
            <v>62.515999999999998</v>
          </cell>
          <cell r="AT46">
            <v>4.056500000000014</v>
          </cell>
          <cell r="AU46">
            <v>-7.0000000000121076E-3</v>
          </cell>
        </row>
        <row r="47">
          <cell r="C47">
            <v>121128.00000000001</v>
          </cell>
          <cell r="D47">
            <v>122063.5</v>
          </cell>
          <cell r="E47">
            <v>121267.65000000002</v>
          </cell>
          <cell r="F47">
            <v>935.49999999998545</v>
          </cell>
          <cell r="G47">
            <v>-795.84999999997672</v>
          </cell>
          <cell r="H47">
            <v>0.77232349250377919</v>
          </cell>
          <cell r="I47">
            <v>-0.65199670663218523</v>
          </cell>
          <cell r="J47">
            <v>56351.666394</v>
          </cell>
          <cell r="K47">
            <v>58307.37640025001</v>
          </cell>
          <cell r="L47">
            <v>56808.664163750014</v>
          </cell>
          <cell r="M47">
            <v>1955.7100062500103</v>
          </cell>
          <cell r="N47">
            <v>-1498.7122364999959</v>
          </cell>
          <cell r="O47">
            <v>3.4705451167602819</v>
          </cell>
          <cell r="P47">
            <v>-2.570364727461083</v>
          </cell>
          <cell r="AQ47">
            <v>46.522411328511978</v>
          </cell>
          <cell r="AR47">
            <v>47.768068587456533</v>
          </cell>
          <cell r="AS47">
            <v>46.845687340152139</v>
          </cell>
          <cell r="AT47">
            <v>1.2456572589445543</v>
          </cell>
          <cell r="AU47">
            <v>-0.92238124730439353</v>
          </cell>
        </row>
        <row r="48">
          <cell r="C48">
            <v>6318.45</v>
          </cell>
          <cell r="D48">
            <v>6086.05</v>
          </cell>
          <cell r="E48">
            <v>6396.25</v>
          </cell>
          <cell r="F48">
            <v>-232.39999999999964</v>
          </cell>
          <cell r="G48">
            <v>310.19999999999982</v>
          </cell>
          <cell r="H48">
            <v>-3.6781172597709855</v>
          </cell>
          <cell r="I48">
            <v>5.0969019314662134</v>
          </cell>
          <cell r="J48">
            <v>3003.0961005000004</v>
          </cell>
          <cell r="K48">
            <v>3011.7427030000003</v>
          </cell>
          <cell r="L48">
            <v>3264.9338312499995</v>
          </cell>
          <cell r="M48">
            <v>8.6466024999999718</v>
          </cell>
          <cell r="N48">
            <v>253.19112824999911</v>
          </cell>
          <cell r="O48">
            <v>0.28792293721671136</v>
          </cell>
          <cell r="P48">
            <v>8.4067980972542866</v>
          </cell>
          <cell r="AQ48">
            <v>47.529000000000011</v>
          </cell>
          <cell r="AR48">
            <v>49.486000000000004</v>
          </cell>
          <cell r="AS48">
            <v>51.044499999999992</v>
          </cell>
          <cell r="AT48">
            <v>1.9569999999999936</v>
          </cell>
          <cell r="AU48">
            <v>1.558499999999988</v>
          </cell>
        </row>
        <row r="49">
          <cell r="C49">
            <v>2092.9</v>
          </cell>
          <cell r="D49">
            <v>2075.75</v>
          </cell>
          <cell r="E49">
            <v>2064.9</v>
          </cell>
          <cell r="F49">
            <v>-17.150000000000091</v>
          </cell>
          <cell r="G49">
            <v>-10.849999999999909</v>
          </cell>
          <cell r="H49">
            <v>-0.81943714463185158</v>
          </cell>
          <cell r="I49">
            <v>-0.52270263760085811</v>
          </cell>
          <cell r="J49">
            <v>1046.575574</v>
          </cell>
          <cell r="K49">
            <v>1103.9565012500002</v>
          </cell>
          <cell r="L49">
            <v>1005.8953859999997</v>
          </cell>
          <cell r="M49">
            <v>57.380927250000241</v>
          </cell>
          <cell r="N49">
            <v>-98.061115250000512</v>
          </cell>
          <cell r="O49">
            <v>5.4827313646057085</v>
          </cell>
          <cell r="P49">
            <v>-8.8826973833630909</v>
          </cell>
          <cell r="AQ49">
            <v>50.006</v>
          </cell>
          <cell r="AR49">
            <v>53.183500000000002</v>
          </cell>
          <cell r="AS49">
            <v>48.713999999999984</v>
          </cell>
          <cell r="AT49">
            <v>3.177500000000002</v>
          </cell>
          <cell r="AU49">
            <v>-4.4695000000000178</v>
          </cell>
        </row>
        <row r="50">
          <cell r="C50">
            <v>2637.1</v>
          </cell>
          <cell r="D50">
            <v>2704.45</v>
          </cell>
          <cell r="E50">
            <v>2541.5</v>
          </cell>
          <cell r="F50">
            <v>67.349999999999909</v>
          </cell>
          <cell r="G50">
            <v>-162.94999999999982</v>
          </cell>
          <cell r="H50">
            <v>2.5539418300405625</v>
          </cell>
          <cell r="I50">
            <v>-6.0252546728539969</v>
          </cell>
          <cell r="J50">
            <v>857.0179435</v>
          </cell>
          <cell r="K50">
            <v>907.16718575000016</v>
          </cell>
          <cell r="L50">
            <v>817.44806000000028</v>
          </cell>
          <cell r="M50">
            <v>50.149242250000157</v>
          </cell>
          <cell r="N50">
            <v>-89.719125749999876</v>
          </cell>
          <cell r="O50">
            <v>5.8515976976157846</v>
          </cell>
          <cell r="P50">
            <v>-9.8900320866241014</v>
          </cell>
          <cell r="AQ50">
            <v>32.4985</v>
          </cell>
          <cell r="AR50">
            <v>33.543500000000009</v>
          </cell>
          <cell r="AS50">
            <v>32.164000000000009</v>
          </cell>
          <cell r="AT50">
            <v>1.0450000000000088</v>
          </cell>
          <cell r="AU50">
            <v>-1.3795000000000002</v>
          </cell>
        </row>
        <row r="51">
          <cell r="C51">
            <v>5006.8500000000004</v>
          </cell>
          <cell r="D51">
            <v>4909.2</v>
          </cell>
          <cell r="E51">
            <v>4884.25</v>
          </cell>
          <cell r="F51">
            <v>-97.650000000000546</v>
          </cell>
          <cell r="G51">
            <v>-24.949999999999818</v>
          </cell>
          <cell r="H51">
            <v>-1.9503280505707266</v>
          </cell>
          <cell r="I51">
            <v>-0.50822944675302795</v>
          </cell>
          <cell r="J51">
            <v>2985.4344494999996</v>
          </cell>
          <cell r="K51">
            <v>2957.8420920000003</v>
          </cell>
          <cell r="L51">
            <v>2815.6480187499997</v>
          </cell>
          <cell r="M51">
            <v>-27.592357499999252</v>
          </cell>
          <cell r="N51">
            <v>-142.19407325000066</v>
          </cell>
          <cell r="O51">
            <v>-0.92423256871777548</v>
          </cell>
          <cell r="P51">
            <v>-4.8073585007999302</v>
          </cell>
          <cell r="AQ51">
            <v>59.626999999999988</v>
          </cell>
          <cell r="AR51">
            <v>60.251000000000012</v>
          </cell>
          <cell r="AS51">
            <v>57.647500000000001</v>
          </cell>
          <cell r="AT51">
            <v>0.62400000000002365</v>
          </cell>
          <cell r="AU51">
            <v>-2.603500000000011</v>
          </cell>
        </row>
        <row r="52">
          <cell r="C52">
            <v>1946.65</v>
          </cell>
          <cell r="D52">
            <v>1943.15</v>
          </cell>
          <cell r="E52">
            <v>1944.75</v>
          </cell>
          <cell r="F52">
            <v>-3.5</v>
          </cell>
          <cell r="G52">
            <v>1.5999999999999091</v>
          </cell>
          <cell r="H52">
            <v>-0.17979605989777436</v>
          </cell>
          <cell r="I52">
            <v>8.2340529552515918E-2</v>
          </cell>
          <cell r="J52">
            <v>826.02199450000023</v>
          </cell>
          <cell r="K52">
            <v>924.78394800000001</v>
          </cell>
          <cell r="L52">
            <v>898.93151624999985</v>
          </cell>
          <cell r="M52">
            <v>98.761953499999777</v>
          </cell>
          <cell r="N52">
            <v>-25.852431750000164</v>
          </cell>
          <cell r="O52">
            <v>11.956334596124329</v>
          </cell>
          <cell r="P52">
            <v>-2.7955104331028213</v>
          </cell>
          <cell r="AQ52">
            <v>42.433000000000007</v>
          </cell>
          <cell r="AR52">
            <v>47.591999999999999</v>
          </cell>
          <cell r="AS52">
            <v>46.223499999999987</v>
          </cell>
          <cell r="AT52">
            <v>5.1589999999999918</v>
          </cell>
          <cell r="AU52">
            <v>-1.3685000000000116</v>
          </cell>
        </row>
        <row r="53">
          <cell r="C53">
            <v>1185.7</v>
          </cell>
          <cell r="D53">
            <v>1167</v>
          </cell>
          <cell r="E53">
            <v>1162</v>
          </cell>
          <cell r="F53">
            <v>-18.700000000000045</v>
          </cell>
          <cell r="G53">
            <v>-5</v>
          </cell>
          <cell r="H53">
            <v>-1.5771274352703091</v>
          </cell>
          <cell r="I53">
            <v>-0.42844901456726703</v>
          </cell>
          <cell r="J53">
            <v>492.67020700000006</v>
          </cell>
          <cell r="K53">
            <v>488.61706500000003</v>
          </cell>
          <cell r="L53">
            <v>469.88955999999996</v>
          </cell>
          <cell r="M53">
            <v>-4.0531420000000367</v>
          </cell>
          <cell r="N53">
            <v>-18.727505000000065</v>
          </cell>
          <cell r="O53">
            <v>-0.82268867538808355</v>
          </cell>
          <cell r="P53">
            <v>-3.8327570487125873</v>
          </cell>
          <cell r="AQ53">
            <v>41.551000000000002</v>
          </cell>
          <cell r="AR53">
            <v>41.869500000000002</v>
          </cell>
          <cell r="AS53">
            <v>40.437999999999995</v>
          </cell>
          <cell r="AT53">
            <v>0.31850000000000023</v>
          </cell>
          <cell r="AU53">
            <v>-1.4315000000000069</v>
          </cell>
        </row>
        <row r="54">
          <cell r="C54">
            <v>1381.45</v>
          </cell>
          <cell r="D54">
            <v>1381.85</v>
          </cell>
          <cell r="E54">
            <v>1381.85</v>
          </cell>
          <cell r="F54">
            <v>0.39999999999986358</v>
          </cell>
          <cell r="G54">
            <v>0</v>
          </cell>
          <cell r="H54">
            <v>2.8955083426818184E-2</v>
          </cell>
          <cell r="I54">
            <v>0</v>
          </cell>
          <cell r="J54">
            <v>356.86307124999996</v>
          </cell>
          <cell r="K54">
            <v>312.05627625</v>
          </cell>
          <cell r="L54">
            <v>281.28247674999994</v>
          </cell>
          <cell r="M54">
            <v>-44.806794999999966</v>
          </cell>
          <cell r="N54">
            <v>-30.773799500000052</v>
          </cell>
          <cell r="O54">
            <v>-12.555738772031866</v>
          </cell>
          <cell r="P54">
            <v>-9.8616185099081317</v>
          </cell>
          <cell r="AQ54">
            <v>25.8325</v>
          </cell>
          <cell r="AR54">
            <v>22.582500000000003</v>
          </cell>
          <cell r="AS54">
            <v>20.355499999999996</v>
          </cell>
          <cell r="AT54">
            <v>-3.2499999999999964</v>
          </cell>
          <cell r="AU54">
            <v>-2.2270000000000074</v>
          </cell>
        </row>
        <row r="55">
          <cell r="C55">
            <v>2500</v>
          </cell>
          <cell r="D55">
            <v>2498.35</v>
          </cell>
          <cell r="F55">
            <v>-1.6500000000000909</v>
          </cell>
          <cell r="H55">
            <v>-6.5999999999999392E-2</v>
          </cell>
          <cell r="J55">
            <v>1304.75</v>
          </cell>
          <cell r="K55">
            <v>1200.8694027500001</v>
          </cell>
          <cell r="M55">
            <v>-103.88059724999994</v>
          </cell>
          <cell r="O55">
            <v>-7.9617242575205971</v>
          </cell>
          <cell r="AQ55">
            <v>52.19</v>
          </cell>
          <cell r="AR55">
            <v>48.066500000000005</v>
          </cell>
          <cell r="AT55">
            <v>-4.1234999999999928</v>
          </cell>
        </row>
        <row r="56">
          <cell r="C56">
            <v>1926.95</v>
          </cell>
          <cell r="D56">
            <v>1932.95</v>
          </cell>
          <cell r="E56">
            <v>1931.5</v>
          </cell>
          <cell r="F56">
            <v>6</v>
          </cell>
          <cell r="G56">
            <v>-1.4500000000000455</v>
          </cell>
          <cell r="H56">
            <v>0.31137289498948117</v>
          </cell>
          <cell r="I56">
            <v>-7.5014873638745705E-2</v>
          </cell>
          <cell r="J56">
            <v>897.20718950000003</v>
          </cell>
          <cell r="K56">
            <v>975.15394549999996</v>
          </cell>
          <cell r="L56">
            <v>962.43747750000023</v>
          </cell>
          <cell r="M56">
            <v>77.946755999999937</v>
          </cell>
          <cell r="N56">
            <v>-12.716467999999736</v>
          </cell>
          <cell r="O56">
            <v>8.6877096965126235</v>
          </cell>
          <cell r="P56">
            <v>-1.3040472285101079</v>
          </cell>
          <cell r="AQ56">
            <v>46.561</v>
          </cell>
          <cell r="AR56">
            <v>50.448999999999998</v>
          </cell>
          <cell r="AS56">
            <v>49.828500000000012</v>
          </cell>
          <cell r="AT56">
            <v>3.8879999999999981</v>
          </cell>
          <cell r="AU56">
            <v>-0.62049999999998562</v>
          </cell>
        </row>
        <row r="57">
          <cell r="C57">
            <v>369.85</v>
          </cell>
        </row>
        <row r="58">
          <cell r="C58">
            <v>3251</v>
          </cell>
          <cell r="D58">
            <v>3358.05</v>
          </cell>
          <cell r="E58">
            <v>3371.85</v>
          </cell>
          <cell r="F58">
            <v>107.05000000000018</v>
          </cell>
          <cell r="G58">
            <v>13.799999999999727</v>
          </cell>
          <cell r="H58">
            <v>3.2928329744694063</v>
          </cell>
          <cell r="I58">
            <v>0.41095278509848399</v>
          </cell>
          <cell r="J58">
            <v>874.04760500000009</v>
          </cell>
          <cell r="K58">
            <v>945.3918165</v>
          </cell>
          <cell r="L58">
            <v>997.81471124999996</v>
          </cell>
          <cell r="M58">
            <v>71.344211499999915</v>
          </cell>
          <cell r="N58">
            <v>52.422894749999955</v>
          </cell>
          <cell r="O58">
            <v>8.1625086656464063</v>
          </cell>
          <cell r="P58">
            <v>5.5450971581368691</v>
          </cell>
          <cell r="AQ58">
            <v>26.8855</v>
          </cell>
          <cell r="AR58">
            <v>28.152999999999999</v>
          </cell>
          <cell r="AS58">
            <v>29.592500000000001</v>
          </cell>
          <cell r="AT58">
            <v>1.2674999999999983</v>
          </cell>
          <cell r="AU58">
            <v>1.4395000000000024</v>
          </cell>
        </row>
        <row r="59">
          <cell r="C59">
            <v>3094</v>
          </cell>
          <cell r="D59">
            <v>3094</v>
          </cell>
          <cell r="E59">
            <v>3094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1841.5642699999996</v>
          </cell>
          <cell r="K59">
            <v>1759.8517299999994</v>
          </cell>
          <cell r="L59">
            <v>2013.14204</v>
          </cell>
          <cell r="M59">
            <v>-81.712540000000217</v>
          </cell>
          <cell r="N59">
            <v>253.29031000000055</v>
          </cell>
          <cell r="O59">
            <v>-4.4371267042447649</v>
          </cell>
          <cell r="P59">
            <v>14.392707390184544</v>
          </cell>
          <cell r="AQ59">
            <v>59.520499999999991</v>
          </cell>
          <cell r="AR59">
            <v>56.879499999999986</v>
          </cell>
          <cell r="AS59">
            <v>65.066000000000003</v>
          </cell>
          <cell r="AT59">
            <v>-2.6410000000000053</v>
          </cell>
          <cell r="AU59">
            <v>8.1865000000000165</v>
          </cell>
        </row>
        <row r="60">
          <cell r="C60">
            <v>2480.9499999999998</v>
          </cell>
          <cell r="D60">
            <v>2462.9</v>
          </cell>
          <cell r="E60">
            <v>2607.5500000000002</v>
          </cell>
          <cell r="F60">
            <v>-18.049999999999727</v>
          </cell>
          <cell r="G60">
            <v>144.65000000000009</v>
          </cell>
          <cell r="H60">
            <v>-0.72754388439910667</v>
          </cell>
          <cell r="I60">
            <v>5.8731576596694923</v>
          </cell>
          <cell r="J60">
            <v>893.40249974999995</v>
          </cell>
          <cell r="K60">
            <v>886.86566100000005</v>
          </cell>
          <cell r="L60">
            <v>828.45774825000001</v>
          </cell>
          <cell r="M60">
            <v>-6.5368387499999017</v>
          </cell>
          <cell r="N60">
            <v>-58.407912750000037</v>
          </cell>
          <cell r="O60">
            <v>-0.73167903065293194</v>
          </cell>
          <cell r="P60">
            <v>-6.5858805136441152</v>
          </cell>
          <cell r="AQ60">
            <v>36.0105</v>
          </cell>
          <cell r="AR60">
            <v>36.009</v>
          </cell>
          <cell r="AS60">
            <v>31.771499999999996</v>
          </cell>
          <cell r="AT60">
            <v>-1.5000000000000568E-3</v>
          </cell>
          <cell r="AU60">
            <v>-4.2375000000000043</v>
          </cell>
        </row>
        <row r="61">
          <cell r="C61">
            <v>6222.25</v>
          </cell>
          <cell r="D61">
            <v>6629</v>
          </cell>
          <cell r="E61">
            <v>6847.15</v>
          </cell>
          <cell r="F61">
            <v>406.75</v>
          </cell>
          <cell r="G61">
            <v>218.14999999999964</v>
          </cell>
          <cell r="H61">
            <v>6.5370243882839851</v>
          </cell>
          <cell r="I61">
            <v>3.2908432644441099</v>
          </cell>
          <cell r="J61">
            <v>2582.7937525000002</v>
          </cell>
          <cell r="K61">
            <v>2754.183775</v>
          </cell>
          <cell r="L61">
            <v>2821.6078077500001</v>
          </cell>
          <cell r="M61">
            <v>171.39002249999976</v>
          </cell>
          <cell r="N61">
            <v>67.424032750000151</v>
          </cell>
          <cell r="O61">
            <v>6.6358385114608565</v>
          </cell>
          <cell r="P61">
            <v>2.4480585995028559</v>
          </cell>
          <cell r="AQ61">
            <v>41.509</v>
          </cell>
          <cell r="AR61">
            <v>41.547499999999999</v>
          </cell>
          <cell r="AS61">
            <v>41.208500000000001</v>
          </cell>
          <cell r="AT61">
            <v>3.8499999999999091E-2</v>
          </cell>
          <cell r="AU61">
            <v>-0.33899999999999864</v>
          </cell>
        </row>
        <row r="62">
          <cell r="C62">
            <v>1341.55</v>
          </cell>
          <cell r="J62">
            <v>775.95922775000008</v>
          </cell>
          <cell r="AQ62">
            <v>57.840500000000006</v>
          </cell>
        </row>
        <row r="63">
          <cell r="C63">
            <v>7937.95</v>
          </cell>
          <cell r="D63">
            <v>8258.4</v>
          </cell>
          <cell r="E63">
            <v>8454.5499999999993</v>
          </cell>
          <cell r="F63">
            <v>320.44999999999982</v>
          </cell>
          <cell r="G63">
            <v>196.14999999999964</v>
          </cell>
          <cell r="H63">
            <v>4.0369364886400083</v>
          </cell>
          <cell r="I63">
            <v>2.3751574154800004</v>
          </cell>
          <cell r="J63">
            <v>4635.4452819999997</v>
          </cell>
          <cell r="K63">
            <v>4876.2548640000005</v>
          </cell>
          <cell r="L63">
            <v>4897.5517239999999</v>
          </cell>
          <cell r="M63">
            <v>240.80958200000077</v>
          </cell>
          <cell r="N63">
            <v>21.296859999999469</v>
          </cell>
          <cell r="O63">
            <v>5.1949611601520562</v>
          </cell>
          <cell r="P63">
            <v>0.43674624468930112</v>
          </cell>
          <cell r="AQ63">
            <v>58.395999999999994</v>
          </cell>
          <cell r="AR63">
            <v>59.046000000000006</v>
          </cell>
          <cell r="AS63">
            <v>57.927999999999997</v>
          </cell>
          <cell r="AT63">
            <v>0.65000000000001279</v>
          </cell>
          <cell r="AU63">
            <v>-1.1180000000000092</v>
          </cell>
        </row>
        <row r="64">
          <cell r="C64">
            <v>4411.3</v>
          </cell>
          <cell r="D64">
            <v>4429.45</v>
          </cell>
          <cell r="E64">
            <v>4080.4</v>
          </cell>
          <cell r="F64">
            <v>18.149999999999636</v>
          </cell>
          <cell r="G64">
            <v>-349.04999999999973</v>
          </cell>
          <cell r="H64">
            <v>0.41144333869833627</v>
          </cell>
          <cell r="I64">
            <v>-7.8802108613936213</v>
          </cell>
          <cell r="J64">
            <v>2256.0270460000002</v>
          </cell>
          <cell r="K64">
            <v>2135.6593174999998</v>
          </cell>
          <cell r="L64">
            <v>2108.9547399999997</v>
          </cell>
          <cell r="M64">
            <v>-120.36772850000034</v>
          </cell>
          <cell r="N64">
            <v>-26.704577500000141</v>
          </cell>
          <cell r="O64">
            <v>-5.3353849952027748</v>
          </cell>
          <cell r="P64">
            <v>-1.2504137378643532</v>
          </cell>
          <cell r="AQ64">
            <v>51.141999999999996</v>
          </cell>
          <cell r="AR64">
            <v>48.215000000000003</v>
          </cell>
          <cell r="AS64">
            <v>51.684999999999988</v>
          </cell>
          <cell r="AT64">
            <v>-2.9269999999999925</v>
          </cell>
          <cell r="AU64">
            <v>3.4699999999999847</v>
          </cell>
        </row>
        <row r="65">
          <cell r="C65">
            <v>6060.75</v>
          </cell>
          <cell r="D65">
            <v>6049.9</v>
          </cell>
          <cell r="E65">
            <v>6007.7</v>
          </cell>
          <cell r="F65">
            <v>-10.850000000000364</v>
          </cell>
          <cell r="G65">
            <v>-42.199999999999818</v>
          </cell>
          <cell r="H65">
            <v>-0.17902074825723036</v>
          </cell>
          <cell r="I65">
            <v>-0.69753219061471361</v>
          </cell>
          <cell r="J65">
            <v>3151.8930374999986</v>
          </cell>
          <cell r="K65">
            <v>3282.6757400000001</v>
          </cell>
          <cell r="L65">
            <v>3317.6021325000002</v>
          </cell>
          <cell r="M65">
            <v>130.78270250000151</v>
          </cell>
          <cell r="N65">
            <v>34.92639250000002</v>
          </cell>
          <cell r="O65">
            <v>4.149338221316512</v>
          </cell>
          <cell r="P65">
            <v>1.0639610874268124</v>
          </cell>
          <cell r="AQ65">
            <v>52.004999999999981</v>
          </cell>
          <cell r="AR65">
            <v>54.260000000000005</v>
          </cell>
          <cell r="AS65">
            <v>55.222500000000004</v>
          </cell>
          <cell r="AT65">
            <v>2.2550000000000239</v>
          </cell>
          <cell r="AU65">
            <v>0.96249999999999858</v>
          </cell>
        </row>
        <row r="66">
          <cell r="C66">
            <v>1570.05</v>
          </cell>
          <cell r="D66">
            <v>1679.55</v>
          </cell>
          <cell r="E66">
            <v>1682.2</v>
          </cell>
          <cell r="F66">
            <v>109.5</v>
          </cell>
          <cell r="G66">
            <v>2.6500000000000909</v>
          </cell>
          <cell r="H66">
            <v>6.9743001815228745</v>
          </cell>
          <cell r="I66">
            <v>0.15778035783395872</v>
          </cell>
          <cell r="J66">
            <v>792.24722999999983</v>
          </cell>
          <cell r="K66">
            <v>946.10731049999993</v>
          </cell>
          <cell r="L66">
            <v>1152.525686</v>
          </cell>
          <cell r="M66">
            <v>153.86008050000009</v>
          </cell>
          <cell r="N66">
            <v>206.41837550000002</v>
          </cell>
          <cell r="O66">
            <v>19.42071548801756</v>
          </cell>
          <cell r="P66">
            <v>21.817649352155598</v>
          </cell>
          <cell r="AQ66">
            <v>50.459999999999994</v>
          </cell>
          <cell r="AR66">
            <v>56.330999999999996</v>
          </cell>
          <cell r="AS66">
            <v>68.513000000000005</v>
          </cell>
          <cell r="AT66">
            <v>5.8710000000000022</v>
          </cell>
          <cell r="AU66">
            <v>12.182000000000009</v>
          </cell>
        </row>
        <row r="67">
          <cell r="C67">
            <v>2065.85</v>
          </cell>
          <cell r="D67">
            <v>2071.4</v>
          </cell>
          <cell r="E67">
            <v>2072.4499999999998</v>
          </cell>
          <cell r="F67">
            <v>5.5500000000001819</v>
          </cell>
          <cell r="G67">
            <v>1.0499999999997272</v>
          </cell>
          <cell r="H67">
            <v>0.2686545489750003</v>
          </cell>
          <cell r="I67">
            <v>5.0690354349702815E-2</v>
          </cell>
          <cell r="J67">
            <v>762.90807575000008</v>
          </cell>
          <cell r="K67">
            <v>789.51411000000007</v>
          </cell>
          <cell r="L67">
            <v>786.18390750000003</v>
          </cell>
          <cell r="M67">
            <v>26.606034249999993</v>
          </cell>
          <cell r="N67">
            <v>-3.3302025000000413</v>
          </cell>
          <cell r="O67">
            <v>3.4874495493895763</v>
          </cell>
          <cell r="P67">
            <v>-0.42180405110175956</v>
          </cell>
          <cell r="AQ67">
            <v>36.929500000000004</v>
          </cell>
          <cell r="AR67">
            <v>38.115000000000002</v>
          </cell>
          <cell r="AS67">
            <v>37.935000000000009</v>
          </cell>
          <cell r="AT67">
            <v>1.1854999999999976</v>
          </cell>
          <cell r="AU67">
            <v>-0.17999999999999261</v>
          </cell>
        </row>
        <row r="68">
          <cell r="C68">
            <v>10125.75</v>
          </cell>
          <cell r="D68">
            <v>10170.450000000001</v>
          </cell>
          <cell r="E68">
            <v>10172.5</v>
          </cell>
          <cell r="F68">
            <v>44.700000000000728</v>
          </cell>
          <cell r="G68">
            <v>2.0499999999992724</v>
          </cell>
          <cell r="H68">
            <v>0.4414487815717516</v>
          </cell>
          <cell r="I68">
            <v>2.0156433589457734E-2</v>
          </cell>
          <cell r="J68">
            <v>5456.2603874999995</v>
          </cell>
          <cell r="K68">
            <v>5703.5375077500021</v>
          </cell>
          <cell r="L68">
            <v>5730.3727000000008</v>
          </cell>
          <cell r="M68">
            <v>247.27712025000255</v>
          </cell>
          <cell r="N68">
            <v>26.835192249998727</v>
          </cell>
          <cell r="O68">
            <v>4.5319889940828473</v>
          </cell>
          <cell r="P68">
            <v>0.47050084642268342</v>
          </cell>
          <cell r="AQ68">
            <v>53.884999999999991</v>
          </cell>
          <cell r="AR68">
            <v>56.07950000000001</v>
          </cell>
          <cell r="AS68">
            <v>56.332000000000008</v>
          </cell>
          <cell r="AT68">
            <v>2.1945000000000192</v>
          </cell>
          <cell r="AU68">
            <v>0.25249999999999773</v>
          </cell>
        </row>
        <row r="69">
          <cell r="C69">
            <v>7279.9</v>
          </cell>
          <cell r="D69">
            <v>7421</v>
          </cell>
          <cell r="E69">
            <v>7185.6</v>
          </cell>
          <cell r="F69">
            <v>141.10000000000036</v>
          </cell>
          <cell r="G69">
            <v>-235.39999999999964</v>
          </cell>
          <cell r="H69">
            <v>1.9382134369977599</v>
          </cell>
          <cell r="I69">
            <v>-3.1720792346044968</v>
          </cell>
          <cell r="J69">
            <v>4103.7888284999999</v>
          </cell>
          <cell r="K69">
            <v>4323.4003900000007</v>
          </cell>
          <cell r="L69">
            <v>4007.8402559999995</v>
          </cell>
          <cell r="M69">
            <v>219.61156150000079</v>
          </cell>
          <cell r="N69">
            <v>-315.5601340000012</v>
          </cell>
          <cell r="O69">
            <v>5.3514342642302148</v>
          </cell>
          <cell r="P69">
            <v>-7.2988875777013407</v>
          </cell>
          <cell r="AQ69">
            <v>56.371500000000005</v>
          </cell>
          <cell r="AR69">
            <v>58.259</v>
          </cell>
          <cell r="AS69">
            <v>55.775999999999996</v>
          </cell>
          <cell r="AT69">
            <v>1.8874999999999957</v>
          </cell>
          <cell r="AU69">
            <v>-2.4830000000000041</v>
          </cell>
        </row>
        <row r="70">
          <cell r="C70">
            <v>989.6</v>
          </cell>
          <cell r="D70">
            <v>1031</v>
          </cell>
          <cell r="E70">
            <v>1020.65</v>
          </cell>
          <cell r="F70">
            <v>41.399999999999977</v>
          </cell>
          <cell r="G70">
            <v>-10.350000000000023</v>
          </cell>
          <cell r="H70">
            <v>4.1835084882780871</v>
          </cell>
          <cell r="I70">
            <v>-1.0038797284190104</v>
          </cell>
          <cell r="J70">
            <v>308.63644799999997</v>
          </cell>
          <cell r="K70">
            <v>388.72308499999991</v>
          </cell>
          <cell r="L70">
            <v>365.25491225000002</v>
          </cell>
          <cell r="M70">
            <v>80.086636999999939</v>
          </cell>
          <cell r="N70">
            <v>-23.468172749999894</v>
          </cell>
          <cell r="O70">
            <v>25.948535086821622</v>
          </cell>
          <cell r="P70">
            <v>-6.0372469903607335</v>
          </cell>
          <cell r="AQ70">
            <v>31.187999999999999</v>
          </cell>
          <cell r="AR70">
            <v>37.703499999999991</v>
          </cell>
          <cell r="AS70">
            <v>35.786500000000004</v>
          </cell>
          <cell r="AT70">
            <v>6.5154999999999923</v>
          </cell>
          <cell r="AU70">
            <v>-1.9169999999999874</v>
          </cell>
        </row>
        <row r="71">
          <cell r="C71">
            <v>3300.7</v>
          </cell>
          <cell r="D71">
            <v>3286.95</v>
          </cell>
          <cell r="E71">
            <v>3279.3</v>
          </cell>
          <cell r="F71">
            <v>-13.75</v>
          </cell>
          <cell r="G71">
            <v>-7.6499999999996362</v>
          </cell>
          <cell r="H71">
            <v>-0.41657830157239006</v>
          </cell>
          <cell r="I71">
            <v>-0.23273855702093948</v>
          </cell>
          <cell r="J71">
            <v>1084.0158939999999</v>
          </cell>
          <cell r="K71">
            <v>883.76224649999972</v>
          </cell>
          <cell r="L71">
            <v>791.24590050000018</v>
          </cell>
          <cell r="M71">
            <v>-200.25364750000017</v>
          </cell>
          <cell r="N71">
            <v>-92.516345999999544</v>
          </cell>
          <cell r="O71">
            <v>-18.473312855318724</v>
          </cell>
          <cell r="P71">
            <v>-10.468465513931591</v>
          </cell>
          <cell r="AQ71">
            <v>32.841999999999999</v>
          </cell>
          <cell r="AR71">
            <v>26.886999999999993</v>
          </cell>
          <cell r="AS71">
            <v>24.128500000000003</v>
          </cell>
          <cell r="AT71">
            <v>-5.9550000000000054</v>
          </cell>
          <cell r="AU71">
            <v>-2.7584999999999908</v>
          </cell>
        </row>
        <row r="72">
          <cell r="C72">
            <v>3676</v>
          </cell>
          <cell r="D72">
            <v>3675.85</v>
          </cell>
          <cell r="E72">
            <v>3610.05</v>
          </cell>
          <cell r="F72">
            <v>-0.15000000000009095</v>
          </cell>
          <cell r="G72">
            <v>-65.799999999999727</v>
          </cell>
          <cell r="H72">
            <v>-4.0805223068596241E-3</v>
          </cell>
          <cell r="I72">
            <v>-1.7900621624930224</v>
          </cell>
          <cell r="J72">
            <v>1118.9560199999999</v>
          </cell>
          <cell r="K72">
            <v>1378.7929557499999</v>
          </cell>
          <cell r="L72">
            <v>1422.5943532499998</v>
          </cell>
          <cell r="M72">
            <v>259.83693575000007</v>
          </cell>
          <cell r="N72">
            <v>43.801397499999894</v>
          </cell>
          <cell r="O72">
            <v>23.221371627278089</v>
          </cell>
          <cell r="P72">
            <v>3.1767929562835695</v>
          </cell>
          <cell r="AQ72">
            <v>30.439499999999999</v>
          </cell>
          <cell r="AR72">
            <v>37.509500000000003</v>
          </cell>
          <cell r="AS72">
            <v>39.406499999999994</v>
          </cell>
          <cell r="AT72">
            <v>7.0700000000000038</v>
          </cell>
          <cell r="AU72">
            <v>1.8969999999999914</v>
          </cell>
        </row>
        <row r="73">
          <cell r="C73">
            <v>827.05</v>
          </cell>
          <cell r="D73">
            <v>814.05</v>
          </cell>
          <cell r="F73">
            <v>-13</v>
          </cell>
          <cell r="H73">
            <v>-1.571851762287646</v>
          </cell>
          <cell r="J73">
            <v>385.50041074999996</v>
          </cell>
          <cell r="K73">
            <v>413.56182150000006</v>
          </cell>
          <cell r="M73">
            <v>28.061410750000107</v>
          </cell>
          <cell r="O73">
            <v>7.2792168224687481</v>
          </cell>
          <cell r="AQ73">
            <v>46.611499999999992</v>
          </cell>
          <cell r="AR73">
            <v>50.803000000000004</v>
          </cell>
          <cell r="AT73">
            <v>4.191500000000012</v>
          </cell>
        </row>
        <row r="74">
          <cell r="C74">
            <v>5992.6</v>
          </cell>
          <cell r="D74">
            <v>6130.85</v>
          </cell>
          <cell r="E74">
            <v>6123.35</v>
          </cell>
          <cell r="F74">
            <v>138.25</v>
          </cell>
          <cell r="G74">
            <v>-7.5</v>
          </cell>
          <cell r="H74">
            <v>2.3070119814437851</v>
          </cell>
          <cell r="I74">
            <v>-0.12233213991534875</v>
          </cell>
          <cell r="J74">
            <v>3333.5635280000001</v>
          </cell>
          <cell r="K74">
            <v>3234.4525345000006</v>
          </cell>
          <cell r="L74">
            <v>3147.891768</v>
          </cell>
          <cell r="M74">
            <v>-99.110993499999495</v>
          </cell>
          <cell r="N74">
            <v>-86.560766500000682</v>
          </cell>
          <cell r="O74">
            <v>-2.9731244857799988</v>
          </cell>
          <cell r="P74">
            <v>-2.6762107521043466</v>
          </cell>
          <cell r="AQ74">
            <v>55.628</v>
          </cell>
          <cell r="AR74">
            <v>52.757000000000005</v>
          </cell>
          <cell r="AS74">
            <v>51.407999999999994</v>
          </cell>
          <cell r="AT74">
            <v>-2.8709999999999951</v>
          </cell>
          <cell r="AU74">
            <v>-1.3490000000000109</v>
          </cell>
        </row>
        <row r="75">
          <cell r="C75">
            <v>2759.3</v>
          </cell>
          <cell r="D75">
            <v>3070.55</v>
          </cell>
          <cell r="E75">
            <v>3122.5</v>
          </cell>
          <cell r="F75">
            <v>311.25</v>
          </cell>
          <cell r="G75">
            <v>51.949999999999818</v>
          </cell>
          <cell r="H75">
            <v>11.280034791432602</v>
          </cell>
          <cell r="I75">
            <v>1.6918793050104908</v>
          </cell>
          <cell r="J75">
            <v>1117.2819595000001</v>
          </cell>
          <cell r="K75">
            <v>1218.93158625</v>
          </cell>
          <cell r="L75">
            <v>1331.24665</v>
          </cell>
          <cell r="M75">
            <v>101.64962674999992</v>
          </cell>
          <cell r="N75">
            <v>112.31506375000004</v>
          </cell>
          <cell r="O75">
            <v>9.0979386076805113</v>
          </cell>
          <cell r="P75">
            <v>9.2142221119672065</v>
          </cell>
          <cell r="AQ75">
            <v>40.491500000000002</v>
          </cell>
          <cell r="AR75">
            <v>39.697499999999998</v>
          </cell>
          <cell r="AS75">
            <v>42.634</v>
          </cell>
          <cell r="AT75">
            <v>-0.79400000000000404</v>
          </cell>
          <cell r="AU75">
            <v>2.9365000000000023</v>
          </cell>
        </row>
        <row r="76">
          <cell r="C76">
            <v>874.45</v>
          </cell>
          <cell r="D76">
            <v>907.75</v>
          </cell>
          <cell r="E76">
            <v>875.05</v>
          </cell>
          <cell r="F76">
            <v>33.299999999999955</v>
          </cell>
          <cell r="G76">
            <v>-32.700000000000045</v>
          </cell>
          <cell r="H76">
            <v>3.8081079535708051</v>
          </cell>
          <cell r="I76">
            <v>-3.6023134122831202</v>
          </cell>
          <cell r="J76">
            <v>294.19995799999998</v>
          </cell>
          <cell r="K76">
            <v>198.84717625000002</v>
          </cell>
          <cell r="L76">
            <v>245.60028349999996</v>
          </cell>
          <cell r="M76">
            <v>-95.352781749999963</v>
          </cell>
          <cell r="N76">
            <v>46.753107249999942</v>
          </cell>
          <cell r="O76">
            <v>-32.410875378167106</v>
          </cell>
          <cell r="P76">
            <v>23.512080046447203</v>
          </cell>
          <cell r="AQ76">
            <v>33.643999999999998</v>
          </cell>
          <cell r="AR76">
            <v>21.905500000000004</v>
          </cell>
          <cell r="AS76">
            <v>28.067</v>
          </cell>
          <cell r="AT76">
            <v>-11.738499999999995</v>
          </cell>
          <cell r="AU76">
            <v>6.1614999999999966</v>
          </cell>
        </row>
        <row r="77">
          <cell r="C77">
            <v>559.85</v>
          </cell>
          <cell r="D77">
            <v>562</v>
          </cell>
          <cell r="F77">
            <v>2.1499999999999773</v>
          </cell>
          <cell r="H77">
            <v>0.38403143699203834</v>
          </cell>
          <cell r="J77">
            <v>184.23543800000002</v>
          </cell>
          <cell r="K77">
            <v>210.53643999999997</v>
          </cell>
          <cell r="M77">
            <v>26.301001999999954</v>
          </cell>
          <cell r="O77">
            <v>14.27575622014694</v>
          </cell>
          <cell r="AQ77">
            <v>32.908000000000001</v>
          </cell>
          <cell r="AR77">
            <v>37.461999999999996</v>
          </cell>
          <cell r="AT77">
            <v>4.5539999999999949</v>
          </cell>
        </row>
        <row r="78">
          <cell r="C78">
            <v>677.4</v>
          </cell>
          <cell r="D78">
            <v>682.2</v>
          </cell>
          <cell r="E78">
            <v>685.35</v>
          </cell>
          <cell r="F78">
            <v>4.8000000000000682</v>
          </cell>
          <cell r="G78">
            <v>3.1499999999999773</v>
          </cell>
          <cell r="H78">
            <v>0.70859167404784262</v>
          </cell>
          <cell r="I78">
            <v>0.461741424802109</v>
          </cell>
          <cell r="J78">
            <v>194.89475400000001</v>
          </cell>
          <cell r="K78">
            <v>184.43277000000003</v>
          </cell>
          <cell r="L78">
            <v>223.42410000000007</v>
          </cell>
          <cell r="M78">
            <v>-10.461983999999973</v>
          </cell>
          <cell r="N78">
            <v>38.991330000000033</v>
          </cell>
          <cell r="O78">
            <v>-5.3680172427832407</v>
          </cell>
          <cell r="P78">
            <v>21.141215847921192</v>
          </cell>
          <cell r="AQ78">
            <v>28.771000000000004</v>
          </cell>
          <cell r="AR78">
            <v>27.035000000000004</v>
          </cell>
          <cell r="AS78">
            <v>32.600000000000009</v>
          </cell>
          <cell r="AT78">
            <v>-1.7360000000000007</v>
          </cell>
          <cell r="AU78">
            <v>5.5650000000000048</v>
          </cell>
        </row>
        <row r="79">
          <cell r="C79">
            <v>3630.4</v>
          </cell>
          <cell r="D79">
            <v>3630</v>
          </cell>
          <cell r="E79">
            <v>3608.8</v>
          </cell>
          <cell r="F79">
            <v>-0.40000000000009095</v>
          </cell>
          <cell r="G79">
            <v>-21.199999999999818</v>
          </cell>
          <cell r="H79">
            <v>-1.1018069634205485E-2</v>
          </cell>
          <cell r="I79">
            <v>-0.5840220385674888</v>
          </cell>
          <cell r="J79">
            <v>1591.1498640000002</v>
          </cell>
          <cell r="K79">
            <v>1832.7325499999997</v>
          </cell>
          <cell r="L79">
            <v>1809.3440560000004</v>
          </cell>
          <cell r="M79">
            <v>241.58268599999951</v>
          </cell>
          <cell r="N79">
            <v>-23.388493999999355</v>
          </cell>
          <cell r="O79">
            <v>15.182899578841891</v>
          </cell>
          <cell r="P79">
            <v>-1.2761542321054642</v>
          </cell>
          <cell r="AQ79">
            <v>43.828500000000005</v>
          </cell>
          <cell r="AR79">
            <v>50.488499999999995</v>
          </cell>
          <cell r="AS79">
            <v>50.137000000000015</v>
          </cell>
          <cell r="AT79">
            <v>6.6599999999999895</v>
          </cell>
          <cell r="AU79">
            <v>-0.35149999999998016</v>
          </cell>
        </row>
        <row r="80">
          <cell r="C80">
            <v>4187.3500000000004</v>
          </cell>
          <cell r="D80">
            <v>4185.1499999999996</v>
          </cell>
          <cell r="E80">
            <v>4180.8</v>
          </cell>
          <cell r="F80">
            <v>-2.2000000000007276</v>
          </cell>
          <cell r="G80">
            <v>-4.3499999999994543</v>
          </cell>
          <cell r="H80">
            <v>-5.2539195433887187E-2</v>
          </cell>
          <cell r="I80">
            <v>-0.10393892692016626</v>
          </cell>
          <cell r="J80">
            <v>1648.7899992500004</v>
          </cell>
          <cell r="K80">
            <v>1725.5791964999999</v>
          </cell>
          <cell r="L80">
            <v>1737.8749440000001</v>
          </cell>
          <cell r="M80">
            <v>76.789197249999461</v>
          </cell>
          <cell r="N80">
            <v>12.295747500000289</v>
          </cell>
          <cell r="O80">
            <v>4.6573061023495566</v>
          </cell>
          <cell r="P80">
            <v>0.71255770380982408</v>
          </cell>
          <cell r="AQ80">
            <v>39.375500000000009</v>
          </cell>
          <cell r="AR80">
            <v>41.231000000000002</v>
          </cell>
          <cell r="AS80">
            <v>41.567999999999998</v>
          </cell>
          <cell r="AT80">
            <v>1.8554999999999922</v>
          </cell>
          <cell r="AU80">
            <v>0.33699999999999619</v>
          </cell>
        </row>
        <row r="81">
          <cell r="C81">
            <v>1186.5</v>
          </cell>
          <cell r="D81">
            <v>1238.1500000000001</v>
          </cell>
          <cell r="E81">
            <v>1277.5</v>
          </cell>
          <cell r="F81">
            <v>51.650000000000091</v>
          </cell>
          <cell r="G81">
            <v>39.349999999999909</v>
          </cell>
          <cell r="H81">
            <v>4.3531394858828509</v>
          </cell>
          <cell r="I81">
            <v>3.1781286596938907</v>
          </cell>
          <cell r="J81">
            <v>265.455645</v>
          </cell>
          <cell r="K81">
            <v>256.6561135</v>
          </cell>
          <cell r="L81">
            <v>328.43886250000003</v>
          </cell>
          <cell r="M81">
            <v>-8.7995315000000005</v>
          </cell>
          <cell r="N81">
            <v>71.782749000000024</v>
          </cell>
          <cell r="O81">
            <v>-3.3148782727901671</v>
          </cell>
          <cell r="P81">
            <v>27.96845476271892</v>
          </cell>
          <cell r="AQ81">
            <v>22.372999999999998</v>
          </cell>
          <cell r="AR81">
            <v>20.728999999999999</v>
          </cell>
          <cell r="AS81">
            <v>25.709500000000002</v>
          </cell>
          <cell r="AT81">
            <v>-1.6439999999999984</v>
          </cell>
          <cell r="AU81">
            <v>4.9805000000000028</v>
          </cell>
        </row>
        <row r="82">
          <cell r="C82">
            <v>5122.3</v>
          </cell>
          <cell r="D82">
            <v>5216.6499999999996</v>
          </cell>
          <cell r="E82">
            <v>5221.3</v>
          </cell>
          <cell r="F82">
            <v>94.349999999999454</v>
          </cell>
          <cell r="G82">
            <v>4.6500000000005457</v>
          </cell>
          <cell r="H82">
            <v>1.8419460008199273</v>
          </cell>
          <cell r="I82">
            <v>8.91376649765796E-2</v>
          </cell>
          <cell r="J82">
            <v>2690.9490820000001</v>
          </cell>
          <cell r="K82">
            <v>3058.6783944999993</v>
          </cell>
          <cell r="L82">
            <v>2226.9366630000004</v>
          </cell>
          <cell r="M82">
            <v>367.7293124999992</v>
          </cell>
          <cell r="N82">
            <v>-831.74173149999888</v>
          </cell>
          <cell r="O82">
            <v>13.665413253627644</v>
          </cell>
          <cell r="P82">
            <v>-27.192846851620811</v>
          </cell>
          <cell r="AQ82">
            <v>52.534000000000006</v>
          </cell>
          <cell r="AR82">
            <v>58.632999999999996</v>
          </cell>
          <cell r="AS82">
            <v>42.651000000000003</v>
          </cell>
          <cell r="AT82">
            <v>6.0989999999999895</v>
          </cell>
          <cell r="AU82">
            <v>-15.981999999999992</v>
          </cell>
        </row>
        <row r="83">
          <cell r="C83">
            <v>3152.75</v>
          </cell>
          <cell r="D83">
            <v>3114.7</v>
          </cell>
          <cell r="E83">
            <v>3195.9</v>
          </cell>
          <cell r="F83">
            <v>-38.050000000000182</v>
          </cell>
          <cell r="G83">
            <v>81.200000000000273</v>
          </cell>
          <cell r="H83">
            <v>-1.2068828800253839</v>
          </cell>
          <cell r="I83">
            <v>2.606992647767048</v>
          </cell>
          <cell r="J83">
            <v>1394.7608362500002</v>
          </cell>
          <cell r="K83">
            <v>1431.1890764999998</v>
          </cell>
          <cell r="L83">
            <v>1420.7373450000002</v>
          </cell>
          <cell r="M83">
            <v>36.42824024999959</v>
          </cell>
          <cell r="N83">
            <v>-10.451731499999596</v>
          </cell>
          <cell r="O83">
            <v>2.6117911618411815</v>
          </cell>
          <cell r="P83">
            <v>-0.73028306822739975</v>
          </cell>
          <cell r="AQ83">
            <v>44.239500000000007</v>
          </cell>
          <cell r="AR83">
            <v>45.9495</v>
          </cell>
          <cell r="AS83">
            <v>44.455000000000005</v>
          </cell>
          <cell r="AT83">
            <v>1.7099999999999937</v>
          </cell>
          <cell r="AU83">
            <v>-1.4944999999999951</v>
          </cell>
        </row>
        <row r="84">
          <cell r="C84">
            <v>2984.55</v>
          </cell>
          <cell r="D84">
            <v>3031.75</v>
          </cell>
          <cell r="E84">
            <v>2986.6</v>
          </cell>
          <cell r="F84">
            <v>47.199999999999818</v>
          </cell>
          <cell r="G84">
            <v>-45.150000000000091</v>
          </cell>
          <cell r="H84">
            <v>1.5814779447487881</v>
          </cell>
          <cell r="I84">
            <v>-1.4892388884307772</v>
          </cell>
          <cell r="J84">
            <v>752.58412800000019</v>
          </cell>
          <cell r="K84">
            <v>857.04540750000012</v>
          </cell>
          <cell r="L84">
            <v>836.15840200000014</v>
          </cell>
          <cell r="M84">
            <v>104.46127949999993</v>
          </cell>
          <cell r="N84">
            <v>-20.887005499999987</v>
          </cell>
          <cell r="O84">
            <v>13.880345812979989</v>
          </cell>
          <cell r="P84">
            <v>-2.4370943846402926</v>
          </cell>
          <cell r="AQ84">
            <v>25.216000000000005</v>
          </cell>
          <cell r="AR84">
            <v>28.269000000000005</v>
          </cell>
          <cell r="AS84">
            <v>27.997000000000003</v>
          </cell>
          <cell r="AT84">
            <v>3.0530000000000008</v>
          </cell>
          <cell r="AU84">
            <v>-0.27200000000000202</v>
          </cell>
        </row>
        <row r="85">
          <cell r="C85">
            <v>15409.699999999999</v>
          </cell>
          <cell r="D85">
            <v>15554.05</v>
          </cell>
          <cell r="E85">
            <v>15656.95</v>
          </cell>
          <cell r="F85">
            <v>144.35000000000036</v>
          </cell>
          <cell r="G85">
            <v>102.90000000000146</v>
          </cell>
          <cell r="H85">
            <v>0.93674763298441377</v>
          </cell>
          <cell r="I85">
            <v>0.66156402994719254</v>
          </cell>
          <cell r="J85">
            <v>10267.607743749999</v>
          </cell>
          <cell r="K85">
            <v>9583.1591904999987</v>
          </cell>
          <cell r="L85">
            <v>9678.2151357500006</v>
          </cell>
          <cell r="M85">
            <v>-684.44855325000026</v>
          </cell>
          <cell r="N85">
            <v>95.055945250001969</v>
          </cell>
          <cell r="O85">
            <v>-6.666095650826076</v>
          </cell>
          <cell r="P85">
            <v>0.99190614869710814</v>
          </cell>
          <cell r="AQ85">
            <v>66.630808800625573</v>
          </cell>
          <cell r="AR85">
            <v>61.61198652762463</v>
          </cell>
          <cell r="AS85">
            <v>61.814179235100063</v>
          </cell>
          <cell r="AT85">
            <v>-5.0188222730009429</v>
          </cell>
          <cell r="AU85">
            <v>0.20219270747543305</v>
          </cell>
        </row>
        <row r="86">
          <cell r="C86">
            <v>4541.8999999999996</v>
          </cell>
          <cell r="D86">
            <v>4542</v>
          </cell>
          <cell r="E86">
            <v>4541.95</v>
          </cell>
          <cell r="F86">
            <v>0.1000000000003638</v>
          </cell>
          <cell r="G86">
            <v>-5.0000000000181899E-2</v>
          </cell>
          <cell r="H86">
            <v>2.201721746408758E-3</v>
          </cell>
          <cell r="I86">
            <v>-1.1008366358478128E-3</v>
          </cell>
          <cell r="J86">
            <v>3121.3072274999995</v>
          </cell>
          <cell r="K86">
            <v>2911.5809699999986</v>
          </cell>
          <cell r="L86">
            <v>2943.0927609999994</v>
          </cell>
          <cell r="M86">
            <v>-209.72625750000088</v>
          </cell>
          <cell r="N86">
            <v>31.511791000000812</v>
          </cell>
          <cell r="O86">
            <v>-6.7191802092477886</v>
          </cell>
          <cell r="P86">
            <v>1.0822914191529698</v>
          </cell>
          <cell r="AQ86">
            <v>68.722499999999997</v>
          </cell>
          <cell r="AR86">
            <v>64.103499999999968</v>
          </cell>
          <cell r="AS86">
            <v>64.797999999999988</v>
          </cell>
          <cell r="AT86">
            <v>-4.6190000000000282</v>
          </cell>
          <cell r="AU86">
            <v>0.69450000000001921</v>
          </cell>
        </row>
        <row r="87">
          <cell r="C87">
            <v>2783.85</v>
          </cell>
          <cell r="D87">
            <v>2829.65</v>
          </cell>
          <cell r="E87">
            <v>2838.75</v>
          </cell>
          <cell r="F87">
            <v>45.800000000000182</v>
          </cell>
          <cell r="G87">
            <v>9.0999999999999091</v>
          </cell>
          <cell r="H87">
            <v>1.6452035849632729</v>
          </cell>
          <cell r="I87">
            <v>0.32159454349478533</v>
          </cell>
          <cell r="J87">
            <v>1929.6952237500002</v>
          </cell>
          <cell r="K87">
            <v>1704.8924215</v>
          </cell>
          <cell r="L87">
            <v>1532.7546750000001</v>
          </cell>
          <cell r="M87">
            <v>-224.80280225000024</v>
          </cell>
          <cell r="N87">
            <v>-172.13774649999982</v>
          </cell>
          <cell r="O87">
            <v>-11.649653244885904</v>
          </cell>
          <cell r="P87">
            <v>-10.096692573045129</v>
          </cell>
          <cell r="AQ87">
            <v>69.31750000000001</v>
          </cell>
          <cell r="AR87">
            <v>60.250999999999998</v>
          </cell>
          <cell r="AS87">
            <v>53.994000000000007</v>
          </cell>
          <cell r="AT87">
            <v>-9.066500000000012</v>
          </cell>
          <cell r="AU87">
            <v>-6.2569999999999908</v>
          </cell>
        </row>
        <row r="88">
          <cell r="C88">
            <v>1145.05</v>
          </cell>
          <cell r="D88">
            <v>1235.4000000000001</v>
          </cell>
          <cell r="E88">
            <v>1219.2</v>
          </cell>
          <cell r="F88">
            <v>90.350000000000136</v>
          </cell>
          <cell r="G88">
            <v>-16.200000000000045</v>
          </cell>
          <cell r="H88">
            <v>7.8904851316536462</v>
          </cell>
          <cell r="I88">
            <v>-1.3113161728994682</v>
          </cell>
          <cell r="J88">
            <v>714.13333349999994</v>
          </cell>
          <cell r="K88">
            <v>616.56960900000001</v>
          </cell>
          <cell r="L88">
            <v>669.6090240000002</v>
          </cell>
          <cell r="M88">
            <v>-97.563724499999921</v>
          </cell>
          <cell r="N88">
            <v>53.03941500000019</v>
          </cell>
          <cell r="O88">
            <v>-13.661835951815283</v>
          </cell>
          <cell r="P88">
            <v>8.6023401455066271</v>
          </cell>
          <cell r="AQ88">
            <v>62.366999999999997</v>
          </cell>
          <cell r="AR88">
            <v>49.908499999999997</v>
          </cell>
          <cell r="AS88">
            <v>54.922000000000011</v>
          </cell>
          <cell r="AT88">
            <v>-12.458500000000001</v>
          </cell>
          <cell r="AU88">
            <v>5.0135000000000147</v>
          </cell>
        </row>
        <row r="89">
          <cell r="C89">
            <v>600</v>
          </cell>
          <cell r="D89">
            <v>601</v>
          </cell>
          <cell r="E89">
            <v>658.75</v>
          </cell>
          <cell r="F89">
            <v>1</v>
          </cell>
          <cell r="G89">
            <v>57.75</v>
          </cell>
          <cell r="H89">
            <v>0.16666666666667052</v>
          </cell>
          <cell r="I89">
            <v>9.6089850249583932</v>
          </cell>
          <cell r="J89">
            <v>310.49400000000009</v>
          </cell>
          <cell r="K89">
            <v>411.53474999999997</v>
          </cell>
          <cell r="L89">
            <v>361.61093124999996</v>
          </cell>
          <cell r="M89">
            <v>101.04074999999989</v>
          </cell>
          <cell r="N89">
            <v>-49.923818750000009</v>
          </cell>
          <cell r="O89">
            <v>32.541933177452663</v>
          </cell>
          <cell r="P89">
            <v>-12.131130785431854</v>
          </cell>
          <cell r="AQ89">
            <v>51.749000000000009</v>
          </cell>
          <cell r="AR89">
            <v>68.474999999999994</v>
          </cell>
          <cell r="AS89">
            <v>54.893499999999996</v>
          </cell>
          <cell r="AT89">
            <v>16.725999999999985</v>
          </cell>
          <cell r="AU89">
            <v>-13.581499999999998</v>
          </cell>
        </row>
        <row r="90">
          <cell r="C90">
            <v>6338.9</v>
          </cell>
          <cell r="D90">
            <v>6346</v>
          </cell>
          <cell r="E90">
            <v>6398.3</v>
          </cell>
          <cell r="F90">
            <v>7.1000000000003638</v>
          </cell>
          <cell r="G90">
            <v>52.300000000000182</v>
          </cell>
          <cell r="H90">
            <v>0.11200681506255972</v>
          </cell>
          <cell r="I90">
            <v>0.82414119130160834</v>
          </cell>
          <cell r="J90">
            <v>4191.9779590000007</v>
          </cell>
          <cell r="K90">
            <v>3938.581439999999</v>
          </cell>
          <cell r="L90">
            <v>4171.1477444999991</v>
          </cell>
          <cell r="M90">
            <v>-253.39651900000172</v>
          </cell>
          <cell r="N90">
            <v>232.56630450000011</v>
          </cell>
          <cell r="O90">
            <v>-6.0447960718870153</v>
          </cell>
          <cell r="P90">
            <v>5.904824060207825</v>
          </cell>
          <cell r="AQ90">
            <v>66.131000000000014</v>
          </cell>
          <cell r="AR90">
            <v>62.063999999999986</v>
          </cell>
          <cell r="AS90">
            <v>65.191499999999991</v>
          </cell>
          <cell r="AT90">
            <v>-4.0670000000000286</v>
          </cell>
          <cell r="AU90">
            <v>3.1275000000000048</v>
          </cell>
        </row>
      </sheetData>
      <sheetData sheetId="5">
        <row r="1">
          <cell r="J1">
            <v>2025</v>
          </cell>
          <cell r="M1">
            <v>20</v>
          </cell>
        </row>
      </sheetData>
      <sheetData sheetId="6">
        <row r="2">
          <cell r="J2" t="str">
            <v>2025-05-12</v>
          </cell>
          <cell r="K2" t="str">
            <v>2025-05-18</v>
          </cell>
        </row>
        <row r="3">
          <cell r="J3" t="str">
            <v>2024-12-30</v>
          </cell>
        </row>
        <row r="4">
          <cell r="J4" t="str">
            <v>2024-05-13</v>
          </cell>
          <cell r="K4" t="str">
            <v>2024-05-19</v>
          </cell>
        </row>
        <row r="5">
          <cell r="J5" t="str">
            <v>2024-01-01</v>
          </cell>
        </row>
        <row r="6">
          <cell r="J6" t="str">
            <v>2023-05-15</v>
          </cell>
          <cell r="K6" t="str">
            <v>2023-05-21</v>
          </cell>
        </row>
        <row r="7">
          <cell r="J7" t="str">
            <v>2023-01-02</v>
          </cell>
        </row>
      </sheetData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1">
    <tabColor rgb="FF00B050"/>
  </sheetPr>
  <dimension ref="A2:X103"/>
  <sheetViews>
    <sheetView showGridLines="0" topLeftCell="A79" zoomScale="115" zoomScaleNormal="115" workbookViewId="0">
      <selection activeCell="G102" sqref="G102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tr">
        <f>"RESULTADOS PRELIMINARES COMPARATIVOS "&amp;[1]Catalogo!J1-2&amp;" - "&amp;[1]Catalogo!J1&amp;" : Semana "&amp;[1]Catalogo!M1</f>
        <v>RESULTADOS PRELIMINARES COMPARATIVOS 2023 - 2025 : Semana 20</v>
      </c>
    </row>
    <row r="3" spans="2:21" ht="18" x14ac:dyDescent="0.25">
      <c r="C3" s="2" t="str">
        <f>"Del "&amp;TEXT('[1]Base de Datos'!J2,"DD-MMMM-AAAA") &amp;" al "&amp;TEXT('[1]Base de Datos'!K2,"DD-MMMM-AAAA")</f>
        <v>Del 12-mayo-2025 al 18-mayo-2025</v>
      </c>
    </row>
    <row r="6" spans="2:21" s="5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4" t="s">
        <v>3</v>
      </c>
      <c r="R6" s="4"/>
      <c r="S6" s="4"/>
      <c r="T6" s="4"/>
      <c r="U6" s="4"/>
    </row>
    <row r="7" spans="2:21" s="5" customFormat="1" ht="24" customHeight="1" x14ac:dyDescent="0.25">
      <c r="B7" s="3"/>
      <c r="C7" s="3" t="str">
        <f>[1]Catalogo!J1-2&amp;"*"</f>
        <v>2023*</v>
      </c>
      <c r="D7" s="3" t="str">
        <f>[1]Catalogo!J1-1&amp;"**"</f>
        <v>2024**</v>
      </c>
      <c r="E7" s="3" t="str">
        <f>[1]Catalogo!J1&amp;"***"</f>
        <v>2025***</v>
      </c>
      <c r="F7" s="6" t="s">
        <v>4</v>
      </c>
      <c r="G7" s="7"/>
      <c r="H7" s="6" t="s">
        <v>5</v>
      </c>
      <c r="I7" s="7"/>
      <c r="J7" s="3" t="str">
        <f>[1]Catalogo!J1-2&amp;"*"</f>
        <v>2023*</v>
      </c>
      <c r="K7" s="3" t="str">
        <f>[1]Catalogo!J1-1&amp;"**"</f>
        <v>2024**</v>
      </c>
      <c r="L7" s="3" t="str">
        <f>[1]Catalogo!J1&amp;"***"</f>
        <v>2025***</v>
      </c>
      <c r="M7" s="6" t="s">
        <v>4</v>
      </c>
      <c r="N7" s="7"/>
      <c r="O7" s="6" t="s">
        <v>5</v>
      </c>
      <c r="P7" s="7"/>
      <c r="Q7" s="4" t="str">
        <f>[1]Catalogo!J1-2&amp;"*"</f>
        <v>2023*</v>
      </c>
      <c r="R7" s="4" t="str">
        <f>[1]Catalogo!J1-1&amp;"**"</f>
        <v>2024**</v>
      </c>
      <c r="S7" s="4" t="str">
        <f>[1]Catalogo!J1&amp;"***"</f>
        <v>2025***</v>
      </c>
      <c r="T7" s="4" t="s">
        <v>6</v>
      </c>
      <c r="U7" s="4"/>
    </row>
    <row r="8" spans="2:21" s="5" customFormat="1" ht="12.75" x14ac:dyDescent="0.25">
      <c r="B8" s="3"/>
      <c r="C8" s="3"/>
      <c r="D8" s="3"/>
      <c r="E8" s="3"/>
      <c r="F8" s="8" t="str">
        <f>LEFT(C7,4)&amp;"-"&amp;LEFT(D7,4)</f>
        <v>2023-2024</v>
      </c>
      <c r="G8" s="8" t="str">
        <f>LEFT(D7,4)&amp;"-"&amp;LEFT(E7,4)</f>
        <v>2024-2025</v>
      </c>
      <c r="H8" s="8" t="str">
        <f>LEFT(C7,4)&amp;"-"&amp;LEFT(D7,4)</f>
        <v>2023-2024</v>
      </c>
      <c r="I8" s="8" t="str">
        <f>LEFT(D7,4)&amp;"-"&amp;LEFT(E7,4)</f>
        <v>2024-2025</v>
      </c>
      <c r="J8" s="3"/>
      <c r="K8" s="3"/>
      <c r="L8" s="3"/>
      <c r="M8" s="8" t="str">
        <f>LEFT(J7,4)&amp;"-"&amp;LEFT(K7,4)</f>
        <v>2023-2024</v>
      </c>
      <c r="N8" s="8" t="str">
        <f>LEFT(K7,4)&amp;"-"&amp;LEFT(L7,4)</f>
        <v>2024-2025</v>
      </c>
      <c r="O8" s="8" t="str">
        <f>LEFT(J7,4)&amp;"-"&amp;LEFT(K7,4)</f>
        <v>2023-2024</v>
      </c>
      <c r="P8" s="8" t="str">
        <f>LEFT(K7,4)&amp;"-"&amp;LEFT(L7,4)</f>
        <v>2024-2025</v>
      </c>
      <c r="Q8" s="4"/>
      <c r="R8" s="4"/>
      <c r="S8" s="4"/>
      <c r="T8" s="9" t="str">
        <f>LEFT(Q7,4)&amp;" - "&amp;LEFT(R7,4)</f>
        <v>2023 - 2024</v>
      </c>
      <c r="U8" s="9" t="str">
        <f>LEFT(R7,4)&amp;" - "&amp;LEFT(S7,4)</f>
        <v>2024 - 2025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7</v>
      </c>
      <c r="C10" s="13">
        <f>[1]Semanal!C10</f>
        <v>442953</v>
      </c>
      <c r="D10" s="13">
        <f>[1]Semanal!D10</f>
        <v>443923</v>
      </c>
      <c r="E10" s="13">
        <f>[1]Semanal!E10</f>
        <v>440591</v>
      </c>
      <c r="F10" s="12">
        <f>[1]Semanal!F10</f>
        <v>970</v>
      </c>
      <c r="G10" s="14">
        <f>[1]Semanal!G10</f>
        <v>-3332</v>
      </c>
      <c r="H10" s="15">
        <f>[1]Semanal!H10</f>
        <v>0.21898485843869775</v>
      </c>
      <c r="I10" s="15">
        <f>[1]Semanal!I10</f>
        <v>-0.75058061871090542</v>
      </c>
      <c r="J10" s="13">
        <f>[1]Semanal!J10</f>
        <v>270930.36869999999</v>
      </c>
      <c r="K10" s="13">
        <f>[1]Semanal!K10</f>
        <v>269693.81929999997</v>
      </c>
      <c r="L10" s="13">
        <f>[1]Semanal!L10</f>
        <v>257149.1453</v>
      </c>
      <c r="M10" s="13">
        <f>[1]Semanal!M10</f>
        <v>-1236.5494000000181</v>
      </c>
      <c r="N10" s="13">
        <f>[1]Semanal!N10</f>
        <v>-12544.67399999997</v>
      </c>
      <c r="O10" s="16">
        <f>[1]Semanal!O10</f>
        <v>-0.45640856207199709</v>
      </c>
      <c r="P10" s="16">
        <f>[1]Semanal!P10</f>
        <v>-4.6514503122689792</v>
      </c>
      <c r="Q10" s="17">
        <f>[1]Semanal!AQ10</f>
        <v>61.164586017026636</v>
      </c>
      <c r="R10" s="17">
        <f>[1]Semanal!AR10</f>
        <v>60.752387080642357</v>
      </c>
      <c r="S10" s="17">
        <f>[1]Semanal!AS10</f>
        <v>58.364593307625448</v>
      </c>
      <c r="T10" s="17">
        <f>[1]Semanal!AT10</f>
        <v>-0.41219893638427862</v>
      </c>
      <c r="U10" s="17">
        <f>[1]Semanal!AU10</f>
        <v>-2.3877937730169094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8</v>
      </c>
      <c r="C12" s="25">
        <f>[1]Semanal!C12</f>
        <v>205981</v>
      </c>
      <c r="D12" s="26">
        <f>[1]Semanal!D12</f>
        <v>208802</v>
      </c>
      <c r="E12" s="26">
        <f>[1]Semanal!E12</f>
        <v>205927</v>
      </c>
      <c r="F12" s="26">
        <f>[1]Semanal!F12</f>
        <v>2821</v>
      </c>
      <c r="G12" s="26">
        <f>[1]Semanal!G12</f>
        <v>-2875</v>
      </c>
      <c r="H12" s="27">
        <f>[1]Semanal!H12</f>
        <v>1.3695437928741061</v>
      </c>
      <c r="I12" s="27">
        <f>[1]Semanal!I12</f>
        <v>-1.3769025200908058</v>
      </c>
      <c r="J12" s="25">
        <f>[1]Semanal!J12</f>
        <v>136662.64840000001</v>
      </c>
      <c r="K12" s="26">
        <f>[1]Semanal!K12</f>
        <v>135917.9326</v>
      </c>
      <c r="L12" s="26">
        <f>[1]Semanal!L12</f>
        <v>129571.77670000002</v>
      </c>
      <c r="M12" s="26">
        <f>[1]Semanal!M12</f>
        <v>-744.7158000000054</v>
      </c>
      <c r="N12" s="26">
        <f>[1]Semanal!N12</f>
        <v>-6346.1558999999834</v>
      </c>
      <c r="O12" s="27">
        <f>[1]Semanal!O12</f>
        <v>-0.54493002200592944</v>
      </c>
      <c r="P12" s="28">
        <f>[1]Semanal!P12</f>
        <v>-4.6691086147377048</v>
      </c>
      <c r="Q12" s="29">
        <f>[1]Semanal!AQ12</f>
        <v>66.34721085925402</v>
      </c>
      <c r="R12" s="30">
        <f>[1]Semanal!AR12</f>
        <v>65.094171799120701</v>
      </c>
      <c r="S12" s="30">
        <f>[1]Semanal!AS12</f>
        <v>62.921218052999372</v>
      </c>
      <c r="T12" s="31">
        <f>[1]Semanal!AT12</f>
        <v>-1.2530390601333181</v>
      </c>
      <c r="U12" s="32">
        <f>[1]Semanal!AU12</f>
        <v>-2.1729537461213297</v>
      </c>
    </row>
    <row r="13" spans="2:21" s="42" customFormat="1" ht="18" customHeight="1" x14ac:dyDescent="0.25">
      <c r="B13" s="33" t="s">
        <v>9</v>
      </c>
      <c r="C13" s="34">
        <f>[1]Semanal!C13</f>
        <v>69134</v>
      </c>
      <c r="D13" s="35">
        <f>[1]Semanal!D13</f>
        <v>69127</v>
      </c>
      <c r="E13" s="35">
        <f>[1]Semanal!E13</f>
        <v>70006</v>
      </c>
      <c r="F13" s="35">
        <f>[1]Semanal!F13</f>
        <v>-7</v>
      </c>
      <c r="G13" s="35">
        <f>[1]Semanal!G13</f>
        <v>879</v>
      </c>
      <c r="H13" s="36">
        <f>[1]Semanal!H13</f>
        <v>-1.0125263980098609E-2</v>
      </c>
      <c r="I13" s="36">
        <f>[1]Semanal!I13</f>
        <v>1.2715726127273008</v>
      </c>
      <c r="J13" s="34">
        <f>[1]Semanal!J13</f>
        <v>47691.533900000009</v>
      </c>
      <c r="K13" s="35">
        <f>[1]Semanal!K13</f>
        <v>47647.077299999997</v>
      </c>
      <c r="L13" s="35">
        <f>[1]Semanal!L13</f>
        <v>47062.835299999999</v>
      </c>
      <c r="M13" s="35">
        <f>[1]Semanal!M13</f>
        <v>-44.456600000012259</v>
      </c>
      <c r="N13" s="35">
        <f>[1]Semanal!N13</f>
        <v>-584.24199999999837</v>
      </c>
      <c r="O13" s="36">
        <f>[1]Semanal!O13</f>
        <v>-9.321696402809776E-2</v>
      </c>
      <c r="P13" s="37">
        <f>[1]Semanal!P13</f>
        <v>-1.2261864380923915</v>
      </c>
      <c r="Q13" s="38">
        <f>[1]Semanal!AQ13</f>
        <v>68.98419576474673</v>
      </c>
      <c r="R13" s="39">
        <f>[1]Semanal!AR13</f>
        <v>68.926869819318057</v>
      </c>
      <c r="S13" s="39">
        <f>[1]Semanal!AS13</f>
        <v>67.226859554895285</v>
      </c>
      <c r="T13" s="40">
        <f>[1]Semanal!AT13</f>
        <v>-5.7325945428672753E-2</v>
      </c>
      <c r="U13" s="41">
        <f>[1]Semanal!AU13</f>
        <v>-1.7000102644227724</v>
      </c>
    </row>
    <row r="14" spans="2:21" s="18" customFormat="1" ht="18" customHeight="1" x14ac:dyDescent="0.2">
      <c r="B14" s="43" t="s">
        <v>10</v>
      </c>
      <c r="C14" s="44">
        <f>[1]Semanal!C14</f>
        <v>4347</v>
      </c>
      <c r="D14" s="45">
        <f>[1]Semanal!D14</f>
        <v>4342</v>
      </c>
      <c r="E14" s="45">
        <f>[1]Semanal!E14</f>
        <v>4386</v>
      </c>
      <c r="F14" s="45">
        <f>[1]Semanal!F14</f>
        <v>-5</v>
      </c>
      <c r="G14" s="45">
        <f>[1]Semanal!G14</f>
        <v>44</v>
      </c>
      <c r="H14" s="46">
        <f>[1]Semanal!H14</f>
        <v>-0.11502185415228627</v>
      </c>
      <c r="I14" s="46">
        <f>[1]Semanal!I14</f>
        <v>1.0133578995854542</v>
      </c>
      <c r="J14" s="44">
        <f>[1]Semanal!J14</f>
        <v>2607.7653</v>
      </c>
      <c r="K14" s="45">
        <f>[1]Semanal!K14</f>
        <v>2950.8231999999998</v>
      </c>
      <c r="L14" s="45">
        <f>[1]Semanal!L14</f>
        <v>2733.3552</v>
      </c>
      <c r="M14" s="45">
        <f>[1]Semanal!M14</f>
        <v>343.05789999999979</v>
      </c>
      <c r="N14" s="45">
        <f>[1]Semanal!N14</f>
        <v>-217.46799999999985</v>
      </c>
      <c r="O14" s="46">
        <f>[1]Semanal!O14</f>
        <v>13.155244453939163</v>
      </c>
      <c r="P14" s="47">
        <f>[1]Semanal!P14</f>
        <v>-7.3697400779551892</v>
      </c>
      <c r="Q14" s="48">
        <f>[1]Semanal!AQ14</f>
        <v>59.99</v>
      </c>
      <c r="R14" s="49">
        <f>[1]Semanal!AR14</f>
        <v>67.959999999999994</v>
      </c>
      <c r="S14" s="49">
        <f>[1]Semanal!AS14</f>
        <v>62.32</v>
      </c>
      <c r="T14" s="50">
        <f>[1]Semanal!AT14</f>
        <v>7.9699999999999918</v>
      </c>
      <c r="U14" s="51">
        <f>[1]Semanal!AU14</f>
        <v>-5.6399999999999935</v>
      </c>
    </row>
    <row r="15" spans="2:21" s="18" customFormat="1" ht="18" customHeight="1" x14ac:dyDescent="0.2">
      <c r="B15" s="43" t="s">
        <v>11</v>
      </c>
      <c r="C15" s="44">
        <f>[1]Semanal!C15</f>
        <v>35250</v>
      </c>
      <c r="D15" s="45">
        <f>[1]Semanal!D15</f>
        <v>35555</v>
      </c>
      <c r="E15" s="45">
        <f>[1]Semanal!E15</f>
        <v>35555</v>
      </c>
      <c r="F15" s="45">
        <f>[1]Semanal!F15</f>
        <v>305</v>
      </c>
      <c r="G15" s="45">
        <f>[1]Semanal!G15</f>
        <v>0</v>
      </c>
      <c r="H15" s="46">
        <f>[1]Semanal!H15</f>
        <v>0.86524822695035475</v>
      </c>
      <c r="I15" s="46">
        <f>[1]Semanal!I15</f>
        <v>0</v>
      </c>
      <c r="J15" s="44">
        <f>[1]Semanal!J15</f>
        <v>24414.150000000005</v>
      </c>
      <c r="K15" s="45">
        <f>[1]Semanal!K15</f>
        <v>24429.840499999998</v>
      </c>
      <c r="L15" s="45">
        <f>[1]Semanal!L15</f>
        <v>23932.070500000002</v>
      </c>
      <c r="M15" s="45">
        <f>[1]Semanal!M15</f>
        <v>15.690499999993335</v>
      </c>
      <c r="N15" s="45">
        <f>[1]Semanal!N15</f>
        <v>-497.7699999999968</v>
      </c>
      <c r="O15" s="46">
        <f>[1]Semanal!O15</f>
        <v>6.4268057663263711E-2</v>
      </c>
      <c r="P15" s="47">
        <f>[1]Semanal!P15</f>
        <v>-2.0375491194876916</v>
      </c>
      <c r="Q15" s="48">
        <f>[1]Semanal!AQ15</f>
        <v>69.260000000000005</v>
      </c>
      <c r="R15" s="49">
        <f>[1]Semanal!AR15</f>
        <v>68.709999999999994</v>
      </c>
      <c r="S15" s="49">
        <f>[1]Semanal!AS15</f>
        <v>67.31</v>
      </c>
      <c r="T15" s="50">
        <f>[1]Semanal!AT15</f>
        <v>-0.55000000000001137</v>
      </c>
      <c r="U15" s="51">
        <f>[1]Semanal!AU15</f>
        <v>-1.3999999999999915</v>
      </c>
    </row>
    <row r="16" spans="2:21" s="18" customFormat="1" ht="18" customHeight="1" x14ac:dyDescent="0.2">
      <c r="B16" s="43" t="s">
        <v>12</v>
      </c>
      <c r="C16" s="44">
        <f>[1]Semanal!C16</f>
        <v>6297</v>
      </c>
      <c r="D16" s="45">
        <f>[1]Semanal!D16</f>
        <v>6291</v>
      </c>
      <c r="E16" s="45">
        <f>[1]Semanal!E16</f>
        <v>6807</v>
      </c>
      <c r="F16" s="45">
        <f>[1]Semanal!F16</f>
        <v>-6</v>
      </c>
      <c r="G16" s="45">
        <f>[1]Semanal!G16</f>
        <v>516</v>
      </c>
      <c r="H16" s="46">
        <f>[1]Semanal!H16</f>
        <v>-9.5283468318241304E-2</v>
      </c>
      <c r="I16" s="46">
        <f>[1]Semanal!I16</f>
        <v>8.2021936099189396</v>
      </c>
      <c r="J16" s="44">
        <f>[1]Semanal!J16</f>
        <v>4308.4074000000001</v>
      </c>
      <c r="K16" s="45">
        <f>[1]Semanal!K16</f>
        <v>4528.8909000000003</v>
      </c>
      <c r="L16" s="45">
        <f>[1]Semanal!L16</f>
        <v>4617.1881000000003</v>
      </c>
      <c r="M16" s="45">
        <f>[1]Semanal!M16</f>
        <v>220.48350000000028</v>
      </c>
      <c r="N16" s="45">
        <f>[1]Semanal!N16</f>
        <v>88.297199999999975</v>
      </c>
      <c r="O16" s="46">
        <f>[1]Semanal!O16</f>
        <v>5.1175174381141497</v>
      </c>
      <c r="P16" s="47">
        <f>[1]Semanal!P16</f>
        <v>1.9496429026364837</v>
      </c>
      <c r="Q16" s="48">
        <f>[1]Semanal!AQ16</f>
        <v>68.42</v>
      </c>
      <c r="R16" s="49">
        <f>[1]Semanal!AR16</f>
        <v>71.989999999999995</v>
      </c>
      <c r="S16" s="49">
        <f>[1]Semanal!AS16</f>
        <v>67.83</v>
      </c>
      <c r="T16" s="50">
        <f>[1]Semanal!AT16</f>
        <v>3.5699999999999932</v>
      </c>
      <c r="U16" s="51">
        <f>[1]Semanal!AU16</f>
        <v>-4.1599999999999966</v>
      </c>
    </row>
    <row r="17" spans="2:21" s="18" customFormat="1" ht="18" customHeight="1" x14ac:dyDescent="0.2">
      <c r="B17" s="43" t="s">
        <v>13</v>
      </c>
      <c r="C17" s="44">
        <f>[1]Semanal!C17</f>
        <v>912</v>
      </c>
      <c r="D17" s="45" t="s">
        <v>14</v>
      </c>
      <c r="E17" s="45" t="s">
        <v>14</v>
      </c>
      <c r="F17" s="45" t="s">
        <v>15</v>
      </c>
      <c r="G17" s="45" t="s">
        <v>15</v>
      </c>
      <c r="H17" s="46" t="s">
        <v>15</v>
      </c>
      <c r="I17" s="46" t="s">
        <v>15</v>
      </c>
      <c r="J17" s="44">
        <f>[1]Semanal!J17</f>
        <v>356.50080000000003</v>
      </c>
      <c r="K17" s="45" t="s">
        <v>14</v>
      </c>
      <c r="L17" s="45" t="s">
        <v>14</v>
      </c>
      <c r="M17" s="45" t="s">
        <v>15</v>
      </c>
      <c r="N17" s="45" t="s">
        <v>15</v>
      </c>
      <c r="O17" s="46" t="s">
        <v>15</v>
      </c>
      <c r="P17" s="47" t="s">
        <v>15</v>
      </c>
      <c r="Q17" s="48">
        <f>[1]Semanal!AQ17</f>
        <v>39.090000000000003</v>
      </c>
      <c r="R17" s="49" t="s">
        <v>14</v>
      </c>
      <c r="S17" s="49" t="s">
        <v>14</v>
      </c>
      <c r="T17" s="50" t="s">
        <v>15</v>
      </c>
      <c r="U17" s="51" t="s">
        <v>16</v>
      </c>
    </row>
    <row r="18" spans="2:21" s="18" customFormat="1" ht="18" customHeight="1" x14ac:dyDescent="0.2">
      <c r="B18" s="43" t="s">
        <v>17</v>
      </c>
      <c r="C18" s="44">
        <f>[1]Semanal!C18</f>
        <v>22328</v>
      </c>
      <c r="D18" s="45">
        <f>[1]Semanal!D18</f>
        <v>22164</v>
      </c>
      <c r="E18" s="45">
        <f>[1]Semanal!E18</f>
        <v>22483</v>
      </c>
      <c r="F18" s="45">
        <f>[1]Semanal!F18</f>
        <v>-164</v>
      </c>
      <c r="G18" s="45">
        <f>[1]Semanal!G18</f>
        <v>319</v>
      </c>
      <c r="H18" s="46">
        <f>[1]Semanal!H18</f>
        <v>-0.73450376209244217</v>
      </c>
      <c r="I18" s="46">
        <f>[1]Semanal!I18</f>
        <v>1.4392708897311035</v>
      </c>
      <c r="J18" s="44">
        <f>[1]Semanal!J18</f>
        <v>16004.710400000002</v>
      </c>
      <c r="K18" s="45">
        <f>[1]Semanal!K18</f>
        <v>15443.875200000002</v>
      </c>
      <c r="L18" s="45">
        <f>[1]Semanal!L18</f>
        <v>15412.0965</v>
      </c>
      <c r="M18" s="45">
        <f>[1]Semanal!M18</f>
        <v>-560.83519999999953</v>
      </c>
      <c r="N18" s="45">
        <f>[1]Semanal!N18</f>
        <v>-31.778700000002573</v>
      </c>
      <c r="O18" s="46">
        <f>[1]Semanal!O18</f>
        <v>-3.5041883669447715</v>
      </c>
      <c r="P18" s="47">
        <f>[1]Semanal!P18</f>
        <v>-0.20576895104670312</v>
      </c>
      <c r="Q18" s="48">
        <f>[1]Semanal!AQ18</f>
        <v>71.680000000000007</v>
      </c>
      <c r="R18" s="49">
        <f>[1]Semanal!AR18</f>
        <v>69.680000000000007</v>
      </c>
      <c r="S18" s="49">
        <f>[1]Semanal!AS18</f>
        <v>68.55</v>
      </c>
      <c r="T18" s="50">
        <f>[1]Semanal!AT18</f>
        <v>-2</v>
      </c>
      <c r="U18" s="51">
        <f>[1]Semanal!AU18</f>
        <v>-1.1300000000000097</v>
      </c>
    </row>
    <row r="19" spans="2:21" s="18" customFormat="1" ht="18" customHeight="1" x14ac:dyDescent="0.2">
      <c r="B19" s="52" t="s">
        <v>18</v>
      </c>
      <c r="C19" s="44">
        <f>[1]Semanal!C19</f>
        <v>9152</v>
      </c>
      <c r="D19" s="45">
        <f>[1]Semanal!D19</f>
        <v>8620</v>
      </c>
      <c r="E19" s="45">
        <f>[1]Semanal!E19</f>
        <v>9516</v>
      </c>
      <c r="F19" s="45">
        <f>[1]Semanal!F19</f>
        <v>-532</v>
      </c>
      <c r="G19" s="45">
        <f>[1]Semanal!G19</f>
        <v>896</v>
      </c>
      <c r="H19" s="46">
        <f>[1]Semanal!H19</f>
        <v>-5.8129370629370625</v>
      </c>
      <c r="I19" s="46">
        <f>[1]Semanal!I19</f>
        <v>10.394431554524353</v>
      </c>
      <c r="J19" s="44">
        <f>[1]Semanal!J19</f>
        <v>6793.5296000000008</v>
      </c>
      <c r="K19" s="45">
        <f>[1]Semanal!K19</f>
        <v>6149.5080000000007</v>
      </c>
      <c r="L19" s="45">
        <f>[1]Semanal!L19</f>
        <v>6849.6167999999998</v>
      </c>
      <c r="M19" s="45">
        <f>[1]Semanal!M19</f>
        <v>-644.02160000000003</v>
      </c>
      <c r="N19" s="45">
        <f>[1]Semanal!N19</f>
        <v>700.10879999999906</v>
      </c>
      <c r="O19" s="46">
        <f>[1]Semanal!O19</f>
        <v>-9.4799263110592733</v>
      </c>
      <c r="P19" s="47">
        <f>[1]Semanal!P19</f>
        <v>11.384793710326079</v>
      </c>
      <c r="Q19" s="48">
        <f>[1]Semanal!AQ19</f>
        <v>74.23</v>
      </c>
      <c r="R19" s="49">
        <f>[1]Semanal!AR19</f>
        <v>71.34</v>
      </c>
      <c r="S19" s="49">
        <f>[1]Semanal!AS19</f>
        <v>71.98</v>
      </c>
      <c r="T19" s="53">
        <f>[1]Semanal!AT19</f>
        <v>-2.8900000000000006</v>
      </c>
      <c r="U19" s="54">
        <f>[1]Semanal!AU19</f>
        <v>0.64000000000000057</v>
      </c>
    </row>
    <row r="20" spans="2:21" s="18" customFormat="1" ht="18" customHeight="1" x14ac:dyDescent="0.2">
      <c r="B20" s="52" t="s">
        <v>19</v>
      </c>
      <c r="C20" s="44">
        <f>[1]Semanal!C20</f>
        <v>3560</v>
      </c>
      <c r="D20" s="45">
        <f>[1]Semanal!D20</f>
        <v>3411</v>
      </c>
      <c r="E20" s="45" t="s">
        <v>14</v>
      </c>
      <c r="F20" s="45">
        <f>[1]Semanal!F20</f>
        <v>-149</v>
      </c>
      <c r="G20" s="45" t="s">
        <v>15</v>
      </c>
      <c r="H20" s="46">
        <f>[1]Semanal!H20</f>
        <v>-4.1853932584269611</v>
      </c>
      <c r="I20" s="46" t="s">
        <v>15</v>
      </c>
      <c r="J20" s="44">
        <f>[1]Semanal!J20</f>
        <v>2296.2000000000003</v>
      </c>
      <c r="K20" s="45">
        <f>[1]Semanal!K20</f>
        <v>2172.4659000000001</v>
      </c>
      <c r="L20" s="45" t="s">
        <v>14</v>
      </c>
      <c r="M20" s="45">
        <f>[1]Semanal!M20</f>
        <v>-123.73410000000013</v>
      </c>
      <c r="N20" s="45" t="s">
        <v>15</v>
      </c>
      <c r="O20" s="46">
        <f>[1]Semanal!O20</f>
        <v>-5.388646459367652</v>
      </c>
      <c r="P20" s="47" t="s">
        <v>15</v>
      </c>
      <c r="Q20" s="48">
        <f>[1]Semanal!AQ20</f>
        <v>64.5</v>
      </c>
      <c r="R20" s="49">
        <f>[1]Semanal!AR20</f>
        <v>63.69</v>
      </c>
      <c r="S20" s="49" t="s">
        <v>14</v>
      </c>
      <c r="T20" s="53">
        <f>[1]Semanal!AT20</f>
        <v>-0.81000000000000227</v>
      </c>
      <c r="U20" s="54" t="s">
        <v>15</v>
      </c>
    </row>
    <row r="21" spans="2:21" s="18" customFormat="1" ht="18" customHeight="1" x14ac:dyDescent="0.2">
      <c r="B21" s="52" t="s">
        <v>20</v>
      </c>
      <c r="C21" s="44">
        <f>[1]Semanal!C21</f>
        <v>4020</v>
      </c>
      <c r="D21" s="45">
        <f>[1]Semanal!D21</f>
        <v>4019</v>
      </c>
      <c r="E21" s="45">
        <f>[1]Semanal!E21</f>
        <v>4021</v>
      </c>
      <c r="F21" s="45">
        <f>[1]Semanal!F21</f>
        <v>-1</v>
      </c>
      <c r="G21" s="45">
        <f>[1]Semanal!G21</f>
        <v>2</v>
      </c>
      <c r="H21" s="46">
        <f>[1]Semanal!H21</f>
        <v>-2.4875621890552146E-2</v>
      </c>
      <c r="I21" s="46">
        <f>[1]Semanal!I21</f>
        <v>4.9763622791743067E-2</v>
      </c>
      <c r="J21" s="44">
        <f>[1]Semanal!J21</f>
        <v>2762.1419999999998</v>
      </c>
      <c r="K21" s="45">
        <f>[1]Semanal!K21</f>
        <v>2865.9489000000003</v>
      </c>
      <c r="L21" s="45">
        <f>[1]Semanal!L21</f>
        <v>2436.3238999999999</v>
      </c>
      <c r="M21" s="45">
        <f>[1]Semanal!M21</f>
        <v>103.8069000000005</v>
      </c>
      <c r="N21" s="45">
        <f>[1]Semanal!N21</f>
        <v>-429.62500000000045</v>
      </c>
      <c r="O21" s="46">
        <f>[1]Semanal!O21</f>
        <v>3.7582028729877148</v>
      </c>
      <c r="P21" s="47">
        <f>[1]Semanal!P21</f>
        <v>-14.990672024892016</v>
      </c>
      <c r="Q21" s="48">
        <f>[1]Semanal!AQ21</f>
        <v>68.709999999999994</v>
      </c>
      <c r="R21" s="49">
        <f>[1]Semanal!AR21</f>
        <v>71.31</v>
      </c>
      <c r="S21" s="49">
        <f>[1]Semanal!AS21</f>
        <v>60.59</v>
      </c>
      <c r="T21" s="53">
        <f>[1]Semanal!AT21</f>
        <v>2.6000000000000085</v>
      </c>
      <c r="U21" s="54">
        <f>[1]Semanal!AU21</f>
        <v>-10.719999999999999</v>
      </c>
    </row>
    <row r="22" spans="2:21" s="42" customFormat="1" ht="18" customHeight="1" x14ac:dyDescent="0.2">
      <c r="B22" s="33" t="s">
        <v>21</v>
      </c>
      <c r="C22" s="55">
        <f>[1]Semanal!C22</f>
        <v>66546</v>
      </c>
      <c r="D22" s="56">
        <f>[1]Semanal!D22</f>
        <v>64369</v>
      </c>
      <c r="E22" s="56">
        <f>[1]Semanal!E22</f>
        <v>61426</v>
      </c>
      <c r="F22" s="56">
        <f>[1]Semanal!F22</f>
        <v>-2177</v>
      </c>
      <c r="G22" s="56">
        <f>[1]Semanal!G22</f>
        <v>-2943</v>
      </c>
      <c r="H22" s="57">
        <f>[1]Semanal!H22</f>
        <v>-3.2714212725032277</v>
      </c>
      <c r="I22" s="57">
        <f>[1]Semanal!I22</f>
        <v>-4.5720766207335783</v>
      </c>
      <c r="J22" s="55">
        <f>[1]Semanal!J22</f>
        <v>39744.4614</v>
      </c>
      <c r="K22" s="56">
        <f>[1]Semanal!K22</f>
        <v>35550.870000000003</v>
      </c>
      <c r="L22" s="56">
        <f>[1]Semanal!L22</f>
        <v>35031.155100000004</v>
      </c>
      <c r="M22" s="56">
        <f>[1]Semanal!M22</f>
        <v>-4193.5913999999975</v>
      </c>
      <c r="N22" s="56">
        <f>[1]Semanal!N22</f>
        <v>-519.71489999999903</v>
      </c>
      <c r="O22" s="57">
        <f>[1]Semanal!O22</f>
        <v>-10.551385657977486</v>
      </c>
      <c r="P22" s="58">
        <f>[1]Semanal!P22</f>
        <v>-1.4618908060477831</v>
      </c>
      <c r="Q22" s="59">
        <f>[1]Semanal!AQ22</f>
        <v>59.724793977098543</v>
      </c>
      <c r="R22" s="60">
        <f>[1]Semanal!AR22</f>
        <v>55.229800059034631</v>
      </c>
      <c r="S22" s="60">
        <f>[1]Semanal!AS22</f>
        <v>57.029849086705966</v>
      </c>
      <c r="T22" s="61">
        <f>[1]Semanal!AT22</f>
        <v>-4.494993918063912</v>
      </c>
      <c r="U22" s="62">
        <f>[1]Semanal!AU22</f>
        <v>1.800049027671335</v>
      </c>
    </row>
    <row r="23" spans="2:21" s="18" customFormat="1" ht="18" customHeight="1" x14ac:dyDescent="0.2">
      <c r="B23" s="43" t="s">
        <v>22</v>
      </c>
      <c r="C23" s="44">
        <f>[1]Semanal!C23</f>
        <v>21669</v>
      </c>
      <c r="D23" s="45">
        <f>[1]Semanal!D23</f>
        <v>18218</v>
      </c>
      <c r="E23" s="45">
        <f>[1]Semanal!E23</f>
        <v>17149</v>
      </c>
      <c r="F23" s="45">
        <f>[1]Semanal!F23</f>
        <v>-3451</v>
      </c>
      <c r="G23" s="45">
        <f>[1]Semanal!G23</f>
        <v>-1069</v>
      </c>
      <c r="H23" s="46">
        <f>[1]Semanal!H23</f>
        <v>-15.925977202455122</v>
      </c>
      <c r="I23" s="46">
        <f>[1]Semanal!I23</f>
        <v>-5.8678230321659868</v>
      </c>
      <c r="J23" s="44">
        <f>[1]Semanal!J23</f>
        <v>11499.738299999999</v>
      </c>
      <c r="K23" s="45">
        <f>[1]Semanal!K23</f>
        <v>7374.6463999999996</v>
      </c>
      <c r="L23" s="45">
        <f>[1]Semanal!L23</f>
        <v>8339.5586999999996</v>
      </c>
      <c r="M23" s="45">
        <f>[1]Semanal!M23</f>
        <v>-4125.0918999999994</v>
      </c>
      <c r="N23" s="45">
        <f>[1]Semanal!N23</f>
        <v>964.91229999999996</v>
      </c>
      <c r="O23" s="46">
        <f>[1]Semanal!O23</f>
        <v>-35.871180651128377</v>
      </c>
      <c r="P23" s="47">
        <f>[1]Semanal!P23</f>
        <v>13.084183941348027</v>
      </c>
      <c r="Q23" s="48">
        <f>[1]Semanal!AQ23</f>
        <v>53.07</v>
      </c>
      <c r="R23" s="49">
        <f>[1]Semanal!AR23</f>
        <v>40.479999999999997</v>
      </c>
      <c r="S23" s="49">
        <f>[1]Semanal!AS23</f>
        <v>48.63</v>
      </c>
      <c r="T23" s="50">
        <f>[1]Semanal!AT23</f>
        <v>-12.590000000000003</v>
      </c>
      <c r="U23" s="51">
        <f>[1]Semanal!AU23</f>
        <v>8.1500000000000057</v>
      </c>
    </row>
    <row r="24" spans="2:21" s="18" customFormat="1" ht="18" customHeight="1" x14ac:dyDescent="0.2">
      <c r="B24" s="43" t="s">
        <v>23</v>
      </c>
      <c r="C24" s="44">
        <f>[1]Semanal!C24</f>
        <v>5170</v>
      </c>
      <c r="D24" s="45">
        <f>[1]Semanal!D24</f>
        <v>5177</v>
      </c>
      <c r="E24" s="45">
        <f>[1]Semanal!E24</f>
        <v>5177</v>
      </c>
      <c r="F24" s="45">
        <f>[1]Semanal!F24</f>
        <v>7</v>
      </c>
      <c r="G24" s="45">
        <f>[1]Semanal!G24</f>
        <v>0</v>
      </c>
      <c r="H24" s="46">
        <f>[1]Semanal!H24</f>
        <v>0.13539651837524147</v>
      </c>
      <c r="I24" s="46">
        <f>[1]Semanal!I24</f>
        <v>0</v>
      </c>
      <c r="J24" s="44">
        <f>[1]Semanal!J24</f>
        <v>2409.7370000000001</v>
      </c>
      <c r="K24" s="45">
        <f>[1]Semanal!K24</f>
        <v>2479.2653</v>
      </c>
      <c r="L24" s="45">
        <f>[1]Semanal!L24</f>
        <v>2497.9025000000001</v>
      </c>
      <c r="M24" s="45">
        <f>[1]Semanal!M24</f>
        <v>69.528299999999945</v>
      </c>
      <c r="N24" s="45">
        <f>[1]Semanal!N24</f>
        <v>18.637200000000121</v>
      </c>
      <c r="O24" s="46">
        <f>[1]Semanal!O24</f>
        <v>2.8853065708000392</v>
      </c>
      <c r="P24" s="47">
        <f>[1]Semanal!P24</f>
        <v>0.75172269784924417</v>
      </c>
      <c r="Q24" s="48">
        <f>[1]Semanal!AQ24</f>
        <v>46.61</v>
      </c>
      <c r="R24" s="49">
        <f>[1]Semanal!AR24</f>
        <v>47.89</v>
      </c>
      <c r="S24" s="49">
        <f>[1]Semanal!AS24</f>
        <v>48.25</v>
      </c>
      <c r="T24" s="50">
        <f>[1]Semanal!AT24</f>
        <v>1.2800000000000011</v>
      </c>
      <c r="U24" s="51">
        <f>[1]Semanal!AU24</f>
        <v>0.35999999999999943</v>
      </c>
    </row>
    <row r="25" spans="2:21" s="18" customFormat="1" ht="18" customHeight="1" x14ac:dyDescent="0.2">
      <c r="B25" s="43" t="s">
        <v>24</v>
      </c>
      <c r="C25" s="44">
        <f>[1]Semanal!C25</f>
        <v>2728</v>
      </c>
      <c r="D25" s="45">
        <f>[1]Semanal!D25</f>
        <v>2729</v>
      </c>
      <c r="E25" s="45">
        <f>[1]Semanal!E25</f>
        <v>2740</v>
      </c>
      <c r="F25" s="45">
        <f>[1]Semanal!F25</f>
        <v>1</v>
      </c>
      <c r="G25" s="45">
        <f>[1]Semanal!G25</f>
        <v>11</v>
      </c>
      <c r="H25" s="46">
        <f>[1]Semanal!H25</f>
        <v>3.6656891495612243E-2</v>
      </c>
      <c r="I25" s="46">
        <f>[1]Semanal!I25</f>
        <v>0.40307805056798429</v>
      </c>
      <c r="J25" s="44">
        <f>[1]Semanal!J25</f>
        <v>1942.8815999999999</v>
      </c>
      <c r="K25" s="45">
        <f>[1]Semanal!K25</f>
        <v>1831.4319</v>
      </c>
      <c r="L25" s="45">
        <f>[1]Semanal!L25</f>
        <v>1707.568</v>
      </c>
      <c r="M25" s="45">
        <f>[1]Semanal!M25</f>
        <v>-111.44969999999989</v>
      </c>
      <c r="N25" s="45">
        <f>[1]Semanal!N25</f>
        <v>-123.86390000000006</v>
      </c>
      <c r="O25" s="46">
        <f>[1]Semanal!O25</f>
        <v>-5.7363094076345096</v>
      </c>
      <c r="P25" s="47">
        <f>[1]Semanal!P25</f>
        <v>-6.7632271775980302</v>
      </c>
      <c r="Q25" s="48">
        <f>[1]Semanal!AQ25</f>
        <v>71.22</v>
      </c>
      <c r="R25" s="49">
        <f>[1]Semanal!AR25</f>
        <v>67.11</v>
      </c>
      <c r="S25" s="49">
        <f>[1]Semanal!AS25</f>
        <v>62.32</v>
      </c>
      <c r="T25" s="50">
        <f>[1]Semanal!AT25</f>
        <v>-4.1099999999999994</v>
      </c>
      <c r="U25" s="51">
        <f>[1]Semanal!AU25</f>
        <v>-4.7899999999999991</v>
      </c>
    </row>
    <row r="26" spans="2:21" s="18" customFormat="1" ht="18" customHeight="1" x14ac:dyDescent="0.2">
      <c r="B26" s="43" t="s">
        <v>25</v>
      </c>
      <c r="C26" s="44">
        <f>[1]Semanal!C26</f>
        <v>4415</v>
      </c>
      <c r="D26" s="45">
        <f>[1]Semanal!D26</f>
        <v>4304</v>
      </c>
      <c r="E26" s="45">
        <f>[1]Semanal!E26</f>
        <v>3891</v>
      </c>
      <c r="F26" s="45">
        <f>[1]Semanal!F26</f>
        <v>-111</v>
      </c>
      <c r="G26" s="45">
        <f>[1]Semanal!G26</f>
        <v>-413</v>
      </c>
      <c r="H26" s="46">
        <f>[1]Semanal!H26</f>
        <v>-2.5141562853907118</v>
      </c>
      <c r="I26" s="46">
        <f>[1]Semanal!I26</f>
        <v>-9.5957249070631967</v>
      </c>
      <c r="J26" s="44">
        <f>[1]Semanal!J26</f>
        <v>2761.5825</v>
      </c>
      <c r="K26" s="45">
        <f>[1]Semanal!K26</f>
        <v>2569.0576000000001</v>
      </c>
      <c r="L26" s="45">
        <f>[1]Semanal!L26</f>
        <v>2629.1486999999997</v>
      </c>
      <c r="M26" s="45">
        <f>[1]Semanal!M26</f>
        <v>-192.52489999999989</v>
      </c>
      <c r="N26" s="45">
        <f>[1]Semanal!N26</f>
        <v>60.091099999999642</v>
      </c>
      <c r="O26" s="46">
        <f>[1]Semanal!O26</f>
        <v>-6.9715425847317603</v>
      </c>
      <c r="P26" s="47">
        <f>[1]Semanal!P26</f>
        <v>2.3390328033127572</v>
      </c>
      <c r="Q26" s="48">
        <f>[1]Semanal!AQ26</f>
        <v>62.55</v>
      </c>
      <c r="R26" s="49">
        <f>[1]Semanal!AR26</f>
        <v>59.69</v>
      </c>
      <c r="S26" s="49">
        <f>[1]Semanal!AS26</f>
        <v>67.569999999999993</v>
      </c>
      <c r="T26" s="50">
        <f>[1]Semanal!AT26</f>
        <v>-2.8599999999999994</v>
      </c>
      <c r="U26" s="51">
        <f>[1]Semanal!AU26</f>
        <v>7.8799999999999955</v>
      </c>
    </row>
    <row r="27" spans="2:21" s="18" customFormat="1" ht="18" customHeight="1" x14ac:dyDescent="0.2">
      <c r="B27" s="43" t="s">
        <v>26</v>
      </c>
      <c r="C27" s="44">
        <f>[1]Semanal!C27</f>
        <v>8858</v>
      </c>
      <c r="D27" s="45">
        <f>[1]Semanal!D27</f>
        <v>10093</v>
      </c>
      <c r="E27" s="45">
        <f>[1]Semanal!E27</f>
        <v>10093</v>
      </c>
      <c r="F27" s="45">
        <f>[1]Semanal!F27</f>
        <v>1235</v>
      </c>
      <c r="G27" s="45">
        <f>[1]Semanal!G27</f>
        <v>0</v>
      </c>
      <c r="H27" s="46">
        <f>[1]Semanal!H27</f>
        <v>13.942199142018508</v>
      </c>
      <c r="I27" s="46">
        <f>[1]Semanal!I27</f>
        <v>0</v>
      </c>
      <c r="J27" s="44">
        <f>[1]Semanal!J27</f>
        <v>6568.2070000000003</v>
      </c>
      <c r="K27" s="45">
        <f>[1]Semanal!K27</f>
        <v>6673.4916000000003</v>
      </c>
      <c r="L27" s="45">
        <f>[1]Semanal!L27</f>
        <v>5090.9091999999991</v>
      </c>
      <c r="M27" s="45">
        <f>[1]Semanal!M27</f>
        <v>105.28459999999995</v>
      </c>
      <c r="N27" s="45">
        <f>[1]Semanal!N27</f>
        <v>-1582.5824000000011</v>
      </c>
      <c r="O27" s="46">
        <f>[1]Semanal!O27</f>
        <v>1.602942781797223</v>
      </c>
      <c r="P27" s="47">
        <f>[1]Semanal!P27</f>
        <v>-23.714458560193606</v>
      </c>
      <c r="Q27" s="48">
        <f>[1]Semanal!AQ27</f>
        <v>74.150000000000006</v>
      </c>
      <c r="R27" s="49">
        <f>[1]Semanal!AR27</f>
        <v>66.12</v>
      </c>
      <c r="S27" s="49">
        <f>[1]Semanal!AS27</f>
        <v>50.44</v>
      </c>
      <c r="T27" s="50">
        <f>[1]Semanal!AT27</f>
        <v>-8.0300000000000011</v>
      </c>
      <c r="U27" s="51">
        <f>[1]Semanal!AU27</f>
        <v>-15.680000000000007</v>
      </c>
    </row>
    <row r="28" spans="2:21" s="18" customFormat="1" ht="18" customHeight="1" x14ac:dyDescent="0.2">
      <c r="B28" s="43" t="s">
        <v>27</v>
      </c>
      <c r="C28" s="44">
        <f>[1]Semanal!C28</f>
        <v>13266</v>
      </c>
      <c r="D28" s="45">
        <f>[1]Semanal!D28</f>
        <v>13404</v>
      </c>
      <c r="E28" s="45">
        <f>[1]Semanal!E28</f>
        <v>13396</v>
      </c>
      <c r="F28" s="45">
        <f>[1]Semanal!F28</f>
        <v>138</v>
      </c>
      <c r="G28" s="45">
        <f>[1]Semanal!G28</f>
        <v>-8</v>
      </c>
      <c r="H28" s="46">
        <f>[1]Semanal!H28</f>
        <v>1.0402532790592556</v>
      </c>
      <c r="I28" s="46">
        <f>[1]Semanal!I28</f>
        <v>-5.9683676514477035E-2</v>
      </c>
      <c r="J28" s="44">
        <f>[1]Semanal!J28</f>
        <v>9093.8430000000008</v>
      </c>
      <c r="K28" s="45">
        <f>[1]Semanal!K28</f>
        <v>8646.9204000000009</v>
      </c>
      <c r="L28" s="45">
        <f>[1]Semanal!L28</f>
        <v>8894.9440000000013</v>
      </c>
      <c r="M28" s="45">
        <f>[1]Semanal!M28</f>
        <v>-446.92259999999987</v>
      </c>
      <c r="N28" s="45">
        <f>[1]Semanal!N28</f>
        <v>248.02360000000044</v>
      </c>
      <c r="O28" s="46">
        <f>[1]Semanal!O28</f>
        <v>-4.9145625232368761</v>
      </c>
      <c r="P28" s="47">
        <f>[1]Semanal!P28</f>
        <v>2.8683460530063432</v>
      </c>
      <c r="Q28" s="48">
        <f>[1]Semanal!AQ28</f>
        <v>68.55</v>
      </c>
      <c r="R28" s="49">
        <f>[1]Semanal!AR28</f>
        <v>64.510000000000005</v>
      </c>
      <c r="S28" s="49">
        <f>[1]Semanal!AS28</f>
        <v>66.400000000000006</v>
      </c>
      <c r="T28" s="50">
        <f>[1]Semanal!AT28</f>
        <v>-4.039999999999992</v>
      </c>
      <c r="U28" s="51">
        <f>[1]Semanal!AU28</f>
        <v>1.8900000000000006</v>
      </c>
    </row>
    <row r="29" spans="2:21" s="18" customFormat="1" ht="18" customHeight="1" x14ac:dyDescent="0.2">
      <c r="B29" s="43" t="s">
        <v>28</v>
      </c>
      <c r="C29" s="44">
        <f>[1]Semanal!C29</f>
        <v>10440</v>
      </c>
      <c r="D29" s="45">
        <f>[1]Semanal!D29</f>
        <v>10444</v>
      </c>
      <c r="E29" s="45">
        <f>[1]Semanal!E29</f>
        <v>8980</v>
      </c>
      <c r="F29" s="45">
        <f>[1]Semanal!F29</f>
        <v>4</v>
      </c>
      <c r="G29" s="45">
        <f>[1]Semanal!G29</f>
        <v>-1464</v>
      </c>
      <c r="H29" s="46">
        <f>[1]Semanal!H29</f>
        <v>3.8314176245202169E-2</v>
      </c>
      <c r="I29" s="46">
        <f>[1]Semanal!I29</f>
        <v>-14.017617770968982</v>
      </c>
      <c r="J29" s="44">
        <f>[1]Semanal!J29</f>
        <v>5468.4720000000007</v>
      </c>
      <c r="K29" s="45">
        <f>[1]Semanal!K29</f>
        <v>5976.0568000000003</v>
      </c>
      <c r="L29" s="45">
        <f>[1]Semanal!L29</f>
        <v>5871.1239999999998</v>
      </c>
      <c r="M29" s="45">
        <f>[1]Semanal!M29</f>
        <v>507.58479999999963</v>
      </c>
      <c r="N29" s="45">
        <f>[1]Semanal!N29</f>
        <v>-104.9328000000005</v>
      </c>
      <c r="O29" s="46">
        <f>[1]Semanal!O29</f>
        <v>9.2820224735538517</v>
      </c>
      <c r="P29" s="47">
        <f>[1]Semanal!P29</f>
        <v>-1.7558869253050058</v>
      </c>
      <c r="Q29" s="48">
        <f>[1]Semanal!AQ29</f>
        <v>52.38</v>
      </c>
      <c r="R29" s="49">
        <f>[1]Semanal!AR29</f>
        <v>57.22</v>
      </c>
      <c r="S29" s="49">
        <f>[1]Semanal!AS29</f>
        <v>65.38</v>
      </c>
      <c r="T29" s="50">
        <f>[1]Semanal!AT29</f>
        <v>4.8399999999999963</v>
      </c>
      <c r="U29" s="51">
        <f>[1]Semanal!AU29</f>
        <v>8.1599999999999966</v>
      </c>
    </row>
    <row r="30" spans="2:21" s="42" customFormat="1" ht="18" customHeight="1" x14ac:dyDescent="0.2">
      <c r="B30" s="33" t="s">
        <v>29</v>
      </c>
      <c r="C30" s="55">
        <f>[1]Semanal!C30</f>
        <v>70301</v>
      </c>
      <c r="D30" s="56">
        <f>[1]Semanal!D30</f>
        <v>75306</v>
      </c>
      <c r="E30" s="56">
        <f>[1]Semanal!E30</f>
        <v>74495</v>
      </c>
      <c r="F30" s="56">
        <f>[1]Semanal!F30</f>
        <v>5005</v>
      </c>
      <c r="G30" s="56">
        <f>[1]Semanal!G30</f>
        <v>-811</v>
      </c>
      <c r="H30" s="57">
        <f>[1]Semanal!H30</f>
        <v>7.1193866374589243</v>
      </c>
      <c r="I30" s="57">
        <f>[1]Semanal!I30</f>
        <v>-1.0769394204977023</v>
      </c>
      <c r="J30" s="55">
        <f>[1]Semanal!J30</f>
        <v>49226.653100000003</v>
      </c>
      <c r="K30" s="56">
        <f>[1]Semanal!K30</f>
        <v>52719.9853</v>
      </c>
      <c r="L30" s="56">
        <f>[1]Semanal!L30</f>
        <v>47477.7863</v>
      </c>
      <c r="M30" s="56">
        <f>[1]Semanal!M30</f>
        <v>3493.3321999999971</v>
      </c>
      <c r="N30" s="56">
        <f>[1]Semanal!N30</f>
        <v>-5242.1990000000005</v>
      </c>
      <c r="O30" s="57">
        <f>[1]Semanal!O30</f>
        <v>7.096424355528641</v>
      </c>
      <c r="P30" s="58">
        <f>[1]Semanal!P30</f>
        <v>-9.943475837805293</v>
      </c>
      <c r="Q30" s="59">
        <f>[1]Semanal!AQ30</f>
        <v>70.022692564828375</v>
      </c>
      <c r="R30" s="60">
        <f>[1]Semanal!AR30</f>
        <v>70.007682389185462</v>
      </c>
      <c r="S30" s="60">
        <f>[1]Semanal!AS30</f>
        <v>63.73284958722062</v>
      </c>
      <c r="T30" s="61">
        <f>[1]Semanal!AT30</f>
        <v>-1.5010175642913737E-2</v>
      </c>
      <c r="U30" s="62">
        <f>[1]Semanal!AU30</f>
        <v>-6.2748328019648412</v>
      </c>
    </row>
    <row r="31" spans="2:21" s="18" customFormat="1" ht="18" customHeight="1" x14ac:dyDescent="0.2">
      <c r="B31" s="43" t="s">
        <v>30</v>
      </c>
      <c r="C31" s="44">
        <f>[1]Semanal!C31</f>
        <v>1639</v>
      </c>
      <c r="D31" s="45">
        <f>[1]Semanal!D31</f>
        <v>1638</v>
      </c>
      <c r="E31" s="45">
        <f>[1]Semanal!E31</f>
        <v>1638</v>
      </c>
      <c r="F31" s="45">
        <f>[1]Semanal!F31</f>
        <v>-1</v>
      </c>
      <c r="G31" s="45">
        <f>[1]Semanal!G31</f>
        <v>0</v>
      </c>
      <c r="H31" s="46">
        <f>[1]Semanal!H31</f>
        <v>-6.1012812690663942E-2</v>
      </c>
      <c r="I31" s="46">
        <f>[1]Semanal!I31</f>
        <v>0</v>
      </c>
      <c r="J31" s="44">
        <f>[1]Semanal!J31</f>
        <v>878.83180000000004</v>
      </c>
      <c r="K31" s="45">
        <f>[1]Semanal!K31</f>
        <v>708.10739999999998</v>
      </c>
      <c r="L31" s="45">
        <f>[1]Semanal!L31</f>
        <v>891.72720000000004</v>
      </c>
      <c r="M31" s="45">
        <f>[1]Semanal!M31</f>
        <v>-170.72440000000006</v>
      </c>
      <c r="N31" s="45">
        <f>[1]Semanal!N31</f>
        <v>183.61980000000005</v>
      </c>
      <c r="O31" s="46">
        <f>[1]Semanal!O31</f>
        <v>-19.426288397848147</v>
      </c>
      <c r="P31" s="47">
        <f>[1]Semanal!P31</f>
        <v>25.931066389081671</v>
      </c>
      <c r="Q31" s="48">
        <f>[1]Semanal!AQ31</f>
        <v>53.62</v>
      </c>
      <c r="R31" s="49">
        <f>[1]Semanal!AR31</f>
        <v>43.23</v>
      </c>
      <c r="S31" s="49">
        <f>[1]Semanal!AS31</f>
        <v>54.44</v>
      </c>
      <c r="T31" s="50">
        <f>[1]Semanal!AT31</f>
        <v>-10.39</v>
      </c>
      <c r="U31" s="51">
        <f>[1]Semanal!AU31</f>
        <v>11.21</v>
      </c>
    </row>
    <row r="32" spans="2:21" s="18" customFormat="1" ht="18" customHeight="1" x14ac:dyDescent="0.2">
      <c r="B32" s="43" t="s">
        <v>31</v>
      </c>
      <c r="C32" s="44">
        <f>[1]Semanal!C32</f>
        <v>10877</v>
      </c>
      <c r="D32" s="45">
        <f>[1]Semanal!D32</f>
        <v>14494</v>
      </c>
      <c r="E32" s="45">
        <f>[1]Semanal!E32</f>
        <v>14907</v>
      </c>
      <c r="F32" s="45">
        <f>[1]Semanal!F32</f>
        <v>3617</v>
      </c>
      <c r="G32" s="45">
        <f>[1]Semanal!G32</f>
        <v>413</v>
      </c>
      <c r="H32" s="46">
        <f>[1]Semanal!H32</f>
        <v>33.253654500321787</v>
      </c>
      <c r="I32" s="46">
        <f>[1]Semanal!I32</f>
        <v>2.8494549468745634</v>
      </c>
      <c r="J32" s="44">
        <f>[1]Semanal!J32</f>
        <v>7642.1801999999998</v>
      </c>
      <c r="K32" s="45">
        <f>[1]Semanal!K32</f>
        <v>10199.427799999999</v>
      </c>
      <c r="L32" s="45">
        <f>[1]Semanal!L32</f>
        <v>9339.2354999999989</v>
      </c>
      <c r="M32" s="45">
        <f>[1]Semanal!M32</f>
        <v>2557.2475999999997</v>
      </c>
      <c r="N32" s="45">
        <f>[1]Semanal!N32</f>
        <v>-860.19230000000061</v>
      </c>
      <c r="O32" s="46">
        <f>[1]Semanal!O32</f>
        <v>33.462278212178241</v>
      </c>
      <c r="P32" s="47">
        <f>[1]Semanal!P32</f>
        <v>-8.4337309589073257</v>
      </c>
      <c r="Q32" s="48">
        <f>[1]Semanal!AQ32</f>
        <v>70.260000000000005</v>
      </c>
      <c r="R32" s="49">
        <f>[1]Semanal!AR32</f>
        <v>70.37</v>
      </c>
      <c r="S32" s="49">
        <f>[1]Semanal!AS32</f>
        <v>62.65</v>
      </c>
      <c r="T32" s="50">
        <f>[1]Semanal!AT32</f>
        <v>0.10999999999999943</v>
      </c>
      <c r="U32" s="51">
        <f>[1]Semanal!AU32</f>
        <v>-7.720000000000006</v>
      </c>
    </row>
    <row r="33" spans="2:24" s="18" customFormat="1" ht="18" customHeight="1" x14ac:dyDescent="0.2">
      <c r="B33" s="43" t="s">
        <v>32</v>
      </c>
      <c r="C33" s="44">
        <f>[1]Semanal!C33</f>
        <v>50986</v>
      </c>
      <c r="D33" s="45">
        <f>[1]Semanal!D33</f>
        <v>52346</v>
      </c>
      <c r="E33" s="45">
        <f>[1]Semanal!E33</f>
        <v>51389</v>
      </c>
      <c r="F33" s="45">
        <f>[1]Semanal!F33</f>
        <v>1360</v>
      </c>
      <c r="G33" s="45">
        <f>[1]Semanal!G33</f>
        <v>-957</v>
      </c>
      <c r="H33" s="46">
        <f>[1]Semanal!H33</f>
        <v>2.6673988938139992</v>
      </c>
      <c r="I33" s="46">
        <f>[1]Semanal!I33</f>
        <v>-1.8282199212929395</v>
      </c>
      <c r="J33" s="44">
        <f>[1]Semanal!J33</f>
        <v>38626.993600000002</v>
      </c>
      <c r="K33" s="45">
        <f>[1]Semanal!K33</f>
        <v>38982.066200000001</v>
      </c>
      <c r="L33" s="45">
        <f>[1]Semanal!L33</f>
        <v>34764.658500000005</v>
      </c>
      <c r="M33" s="45">
        <f>[1]Semanal!M33</f>
        <v>355.07259999999951</v>
      </c>
      <c r="N33" s="45">
        <f>[1]Semanal!N33</f>
        <v>-4217.4076999999961</v>
      </c>
      <c r="O33" s="46">
        <f>[1]Semanal!O33</f>
        <v>0.91923436671499381</v>
      </c>
      <c r="P33" s="47">
        <f>[1]Semanal!P33</f>
        <v>-10.818840844305978</v>
      </c>
      <c r="Q33" s="48">
        <f>[1]Semanal!AQ33</f>
        <v>75.760000000000005</v>
      </c>
      <c r="R33" s="49">
        <f>[1]Semanal!AR33</f>
        <v>74.47</v>
      </c>
      <c r="S33" s="49">
        <f>[1]Semanal!AS33</f>
        <v>67.650000000000006</v>
      </c>
      <c r="T33" s="50">
        <f>[1]Semanal!AT33</f>
        <v>-1.2900000000000063</v>
      </c>
      <c r="U33" s="51">
        <f>[1]Semanal!AU33</f>
        <v>-6.8199999999999932</v>
      </c>
    </row>
    <row r="34" spans="2:24" s="18" customFormat="1" ht="18" customHeight="1" x14ac:dyDescent="0.2">
      <c r="B34" s="52" t="s">
        <v>33</v>
      </c>
      <c r="C34" s="44">
        <f>[1]Semanal!C34</f>
        <v>4399</v>
      </c>
      <c r="D34" s="45">
        <f>[1]Semanal!D34</f>
        <v>3954</v>
      </c>
      <c r="E34" s="45">
        <f>[1]Semanal!E34</f>
        <v>3960</v>
      </c>
      <c r="F34" s="63">
        <f>[1]Semanal!F34</f>
        <v>-445</v>
      </c>
      <c r="G34" s="63">
        <f>[1]Semanal!G34</f>
        <v>6</v>
      </c>
      <c r="H34" s="64">
        <f>[1]Semanal!H34</f>
        <v>-10.115935439872704</v>
      </c>
      <c r="I34" s="64">
        <f>[1]Semanal!I34</f>
        <v>0.15174506828528056</v>
      </c>
      <c r="J34" s="44">
        <f>[1]Semanal!J34</f>
        <v>3706.1575000000003</v>
      </c>
      <c r="K34" s="45">
        <f>[1]Semanal!K34</f>
        <v>3384.6239999999998</v>
      </c>
      <c r="L34" s="45">
        <f>[1]Semanal!L34</f>
        <v>2545.0919999999996</v>
      </c>
      <c r="M34" s="63">
        <f>[1]Semanal!M34</f>
        <v>-321.53350000000046</v>
      </c>
      <c r="N34" s="63">
        <f>[1]Semanal!N34</f>
        <v>-839.53200000000015</v>
      </c>
      <c r="O34" s="64">
        <f>[1]Semanal!O34</f>
        <v>-8.6756566605709633</v>
      </c>
      <c r="P34" s="65">
        <f>[1]Semanal!P34</f>
        <v>-24.804291407258241</v>
      </c>
      <c r="Q34" s="48">
        <f>[1]Semanal!AQ34</f>
        <v>84.25</v>
      </c>
      <c r="R34" s="49">
        <f>[1]Semanal!AR34</f>
        <v>85.6</v>
      </c>
      <c r="S34" s="49">
        <f>[1]Semanal!AS34</f>
        <v>64.27</v>
      </c>
      <c r="T34" s="53">
        <f>[1]Semanal!AT34</f>
        <v>1.3499999999999943</v>
      </c>
      <c r="U34" s="54">
        <f>[1]Semanal!AU34</f>
        <v>-21.33</v>
      </c>
    </row>
    <row r="35" spans="2:24" s="18" customFormat="1" ht="18" customHeight="1" x14ac:dyDescent="0.2">
      <c r="B35" s="52" t="s">
        <v>34</v>
      </c>
      <c r="C35" s="44">
        <f>[1]Semanal!C35</f>
        <v>11885</v>
      </c>
      <c r="D35" s="45">
        <f>[1]Semanal!D35</f>
        <v>12014</v>
      </c>
      <c r="E35" s="45">
        <f>[1]Semanal!E35</f>
        <v>11289</v>
      </c>
      <c r="F35" s="63">
        <f>[1]Semanal!F35</f>
        <v>129</v>
      </c>
      <c r="G35" s="63">
        <f>[1]Semanal!G35</f>
        <v>-725</v>
      </c>
      <c r="H35" s="64">
        <f>[1]Semanal!H35</f>
        <v>1.0854017669331029</v>
      </c>
      <c r="I35" s="64">
        <f>[1]Semanal!I35</f>
        <v>-6.0346262693524171</v>
      </c>
      <c r="J35" s="44">
        <f>[1]Semanal!J35</f>
        <v>8162.6180000000013</v>
      </c>
      <c r="K35" s="45">
        <f>[1]Semanal!K35</f>
        <v>8487.8909999999996</v>
      </c>
      <c r="L35" s="45">
        <f>[1]Semanal!L35</f>
        <v>8008.4166000000005</v>
      </c>
      <c r="M35" s="63">
        <f>[1]Semanal!M35</f>
        <v>325.27299999999832</v>
      </c>
      <c r="N35" s="63">
        <f>[1]Semanal!N35</f>
        <v>-479.47439999999915</v>
      </c>
      <c r="O35" s="64">
        <f>[1]Semanal!O35</f>
        <v>3.9849102334569508</v>
      </c>
      <c r="P35" s="65">
        <f>[1]Semanal!P35</f>
        <v>-5.6489226829138044</v>
      </c>
      <c r="Q35" s="48">
        <f>[1]Semanal!AQ35</f>
        <v>68.680000000000007</v>
      </c>
      <c r="R35" s="49">
        <f>[1]Semanal!AR35</f>
        <v>70.650000000000006</v>
      </c>
      <c r="S35" s="49">
        <f>[1]Semanal!AS35</f>
        <v>70.94</v>
      </c>
      <c r="T35" s="53">
        <f>[1]Semanal!AT35</f>
        <v>1.9699999999999989</v>
      </c>
      <c r="U35" s="54">
        <f>[1]Semanal!AU35</f>
        <v>0.28999999999999204</v>
      </c>
    </row>
    <row r="36" spans="2:24" s="18" customFormat="1" ht="18" customHeight="1" x14ac:dyDescent="0.2">
      <c r="B36" s="52" t="s">
        <v>35</v>
      </c>
      <c r="C36" s="44">
        <f>[1]Semanal!C36</f>
        <v>6734</v>
      </c>
      <c r="D36" s="45">
        <f>[1]Semanal!D36</f>
        <v>6541</v>
      </c>
      <c r="E36" s="45">
        <f>[1]Semanal!E36</f>
        <v>6533</v>
      </c>
      <c r="F36" s="63">
        <f>[1]Semanal!F36</f>
        <v>-193</v>
      </c>
      <c r="G36" s="63">
        <f>[1]Semanal!G36</f>
        <v>-8</v>
      </c>
      <c r="H36" s="64">
        <f>[1]Semanal!H36</f>
        <v>-2.8660528660528706</v>
      </c>
      <c r="I36" s="64">
        <f>[1]Semanal!I36</f>
        <v>-0.12230545788105562</v>
      </c>
      <c r="J36" s="44">
        <f>[1]Semanal!J36</f>
        <v>5387.8734000000004</v>
      </c>
      <c r="K36" s="45">
        <f>[1]Semanal!K36</f>
        <v>5612.1779999999999</v>
      </c>
      <c r="L36" s="45">
        <f>[1]Semanal!L36</f>
        <v>5163.0299000000005</v>
      </c>
      <c r="M36" s="63">
        <f>[1]Semanal!M36</f>
        <v>224.30459999999948</v>
      </c>
      <c r="N36" s="63">
        <f>[1]Semanal!N36</f>
        <v>-449.14809999999943</v>
      </c>
      <c r="O36" s="64">
        <f>[1]Semanal!O36</f>
        <v>4.1631379089196674</v>
      </c>
      <c r="P36" s="65">
        <f>[1]Semanal!P36</f>
        <v>-8.0030979060179419</v>
      </c>
      <c r="Q36" s="48">
        <f>[1]Semanal!AQ36</f>
        <v>80.010000000000005</v>
      </c>
      <c r="R36" s="49">
        <f>[1]Semanal!AR36</f>
        <v>85.8</v>
      </c>
      <c r="S36" s="49">
        <f>[1]Semanal!AS36</f>
        <v>79.03</v>
      </c>
      <c r="T36" s="53">
        <f>[1]Semanal!AT36</f>
        <v>5.789999999999992</v>
      </c>
      <c r="U36" s="54">
        <f>[1]Semanal!AU36</f>
        <v>-6.769999999999996</v>
      </c>
    </row>
    <row r="37" spans="2:24" s="18" customFormat="1" ht="18" customHeight="1" x14ac:dyDescent="0.2">
      <c r="B37" s="43" t="s">
        <v>36</v>
      </c>
      <c r="C37" s="44">
        <f>[1]Semanal!C37</f>
        <v>2655</v>
      </c>
      <c r="D37" s="45">
        <f>[1]Semanal!D37</f>
        <v>2630</v>
      </c>
      <c r="E37" s="45">
        <f>[1]Semanal!E37</f>
        <v>2630</v>
      </c>
      <c r="F37" s="45">
        <f>[1]Semanal!F37</f>
        <v>-25</v>
      </c>
      <c r="G37" s="45">
        <f>[1]Semanal!G37</f>
        <v>0</v>
      </c>
      <c r="H37" s="46">
        <f>[1]Semanal!H37</f>
        <v>-0.94161958568738102</v>
      </c>
      <c r="I37" s="46">
        <f>[1]Semanal!I37</f>
        <v>0</v>
      </c>
      <c r="J37" s="44">
        <f>[1]Semanal!J37</f>
        <v>887.30100000000004</v>
      </c>
      <c r="K37" s="45">
        <f>[1]Semanal!K37</f>
        <v>1190.338</v>
      </c>
      <c r="L37" s="45">
        <f>[1]Semanal!L37</f>
        <v>1104.0739999999998</v>
      </c>
      <c r="M37" s="45">
        <f>[1]Semanal!M37</f>
        <v>303.03699999999992</v>
      </c>
      <c r="N37" s="45">
        <f>[1]Semanal!N37</f>
        <v>-86.264000000000124</v>
      </c>
      <c r="O37" s="46">
        <f>[1]Semanal!O37</f>
        <v>34.152671979407209</v>
      </c>
      <c r="P37" s="47">
        <f>[1]Semanal!P37</f>
        <v>-7.247017233760511</v>
      </c>
      <c r="Q37" s="48">
        <f>[1]Semanal!AQ37</f>
        <v>33.42</v>
      </c>
      <c r="R37" s="49">
        <f>[1]Semanal!AR37</f>
        <v>45.26</v>
      </c>
      <c r="S37" s="49">
        <f>[1]Semanal!AS37</f>
        <v>41.98</v>
      </c>
      <c r="T37" s="50">
        <f>[1]Semanal!AT37</f>
        <v>11.839999999999996</v>
      </c>
      <c r="U37" s="51">
        <f>[1]Semanal!AU37</f>
        <v>-3.2800000000000011</v>
      </c>
    </row>
    <row r="38" spans="2:24" s="18" customFormat="1" ht="18" customHeight="1" x14ac:dyDescent="0.2">
      <c r="B38" s="43" t="s">
        <v>37</v>
      </c>
      <c r="C38" s="44">
        <f>[1]Semanal!C38</f>
        <v>2621</v>
      </c>
      <c r="D38" s="45">
        <f>[1]Semanal!D38</f>
        <v>2632</v>
      </c>
      <c r="E38" s="45">
        <f>[1]Semanal!E38</f>
        <v>2386</v>
      </c>
      <c r="F38" s="45">
        <f>[1]Semanal!F38</f>
        <v>11</v>
      </c>
      <c r="G38" s="45">
        <f>[1]Semanal!G38</f>
        <v>-246</v>
      </c>
      <c r="H38" s="46">
        <f>[1]Semanal!H38</f>
        <v>0.41968714231208626</v>
      </c>
      <c r="I38" s="46">
        <f>[1]Semanal!I38</f>
        <v>-9.3465045592705192</v>
      </c>
      <c r="J38" s="44">
        <f>[1]Semanal!J38</f>
        <v>903.98290000000009</v>
      </c>
      <c r="K38" s="45">
        <f>[1]Semanal!K38</f>
        <v>1141.4983999999999</v>
      </c>
      <c r="L38" s="45">
        <f>[1]Semanal!L38</f>
        <v>935.31200000000001</v>
      </c>
      <c r="M38" s="45">
        <f>[1]Semanal!M38</f>
        <v>237.51549999999986</v>
      </c>
      <c r="N38" s="45">
        <f>[1]Semanal!N38</f>
        <v>-206.18639999999994</v>
      </c>
      <c r="O38" s="46">
        <f>[1]Semanal!O38</f>
        <v>26.274335499045364</v>
      </c>
      <c r="P38" s="47">
        <f>[1]Semanal!P38</f>
        <v>-18.062784844902101</v>
      </c>
      <c r="Q38" s="48">
        <f>[1]Semanal!AQ38</f>
        <v>34.49</v>
      </c>
      <c r="R38" s="49">
        <f>[1]Semanal!AR38</f>
        <v>43.37</v>
      </c>
      <c r="S38" s="49">
        <f>[1]Semanal!AS38</f>
        <v>39.200000000000003</v>
      </c>
      <c r="T38" s="50">
        <f>[1]Semanal!AT38</f>
        <v>8.8799999999999955</v>
      </c>
      <c r="U38" s="51">
        <f>[1]Semanal!AU38</f>
        <v>-4.1699999999999946</v>
      </c>
    </row>
    <row r="39" spans="2:24" s="18" customFormat="1" ht="18" customHeight="1" x14ac:dyDescent="0.2">
      <c r="B39" s="43" t="s">
        <v>38</v>
      </c>
      <c r="C39" s="44">
        <f>[1]Semanal!C39</f>
        <v>823</v>
      </c>
      <c r="D39" s="45">
        <f>[1]Semanal!D39</f>
        <v>827</v>
      </c>
      <c r="E39" s="45">
        <f>[1]Semanal!E39</f>
        <v>827</v>
      </c>
      <c r="F39" s="45">
        <f>[1]Semanal!F39</f>
        <v>4</v>
      </c>
      <c r="G39" s="45">
        <f>[1]Semanal!G39</f>
        <v>0</v>
      </c>
      <c r="H39" s="46">
        <f>[1]Semanal!H39</f>
        <v>0.48602673147022379</v>
      </c>
      <c r="I39" s="46">
        <f>[1]Semanal!I39</f>
        <v>0</v>
      </c>
      <c r="J39" s="44">
        <f>[1]Semanal!J39</f>
        <v>126.0836</v>
      </c>
      <c r="K39" s="45">
        <f>[1]Semanal!K39</f>
        <v>261.99359999999996</v>
      </c>
      <c r="L39" s="45">
        <f>[1]Semanal!L39</f>
        <v>209.64449999999999</v>
      </c>
      <c r="M39" s="45">
        <f>[1]Semanal!M39</f>
        <v>135.90999999999997</v>
      </c>
      <c r="N39" s="45">
        <f>[1]Semanal!N39</f>
        <v>-52.349099999999964</v>
      </c>
      <c r="O39" s="46">
        <f>[1]Semanal!O39</f>
        <v>107.7935591940585</v>
      </c>
      <c r="P39" s="47">
        <f>[1]Semanal!P39</f>
        <v>-19.981060606060595</v>
      </c>
      <c r="Q39" s="48">
        <f>[1]Semanal!AQ39</f>
        <v>15.32</v>
      </c>
      <c r="R39" s="49">
        <f>[1]Semanal!AR39</f>
        <v>31.68</v>
      </c>
      <c r="S39" s="49">
        <f>[1]Semanal!AS39</f>
        <v>25.35</v>
      </c>
      <c r="T39" s="50">
        <f>[1]Semanal!AT39</f>
        <v>16.36</v>
      </c>
      <c r="U39" s="51">
        <f>[1]Semanal!AU39</f>
        <v>-6.3299999999999983</v>
      </c>
    </row>
    <row r="40" spans="2:24" s="18" customFormat="1" ht="18" customHeight="1" thickBot="1" x14ac:dyDescent="0.25">
      <c r="B40" s="66" t="s">
        <v>39</v>
      </c>
      <c r="C40" s="67">
        <f>[1]Semanal!C40</f>
        <v>700</v>
      </c>
      <c r="D40" s="68">
        <f>[1]Semanal!D40</f>
        <v>739</v>
      </c>
      <c r="E40" s="68">
        <f>[1]Semanal!E40</f>
        <v>718</v>
      </c>
      <c r="F40" s="68">
        <f>[1]Semanal!F40</f>
        <v>39</v>
      </c>
      <c r="G40" s="68">
        <f>[1]Semanal!G40</f>
        <v>-21</v>
      </c>
      <c r="H40" s="69">
        <f>[1]Semanal!H40</f>
        <v>5.5714285714285605</v>
      </c>
      <c r="I40" s="69">
        <f>[1]Semanal!I40</f>
        <v>-2.841677943166443</v>
      </c>
      <c r="J40" s="67">
        <f>[1]Semanal!J40</f>
        <v>161.28</v>
      </c>
      <c r="K40" s="68">
        <f>[1]Semanal!K40</f>
        <v>236.5539</v>
      </c>
      <c r="L40" s="68">
        <f>[1]Semanal!L40</f>
        <v>233.13459999999998</v>
      </c>
      <c r="M40" s="68">
        <f>[1]Semanal!M40</f>
        <v>75.273899999999998</v>
      </c>
      <c r="N40" s="68">
        <f>[1]Semanal!N40</f>
        <v>-3.4193000000000211</v>
      </c>
      <c r="O40" s="69">
        <f>[1]Semanal!O40</f>
        <v>46.672805059523803</v>
      </c>
      <c r="P40" s="70">
        <f>[1]Semanal!P40</f>
        <v>-1.4454633806502581</v>
      </c>
      <c r="Q40" s="71">
        <f>[1]Semanal!AQ40</f>
        <v>23.04</v>
      </c>
      <c r="R40" s="72">
        <f>[1]Semanal!AR40</f>
        <v>32.01</v>
      </c>
      <c r="S40" s="72">
        <f>[1]Semanal!AS40</f>
        <v>32.47</v>
      </c>
      <c r="T40" s="73">
        <f>[1]Semanal!AT40</f>
        <v>8.9699999999999989</v>
      </c>
      <c r="U40" s="74">
        <f>[1]Semanal!AU40</f>
        <v>0.46000000000000085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2" customFormat="1" ht="18" customHeight="1" x14ac:dyDescent="0.25">
      <c r="B42" s="24" t="s">
        <v>40</v>
      </c>
      <c r="C42" s="25">
        <f>[1]Semanal!C42</f>
        <v>236972</v>
      </c>
      <c r="D42" s="26">
        <f>[1]Semanal!D42</f>
        <v>235121</v>
      </c>
      <c r="E42" s="26">
        <f>[1]Semanal!E42</f>
        <v>234664</v>
      </c>
      <c r="F42" s="26">
        <f>[1]Semanal!F42</f>
        <v>-1851</v>
      </c>
      <c r="G42" s="26">
        <f>[1]Semanal!G42</f>
        <v>-457</v>
      </c>
      <c r="H42" s="27">
        <f>[1]Semanal!H42</f>
        <v>-0.7811049406680981</v>
      </c>
      <c r="I42" s="27">
        <f>[1]Semanal!I42</f>
        <v>-0.19436800626060347</v>
      </c>
      <c r="J42" s="25">
        <f>[1]Semanal!J42</f>
        <v>134267.72030000002</v>
      </c>
      <c r="K42" s="26">
        <f>[1]Semanal!K42</f>
        <v>133775.8867</v>
      </c>
      <c r="L42" s="26">
        <f>[1]Semanal!L42</f>
        <v>127577.36859999999</v>
      </c>
      <c r="M42" s="26">
        <f>[1]Semanal!M42</f>
        <v>-491.83360000001267</v>
      </c>
      <c r="N42" s="26">
        <f>[1]Semanal!N42</f>
        <v>-6198.5181000000157</v>
      </c>
      <c r="O42" s="27">
        <f>[1]Semanal!O42</f>
        <v>-0.36630814830331815</v>
      </c>
      <c r="P42" s="27">
        <f>[1]Semanal!P42</f>
        <v>-4.6335092615760747</v>
      </c>
      <c r="Q42" s="29">
        <f>[1]Semanal!AQ42</f>
        <v>56.6597405178671</v>
      </c>
      <c r="R42" s="30">
        <f>[1]Semanal!AR42</f>
        <v>56.896613530905363</v>
      </c>
      <c r="S42" s="30">
        <f>[1]Semanal!AS42</f>
        <v>54.365973732656045</v>
      </c>
      <c r="T42" s="31">
        <f>[1]Semanal!AT42</f>
        <v>0.23687301303826303</v>
      </c>
      <c r="U42" s="32">
        <f>[1]Semanal!AU42</f>
        <v>-2.5306397982493181</v>
      </c>
    </row>
    <row r="43" spans="2:24" s="42" customFormat="1" ht="18" customHeight="1" x14ac:dyDescent="0.25">
      <c r="B43" s="33" t="s">
        <v>41</v>
      </c>
      <c r="C43" s="34">
        <f>[1]Semanal!C43</f>
        <v>100114</v>
      </c>
      <c r="D43" s="35">
        <f>[1]Semanal!D43</f>
        <v>101281</v>
      </c>
      <c r="E43" s="35">
        <f>[1]Semanal!E43</f>
        <v>101612</v>
      </c>
      <c r="F43" s="35">
        <f>[1]Semanal!F43</f>
        <v>1167</v>
      </c>
      <c r="G43" s="35">
        <f>[1]Semanal!G43</f>
        <v>331</v>
      </c>
      <c r="H43" s="36">
        <f>[1]Semanal!H43</f>
        <v>1.1656711349061988</v>
      </c>
      <c r="I43" s="36">
        <f>[1]Semanal!I43</f>
        <v>0.32681351882386522</v>
      </c>
      <c r="J43" s="34">
        <f>[1]Semanal!J43</f>
        <v>62796.417399999998</v>
      </c>
      <c r="K43" s="35">
        <f>[1]Semanal!K43</f>
        <v>63100.610800000002</v>
      </c>
      <c r="L43" s="35">
        <f>[1]Semanal!L43</f>
        <v>58983.692299999995</v>
      </c>
      <c r="M43" s="35">
        <f>[1]Semanal!M43</f>
        <v>304.19340000000375</v>
      </c>
      <c r="N43" s="35">
        <f>[1]Semanal!N43</f>
        <v>-4116.918500000007</v>
      </c>
      <c r="O43" s="36">
        <f>[1]Semanal!O43</f>
        <v>0.48441202953084517</v>
      </c>
      <c r="P43" s="36">
        <f>[1]Semanal!P43</f>
        <v>-6.5243718686792906</v>
      </c>
      <c r="Q43" s="38">
        <f>[1]Semanal!AQ43</f>
        <v>62.724911001458338</v>
      </c>
      <c r="R43" s="39">
        <f>[1]Semanal!AR43</f>
        <v>62.302515575478125</v>
      </c>
      <c r="S43" s="39">
        <f>[1]Semanal!AS43</f>
        <v>58.047959197732546</v>
      </c>
      <c r="T43" s="40">
        <f>[1]Semanal!AT43</f>
        <v>-0.42239542598021274</v>
      </c>
      <c r="U43" s="41">
        <f>[1]Semanal!AU43</f>
        <v>-4.2545563777455797</v>
      </c>
    </row>
    <row r="44" spans="2:24" s="18" customFormat="1" ht="18" customHeight="1" x14ac:dyDescent="0.25">
      <c r="B44" s="75" t="s">
        <v>42</v>
      </c>
      <c r="C44" s="76">
        <f>[1]Semanal!C44</f>
        <v>61322</v>
      </c>
      <c r="D44" s="77">
        <f>[1]Semanal!D44</f>
        <v>61383</v>
      </c>
      <c r="E44" s="77">
        <f>[1]Semanal!E44</f>
        <v>61466</v>
      </c>
      <c r="F44" s="77">
        <f>[1]Semanal!F44</f>
        <v>61</v>
      </c>
      <c r="G44" s="77">
        <f>[1]Semanal!G44</f>
        <v>83</v>
      </c>
      <c r="H44" s="78">
        <f>[1]Semanal!H44</f>
        <v>9.947490297119721E-2</v>
      </c>
      <c r="I44" s="78">
        <f>[1]Semanal!I44</f>
        <v>0.13521659091280114</v>
      </c>
      <c r="J44" s="76">
        <f>[1]Semanal!J44</f>
        <v>37786.616399999999</v>
      </c>
      <c r="K44" s="77">
        <f>[1]Semanal!K44</f>
        <v>37597.087500000001</v>
      </c>
      <c r="L44" s="77">
        <f>[1]Semanal!L44</f>
        <v>34580.7716</v>
      </c>
      <c r="M44" s="77">
        <f>[1]Semanal!M44</f>
        <v>-189.52889999999752</v>
      </c>
      <c r="N44" s="77">
        <f>[1]Semanal!N44</f>
        <v>-3016.3159000000014</v>
      </c>
      <c r="O44" s="78">
        <f>[1]Semanal!O44</f>
        <v>-0.50157679638126451</v>
      </c>
      <c r="P44" s="78">
        <f>[1]Semanal!P44</f>
        <v>-8.0227381974734122</v>
      </c>
      <c r="Q44" s="79">
        <f>[1]Semanal!AQ44</f>
        <v>61.62</v>
      </c>
      <c r="R44" s="80">
        <f>[1]Semanal!AR44</f>
        <v>61.25</v>
      </c>
      <c r="S44" s="80">
        <f>[1]Semanal!AS44</f>
        <v>56.26</v>
      </c>
      <c r="T44" s="81">
        <f>[1]Semanal!AT44</f>
        <v>-0.36999999999999744</v>
      </c>
      <c r="U44" s="82">
        <f>[1]Semanal!AU44</f>
        <v>-4.990000000000002</v>
      </c>
      <c r="V44" s="83"/>
      <c r="W44" s="83"/>
      <c r="X44" s="83"/>
    </row>
    <row r="45" spans="2:24" s="18" customFormat="1" ht="18" customHeight="1" x14ac:dyDescent="0.25">
      <c r="B45" s="75" t="s">
        <v>43</v>
      </c>
      <c r="C45" s="76">
        <f>[1]Semanal!C45</f>
        <v>22161</v>
      </c>
      <c r="D45" s="77">
        <f>[1]Semanal!D45</f>
        <v>22383</v>
      </c>
      <c r="E45" s="77">
        <f>[1]Semanal!E45</f>
        <v>22605</v>
      </c>
      <c r="F45" s="77">
        <f>[1]Semanal!F45</f>
        <v>222</v>
      </c>
      <c r="G45" s="77">
        <f>[1]Semanal!G45</f>
        <v>222</v>
      </c>
      <c r="H45" s="78">
        <f>[1]Semanal!H45</f>
        <v>1.0017598483822887</v>
      </c>
      <c r="I45" s="78">
        <f>[1]Semanal!I45</f>
        <v>0.99182415225840259</v>
      </c>
      <c r="J45" s="76">
        <f>[1]Semanal!J45</f>
        <v>13316.544899999999</v>
      </c>
      <c r="K45" s="77">
        <f>[1]Semanal!K45</f>
        <v>14640.720300000001</v>
      </c>
      <c r="L45" s="77">
        <f>[1]Semanal!L45</f>
        <v>12190.8765</v>
      </c>
      <c r="M45" s="77">
        <f>[1]Semanal!M45</f>
        <v>1324.1754000000019</v>
      </c>
      <c r="N45" s="77">
        <f>[1]Semanal!N45</f>
        <v>-2449.8438000000006</v>
      </c>
      <c r="O45" s="78">
        <f>[1]Semanal!O45</f>
        <v>9.9438361072172974</v>
      </c>
      <c r="P45" s="78">
        <f>[1]Semanal!P45</f>
        <v>-16.733082456332426</v>
      </c>
      <c r="Q45" s="79">
        <f>[1]Semanal!AQ45</f>
        <v>60.09</v>
      </c>
      <c r="R45" s="80">
        <f>[1]Semanal!AR45</f>
        <v>65.41</v>
      </c>
      <c r="S45" s="80">
        <f>[1]Semanal!AS45</f>
        <v>53.93</v>
      </c>
      <c r="T45" s="81">
        <f>[1]Semanal!AT45</f>
        <v>5.3199999999999932</v>
      </c>
      <c r="U45" s="82">
        <f>[1]Semanal!AU45</f>
        <v>-11.479999999999997</v>
      </c>
    </row>
    <row r="46" spans="2:24" s="18" customFormat="1" ht="18" customHeight="1" x14ac:dyDescent="0.25">
      <c r="B46" s="75" t="s">
        <v>44</v>
      </c>
      <c r="C46" s="76">
        <f>[1]Semanal!C46</f>
        <v>16631</v>
      </c>
      <c r="D46" s="77">
        <f>[1]Semanal!D46</f>
        <v>17515</v>
      </c>
      <c r="E46" s="77">
        <f>[1]Semanal!E46</f>
        <v>17541</v>
      </c>
      <c r="F46" s="77">
        <f>[1]Semanal!F46</f>
        <v>884</v>
      </c>
      <c r="G46" s="77">
        <f>[1]Semanal!G46</f>
        <v>26</v>
      </c>
      <c r="H46" s="78">
        <f>[1]Semanal!H46</f>
        <v>5.3153749022909036</v>
      </c>
      <c r="I46" s="78">
        <f>[1]Semanal!I46</f>
        <v>0.1484441906936862</v>
      </c>
      <c r="J46" s="76">
        <f>[1]Semanal!J46</f>
        <v>11693.256100000001</v>
      </c>
      <c r="K46" s="77">
        <f>[1]Semanal!K46</f>
        <v>10862.803000000002</v>
      </c>
      <c r="L46" s="77">
        <f>[1]Semanal!L46</f>
        <v>12212.0442</v>
      </c>
      <c r="M46" s="77">
        <f>[1]Semanal!M46</f>
        <v>-830.45309999999881</v>
      </c>
      <c r="N46" s="77">
        <f>[1]Semanal!N46</f>
        <v>1349.2411999999986</v>
      </c>
      <c r="O46" s="78">
        <f>[1]Semanal!O46</f>
        <v>-7.1019833389264324</v>
      </c>
      <c r="P46" s="78">
        <f>[1]Semanal!P46</f>
        <v>12.420746284361407</v>
      </c>
      <c r="Q46" s="79">
        <f>[1]Semanal!AQ46</f>
        <v>70.31</v>
      </c>
      <c r="R46" s="80">
        <f>[1]Semanal!AR46</f>
        <v>62.02</v>
      </c>
      <c r="S46" s="80">
        <f>[1]Semanal!AS46</f>
        <v>69.62</v>
      </c>
      <c r="T46" s="81">
        <f>[1]Semanal!AT46</f>
        <v>-8.2899999999999991</v>
      </c>
      <c r="U46" s="82">
        <f>[1]Semanal!AU46</f>
        <v>7.6000000000000014</v>
      </c>
    </row>
    <row r="47" spans="2:24" s="42" customFormat="1" ht="18" customHeight="1" x14ac:dyDescent="0.25">
      <c r="B47" s="33" t="s">
        <v>45</v>
      </c>
      <c r="C47" s="84">
        <f>[1]Semanal!C47</f>
        <v>121433</v>
      </c>
      <c r="D47" s="85">
        <f>[1]Semanal!D47</f>
        <v>118254</v>
      </c>
      <c r="E47" s="85">
        <f>[1]Semanal!E47</f>
        <v>117226</v>
      </c>
      <c r="F47" s="85">
        <f>[1]Semanal!F47</f>
        <v>-3179</v>
      </c>
      <c r="G47" s="85">
        <f>[1]Semanal!G47</f>
        <v>-1028</v>
      </c>
      <c r="H47" s="86">
        <f>[1]Semanal!H47</f>
        <v>-2.6179045234820841</v>
      </c>
      <c r="I47" s="86">
        <f>[1]Semanal!I47</f>
        <v>-0.86931520286840369</v>
      </c>
      <c r="J47" s="84">
        <f>[1]Semanal!J47</f>
        <v>60293.813800000011</v>
      </c>
      <c r="K47" s="85">
        <f>[1]Semanal!K47</f>
        <v>60184.097199999997</v>
      </c>
      <c r="L47" s="85">
        <f>[1]Semanal!L47</f>
        <v>58181.864600000008</v>
      </c>
      <c r="M47" s="85">
        <f>[1]Semanal!M47</f>
        <v>-109.7166000000143</v>
      </c>
      <c r="N47" s="85">
        <f>[1]Semanal!N47</f>
        <v>-2002.2325999999885</v>
      </c>
      <c r="O47" s="86">
        <f>[1]Semanal!O47</f>
        <v>-0.18196991214380898</v>
      </c>
      <c r="P47" s="86">
        <f>[1]Semanal!P47</f>
        <v>-3.3268466142248432</v>
      </c>
      <c r="Q47" s="87">
        <f>[1]Semanal!AQ47</f>
        <v>49.651918177101784</v>
      </c>
      <c r="R47" s="88">
        <f>[1]Semanal!AR47</f>
        <v>50.893920882168885</v>
      </c>
      <c r="S47" s="88">
        <f>[1]Semanal!AS47</f>
        <v>49.632218620442572</v>
      </c>
      <c r="T47" s="89">
        <f>[1]Semanal!AT47</f>
        <v>1.242002705067101</v>
      </c>
      <c r="U47" s="90">
        <f>[1]Semanal!AU47</f>
        <v>-1.2617022617263132</v>
      </c>
    </row>
    <row r="48" spans="2:24" s="18" customFormat="1" ht="18" customHeight="1" x14ac:dyDescent="0.25">
      <c r="B48" s="75" t="s">
        <v>46</v>
      </c>
      <c r="C48" s="76">
        <f>[1]Semanal!C48</f>
        <v>6303</v>
      </c>
      <c r="D48" s="77">
        <f>[1]Semanal!D48</f>
        <v>1802</v>
      </c>
      <c r="E48" s="77">
        <f>[1]Semanal!E48</f>
        <v>6422</v>
      </c>
      <c r="F48" s="77">
        <f>[1]Semanal!F48</f>
        <v>-4501</v>
      </c>
      <c r="G48" s="77">
        <f>[1]Semanal!G48</f>
        <v>4620</v>
      </c>
      <c r="H48" s="78">
        <f>[1]Semanal!H48</f>
        <v>-71.410439473266692</v>
      </c>
      <c r="I48" s="78">
        <f>[1]Semanal!I48</f>
        <v>256.38179800221974</v>
      </c>
      <c r="J48" s="76">
        <f>[1]Semanal!J48</f>
        <v>3050.0216999999998</v>
      </c>
      <c r="K48" s="77">
        <f>[1]Semanal!K48</f>
        <v>1172.7415999999998</v>
      </c>
      <c r="L48" s="77">
        <f>[1]Semanal!L48</f>
        <v>3589.8979999999997</v>
      </c>
      <c r="M48" s="77">
        <f>[1]Semanal!M48</f>
        <v>-1877.2800999999999</v>
      </c>
      <c r="N48" s="77">
        <f>[1]Semanal!N48</f>
        <v>2417.1563999999998</v>
      </c>
      <c r="O48" s="78">
        <f>[1]Semanal!O48</f>
        <v>-61.54972930192595</v>
      </c>
      <c r="P48" s="78">
        <f>[1]Semanal!P48</f>
        <v>206.11159355138423</v>
      </c>
      <c r="Q48" s="79">
        <f>[1]Semanal!AQ48</f>
        <v>48.39</v>
      </c>
      <c r="R48" s="80">
        <f>[1]Semanal!AR48</f>
        <v>65.08</v>
      </c>
      <c r="S48" s="80">
        <f>[1]Semanal!AS48</f>
        <v>55.9</v>
      </c>
      <c r="T48" s="81">
        <f>[1]Semanal!AT48</f>
        <v>16.689999999999998</v>
      </c>
      <c r="U48" s="82">
        <f>[1]Semanal!AU48</f>
        <v>-9.18</v>
      </c>
    </row>
    <row r="49" spans="2:21" s="18" customFormat="1" ht="18" customHeight="1" x14ac:dyDescent="0.25">
      <c r="B49" s="75" t="s">
        <v>47</v>
      </c>
      <c r="C49" s="76">
        <f>[1]Semanal!C49</f>
        <v>2093</v>
      </c>
      <c r="D49" s="77">
        <f>[1]Semanal!D49</f>
        <v>2076</v>
      </c>
      <c r="E49" s="77">
        <f>[1]Semanal!E49</f>
        <v>1952</v>
      </c>
      <c r="F49" s="77">
        <f>[1]Semanal!F49</f>
        <v>-17</v>
      </c>
      <c r="G49" s="77">
        <f>[1]Semanal!G49</f>
        <v>-124</v>
      </c>
      <c r="H49" s="78">
        <f>[1]Semanal!H49</f>
        <v>-0.81223124701385041</v>
      </c>
      <c r="I49" s="78">
        <f>[1]Semanal!I49</f>
        <v>-5.9730250481695553</v>
      </c>
      <c r="J49" s="76">
        <f>[1]Semanal!J49</f>
        <v>1166.4289000000001</v>
      </c>
      <c r="K49" s="77">
        <f>[1]Semanal!K49</f>
        <v>983.4011999999999</v>
      </c>
      <c r="L49" s="77">
        <f>[1]Semanal!L49</f>
        <v>936.95999999999992</v>
      </c>
      <c r="M49" s="77">
        <f>[1]Semanal!M49</f>
        <v>-183.02770000000021</v>
      </c>
      <c r="N49" s="77">
        <f>[1]Semanal!N49</f>
        <v>-46.441199999999981</v>
      </c>
      <c r="O49" s="78">
        <f>[1]Semanal!O49</f>
        <v>-15.691286455608244</v>
      </c>
      <c r="P49" s="78">
        <f>[1]Semanal!P49</f>
        <v>-4.7225079652129747</v>
      </c>
      <c r="Q49" s="79">
        <f>[1]Semanal!AQ49</f>
        <v>55.73</v>
      </c>
      <c r="R49" s="80">
        <f>[1]Semanal!AR49</f>
        <v>47.37</v>
      </c>
      <c r="S49" s="80">
        <f>[1]Semanal!AS49</f>
        <v>48</v>
      </c>
      <c r="T49" s="81">
        <f>[1]Semanal!AT49</f>
        <v>-8.36</v>
      </c>
      <c r="U49" s="82">
        <f>[1]Semanal!AU49</f>
        <v>0.63000000000000256</v>
      </c>
    </row>
    <row r="50" spans="2:21" s="18" customFormat="1" ht="18" customHeight="1" x14ac:dyDescent="0.25">
      <c r="B50" s="75" t="s">
        <v>48</v>
      </c>
      <c r="C50" s="76">
        <f>[1]Semanal!C50</f>
        <v>2634</v>
      </c>
      <c r="D50" s="77">
        <f>[1]Semanal!D50</f>
        <v>2662</v>
      </c>
      <c r="E50" s="77">
        <f>[1]Semanal!E50</f>
        <v>2583</v>
      </c>
      <c r="F50" s="77">
        <f>[1]Semanal!F50</f>
        <v>28</v>
      </c>
      <c r="G50" s="77">
        <f>[1]Semanal!G50</f>
        <v>-79</v>
      </c>
      <c r="H50" s="78">
        <f>[1]Semanal!H50</f>
        <v>1.0630220197418438</v>
      </c>
      <c r="I50" s="78">
        <f>[1]Semanal!I50</f>
        <v>-2.9676934635612273</v>
      </c>
      <c r="J50" s="76">
        <f>[1]Semanal!J50</f>
        <v>1217.6982</v>
      </c>
      <c r="K50" s="77">
        <f>[1]Semanal!K50</f>
        <v>965.24119999999994</v>
      </c>
      <c r="L50" s="77">
        <f>[1]Semanal!L50</f>
        <v>938.92049999999995</v>
      </c>
      <c r="M50" s="77">
        <f>[1]Semanal!M50</f>
        <v>-252.45700000000011</v>
      </c>
      <c r="N50" s="77">
        <f>[1]Semanal!N50</f>
        <v>-26.320699999999988</v>
      </c>
      <c r="O50" s="78">
        <f>[1]Semanal!O50</f>
        <v>-20.732312817740894</v>
      </c>
      <c r="P50" s="78">
        <f>[1]Semanal!P50</f>
        <v>-2.7268521070173968</v>
      </c>
      <c r="Q50" s="79">
        <f>[1]Semanal!AQ50</f>
        <v>46.23</v>
      </c>
      <c r="R50" s="80">
        <f>[1]Semanal!AR50</f>
        <v>36.26</v>
      </c>
      <c r="S50" s="80">
        <f>[1]Semanal!AS50</f>
        <v>36.35</v>
      </c>
      <c r="T50" s="81">
        <f>[1]Semanal!AT50</f>
        <v>-9.9699999999999989</v>
      </c>
      <c r="U50" s="82">
        <f>[1]Semanal!AU50</f>
        <v>9.0000000000003411E-2</v>
      </c>
    </row>
    <row r="51" spans="2:21" s="18" customFormat="1" ht="18" customHeight="1" x14ac:dyDescent="0.25">
      <c r="B51" s="75" t="s">
        <v>49</v>
      </c>
      <c r="C51" s="76">
        <f>[1]Semanal!C51</f>
        <v>5007</v>
      </c>
      <c r="D51" s="77">
        <f>[1]Semanal!D51</f>
        <v>4885</v>
      </c>
      <c r="E51" s="77">
        <f>[1]Semanal!E51</f>
        <v>4885</v>
      </c>
      <c r="F51" s="77">
        <f>[1]Semanal!F51</f>
        <v>-122</v>
      </c>
      <c r="G51" s="77">
        <f>[1]Semanal!G51</f>
        <v>0</v>
      </c>
      <c r="H51" s="78">
        <f>[1]Semanal!H51</f>
        <v>-2.4365887757139992</v>
      </c>
      <c r="I51" s="78">
        <f>[1]Semanal!I51</f>
        <v>0</v>
      </c>
      <c r="J51" s="76">
        <f>[1]Semanal!J51</f>
        <v>3375.7194</v>
      </c>
      <c r="K51" s="77">
        <f>[1]Semanal!K51</f>
        <v>3072.1765</v>
      </c>
      <c r="L51" s="77">
        <f>[1]Semanal!L51</f>
        <v>3247.0594999999998</v>
      </c>
      <c r="M51" s="77">
        <f>[1]Semanal!M51</f>
        <v>-303.54289999999992</v>
      </c>
      <c r="N51" s="77">
        <f>[1]Semanal!N51</f>
        <v>174.88299999999981</v>
      </c>
      <c r="O51" s="78">
        <f>[1]Semanal!O51</f>
        <v>-8.9919470202410761</v>
      </c>
      <c r="P51" s="78">
        <f>[1]Semanal!P51</f>
        <v>5.6924789314676261</v>
      </c>
      <c r="Q51" s="79">
        <f>[1]Semanal!AQ51</f>
        <v>67.42</v>
      </c>
      <c r="R51" s="80">
        <f>[1]Semanal!AR51</f>
        <v>62.89</v>
      </c>
      <c r="S51" s="80">
        <f>[1]Semanal!AS51</f>
        <v>66.47</v>
      </c>
      <c r="T51" s="81">
        <f>[1]Semanal!AT51</f>
        <v>-4.5300000000000011</v>
      </c>
      <c r="U51" s="82">
        <f>[1]Semanal!AU51</f>
        <v>3.5799999999999983</v>
      </c>
    </row>
    <row r="52" spans="2:21" s="18" customFormat="1" ht="18" customHeight="1" x14ac:dyDescent="0.25">
      <c r="B52" s="75" t="s">
        <v>50</v>
      </c>
      <c r="C52" s="76">
        <f>[1]Semanal!C52</f>
        <v>1946</v>
      </c>
      <c r="D52" s="77">
        <f>[1]Semanal!D52</f>
        <v>1944</v>
      </c>
      <c r="E52" s="77">
        <f>[1]Semanal!E52</f>
        <v>1945</v>
      </c>
      <c r="F52" s="77">
        <f>[1]Semanal!F52</f>
        <v>-2</v>
      </c>
      <c r="G52" s="77">
        <f>[1]Semanal!G52</f>
        <v>1</v>
      </c>
      <c r="H52" s="78">
        <f>[1]Semanal!H52</f>
        <v>-0.10277492291880241</v>
      </c>
      <c r="I52" s="78">
        <f>[1]Semanal!I52</f>
        <v>5.1440329218110925E-2</v>
      </c>
      <c r="J52" s="76">
        <f>[1]Semanal!J52</f>
        <v>917.53899999999999</v>
      </c>
      <c r="K52" s="77">
        <f>[1]Semanal!K52</f>
        <v>1002.7152000000001</v>
      </c>
      <c r="L52" s="77">
        <f>[1]Semanal!L52</f>
        <v>971.72199999999998</v>
      </c>
      <c r="M52" s="77">
        <f>[1]Semanal!M52</f>
        <v>85.176200000000108</v>
      </c>
      <c r="N52" s="77">
        <f>[1]Semanal!N52</f>
        <v>-30.993200000000115</v>
      </c>
      <c r="O52" s="78">
        <f>[1]Semanal!O52</f>
        <v>9.283114941163273</v>
      </c>
      <c r="P52" s="78">
        <f>[1]Semanal!P52</f>
        <v>-3.0909275136150383</v>
      </c>
      <c r="Q52" s="79">
        <f>[1]Semanal!AQ52</f>
        <v>47.15</v>
      </c>
      <c r="R52" s="80">
        <f>[1]Semanal!AR52</f>
        <v>51.58</v>
      </c>
      <c r="S52" s="80">
        <f>[1]Semanal!AS52</f>
        <v>49.96</v>
      </c>
      <c r="T52" s="81">
        <f>[1]Semanal!AT52</f>
        <v>4.43</v>
      </c>
      <c r="U52" s="82">
        <f>[1]Semanal!AU52</f>
        <v>-1.6199999999999974</v>
      </c>
    </row>
    <row r="53" spans="2:21" s="18" customFormat="1" ht="18" customHeight="1" x14ac:dyDescent="0.25">
      <c r="B53" s="75" t="s">
        <v>51</v>
      </c>
      <c r="C53" s="76">
        <f>[1]Semanal!C53</f>
        <v>1231</v>
      </c>
      <c r="D53" s="77">
        <f>[1]Semanal!D53</f>
        <v>1162</v>
      </c>
      <c r="E53" s="77">
        <f>[1]Semanal!E53</f>
        <v>1162</v>
      </c>
      <c r="F53" s="77">
        <f>[1]Semanal!F53</f>
        <v>-69</v>
      </c>
      <c r="G53" s="77">
        <f>[1]Semanal!G53</f>
        <v>0</v>
      </c>
      <c r="H53" s="78">
        <f>[1]Semanal!H53</f>
        <v>-5.6051990251827828</v>
      </c>
      <c r="I53" s="78">
        <f>[1]Semanal!I53</f>
        <v>0</v>
      </c>
      <c r="J53" s="76">
        <f>[1]Semanal!J53</f>
        <v>625.10180000000003</v>
      </c>
      <c r="K53" s="77">
        <f>[1]Semanal!K53</f>
        <v>456.66599999999994</v>
      </c>
      <c r="L53" s="77">
        <f>[1]Semanal!L53</f>
        <v>587.15859999999998</v>
      </c>
      <c r="M53" s="77">
        <f>[1]Semanal!M53</f>
        <v>-168.43580000000009</v>
      </c>
      <c r="N53" s="77">
        <f>[1]Semanal!N53</f>
        <v>130.49260000000004</v>
      </c>
      <c r="O53" s="78">
        <f>[1]Semanal!O53</f>
        <v>-26.945339143160375</v>
      </c>
      <c r="P53" s="78">
        <f>[1]Semanal!P53</f>
        <v>28.575063613231567</v>
      </c>
      <c r="Q53" s="79">
        <f>[1]Semanal!AQ53</f>
        <v>50.78</v>
      </c>
      <c r="R53" s="80">
        <f>[1]Semanal!AR53</f>
        <v>39.299999999999997</v>
      </c>
      <c r="S53" s="80">
        <f>[1]Semanal!AS53</f>
        <v>50.53</v>
      </c>
      <c r="T53" s="81">
        <f>[1]Semanal!AT53</f>
        <v>-11.480000000000004</v>
      </c>
      <c r="U53" s="82">
        <f>[1]Semanal!AU53</f>
        <v>11.230000000000004</v>
      </c>
    </row>
    <row r="54" spans="2:21" s="18" customFormat="1" ht="18" customHeight="1" x14ac:dyDescent="0.25">
      <c r="B54" s="75" t="s">
        <v>52</v>
      </c>
      <c r="C54" s="76">
        <f>[1]Semanal!C54</f>
        <v>1382</v>
      </c>
      <c r="D54" s="77">
        <f>[1]Semanal!D54</f>
        <v>1382</v>
      </c>
      <c r="E54" s="77">
        <f>[1]Semanal!E54</f>
        <v>1382</v>
      </c>
      <c r="F54" s="77">
        <f>[1]Semanal!F54</f>
        <v>0</v>
      </c>
      <c r="G54" s="77">
        <f>[1]Semanal!G54</f>
        <v>0</v>
      </c>
      <c r="H54" s="78">
        <f>[1]Semanal!H54</f>
        <v>0</v>
      </c>
      <c r="I54" s="78">
        <f>[1]Semanal!I54</f>
        <v>0</v>
      </c>
      <c r="J54" s="76">
        <f>[1]Semanal!J54</f>
        <v>339.28100000000001</v>
      </c>
      <c r="K54" s="77">
        <f>[1]Semanal!K54</f>
        <v>305.83659999999998</v>
      </c>
      <c r="L54" s="77">
        <f>[1]Semanal!L54</f>
        <v>336.9316</v>
      </c>
      <c r="M54" s="77">
        <f>[1]Semanal!M54</f>
        <v>-33.44440000000003</v>
      </c>
      <c r="N54" s="77">
        <f>[1]Semanal!N54</f>
        <v>31.095000000000027</v>
      </c>
      <c r="O54" s="78">
        <f>[1]Semanal!O54</f>
        <v>-9.8574338085539832</v>
      </c>
      <c r="P54" s="78">
        <f>[1]Semanal!P54</f>
        <v>10.167193854496158</v>
      </c>
      <c r="Q54" s="79">
        <f>[1]Semanal!AQ54</f>
        <v>24.55</v>
      </c>
      <c r="R54" s="80">
        <f>[1]Semanal!AR54</f>
        <v>22.13</v>
      </c>
      <c r="S54" s="80">
        <f>[1]Semanal!AS54</f>
        <v>24.38</v>
      </c>
      <c r="T54" s="81">
        <f>[1]Semanal!AT54</f>
        <v>-2.4200000000000017</v>
      </c>
      <c r="U54" s="82">
        <f>[1]Semanal!AU54</f>
        <v>2.25</v>
      </c>
    </row>
    <row r="55" spans="2:21" s="18" customFormat="1" ht="18" customHeight="1" x14ac:dyDescent="0.25">
      <c r="B55" s="75" t="s">
        <v>53</v>
      </c>
      <c r="C55" s="76">
        <f>[1]Semanal!C55</f>
        <v>2500</v>
      </c>
      <c r="D55" s="77">
        <f>[1]Semanal!D55</f>
        <v>2500</v>
      </c>
      <c r="E55" s="77" t="s">
        <v>14</v>
      </c>
      <c r="F55" s="77">
        <f>[1]Semanal!F55</f>
        <v>0</v>
      </c>
      <c r="G55" s="77" t="s">
        <v>15</v>
      </c>
      <c r="H55" s="78">
        <f>[1]Semanal!H55</f>
        <v>0</v>
      </c>
      <c r="I55" s="78" t="s">
        <v>15</v>
      </c>
      <c r="J55" s="76">
        <f>[1]Semanal!J55</f>
        <v>1597.5</v>
      </c>
      <c r="K55" s="77">
        <f>[1]Semanal!K55</f>
        <v>1405.75</v>
      </c>
      <c r="L55" s="77">
        <f>[1]Semanal!L55</f>
        <v>498.68190000000004</v>
      </c>
      <c r="M55" s="77" t="s">
        <v>54</v>
      </c>
      <c r="N55" s="77">
        <f>[1]Semanal!N55</f>
        <v>-907.06809999999996</v>
      </c>
      <c r="O55" s="78">
        <f>[1]Semanal!O55</f>
        <v>-12.003129890453835</v>
      </c>
      <c r="P55" s="78" t="s">
        <v>15</v>
      </c>
      <c r="Q55" s="79">
        <f>[1]Semanal!AQ55</f>
        <v>63.9</v>
      </c>
      <c r="R55" s="80">
        <f>[1]Semanal!AR55</f>
        <v>56.23</v>
      </c>
      <c r="S55" s="80" t="s">
        <v>14</v>
      </c>
      <c r="T55" s="81">
        <f>[1]Semanal!AT55</f>
        <v>-7.6700000000000017</v>
      </c>
      <c r="U55" s="82" t="s">
        <v>15</v>
      </c>
    </row>
    <row r="56" spans="2:21" s="18" customFormat="1" ht="18" customHeight="1" x14ac:dyDescent="0.25">
      <c r="B56" s="75" t="s">
        <v>55</v>
      </c>
      <c r="C56" s="76">
        <f>[1]Semanal!C56</f>
        <v>1924</v>
      </c>
      <c r="D56" s="77">
        <f>[1]Semanal!D56</f>
        <v>1933</v>
      </c>
      <c r="E56" s="77">
        <f>[1]Semanal!E56</f>
        <v>1935</v>
      </c>
      <c r="F56" s="77">
        <f>[1]Semanal!F56</f>
        <v>9</v>
      </c>
      <c r="G56" s="77">
        <f>[1]Semanal!G56</f>
        <v>2</v>
      </c>
      <c r="H56" s="78">
        <f>[1]Semanal!H56</f>
        <v>0.46777546777547752</v>
      </c>
      <c r="I56" s="78">
        <f>[1]Semanal!I56</f>
        <v>0.10346611484739476</v>
      </c>
      <c r="J56" s="76">
        <f>[1]Semanal!J56</f>
        <v>935.83360000000005</v>
      </c>
      <c r="K56" s="77">
        <f>[1]Semanal!K56</f>
        <v>989.5027</v>
      </c>
      <c r="L56" s="77">
        <f>[1]Semanal!L56</f>
        <v>1174.7384999999999</v>
      </c>
      <c r="M56" s="77">
        <f>[1]Semanal!M56</f>
        <v>53.669099999999958</v>
      </c>
      <c r="N56" s="77">
        <f>[1]Semanal!N56</f>
        <v>185.23579999999993</v>
      </c>
      <c r="O56" s="78">
        <f>[1]Semanal!O56</f>
        <v>5.734897742504641</v>
      </c>
      <c r="P56" s="78">
        <f>[1]Semanal!P56</f>
        <v>18.720090405008484</v>
      </c>
      <c r="Q56" s="79">
        <f>[1]Semanal!AQ56</f>
        <v>48.64</v>
      </c>
      <c r="R56" s="80">
        <f>[1]Semanal!AR56</f>
        <v>51.19</v>
      </c>
      <c r="S56" s="80">
        <f>[1]Semanal!AS56</f>
        <v>60.71</v>
      </c>
      <c r="T56" s="81">
        <f>[1]Semanal!AT56</f>
        <v>2.5499999999999972</v>
      </c>
      <c r="U56" s="82">
        <f>[1]Semanal!AU56</f>
        <v>9.5200000000000031</v>
      </c>
    </row>
    <row r="57" spans="2:21" s="18" customFormat="1" ht="18" customHeight="1" x14ac:dyDescent="0.3">
      <c r="B57" s="75" t="s">
        <v>56</v>
      </c>
      <c r="C57" s="76">
        <f>[1]Semanal!C57</f>
        <v>369</v>
      </c>
      <c r="D57" s="77" t="s">
        <v>14</v>
      </c>
      <c r="E57" s="77" t="s">
        <v>14</v>
      </c>
      <c r="F57" s="77" t="s">
        <v>15</v>
      </c>
      <c r="G57" s="77" t="s">
        <v>15</v>
      </c>
      <c r="H57" s="78" t="s">
        <v>15</v>
      </c>
      <c r="I57" s="78" t="s">
        <v>15</v>
      </c>
      <c r="J57" s="91">
        <v>110.25999999999999</v>
      </c>
      <c r="K57" s="92" t="s">
        <v>14</v>
      </c>
      <c r="L57" s="92" t="s">
        <v>14</v>
      </c>
      <c r="M57" s="93" t="s">
        <v>15</v>
      </c>
      <c r="N57" s="93" t="s">
        <v>15</v>
      </c>
      <c r="O57" s="94" t="s">
        <v>15</v>
      </c>
      <c r="P57" s="95" t="s">
        <v>15</v>
      </c>
      <c r="Q57" s="96">
        <v>29.8</v>
      </c>
      <c r="R57" s="97" t="s">
        <v>14</v>
      </c>
      <c r="S57" s="97" t="s">
        <v>14</v>
      </c>
      <c r="T57" s="98" t="s">
        <v>15</v>
      </c>
      <c r="U57" s="99" t="s">
        <v>15</v>
      </c>
    </row>
    <row r="58" spans="2:21" s="18" customFormat="1" ht="18" customHeight="1" x14ac:dyDescent="0.25">
      <c r="B58" s="75" t="s">
        <v>57</v>
      </c>
      <c r="C58" s="76">
        <f>[1]Semanal!C58</f>
        <v>3358</v>
      </c>
      <c r="D58" s="77">
        <f>[1]Semanal!D58</f>
        <v>3384</v>
      </c>
      <c r="E58" s="77">
        <f>[1]Semanal!E58</f>
        <v>3607</v>
      </c>
      <c r="F58" s="77">
        <f>[1]Semanal!F58</f>
        <v>26</v>
      </c>
      <c r="G58" s="77">
        <f>[1]Semanal!G58</f>
        <v>223</v>
      </c>
      <c r="H58" s="78">
        <f>[1]Semanal!H58</f>
        <v>0.77427039904705008</v>
      </c>
      <c r="I58" s="78">
        <f>[1]Semanal!I58</f>
        <v>6.5898345153664328</v>
      </c>
      <c r="J58" s="76">
        <f>[1]Semanal!J58</f>
        <v>677.30860000000007</v>
      </c>
      <c r="K58" s="77">
        <f>[1]Semanal!K58</f>
        <v>1136.6856</v>
      </c>
      <c r="L58" s="77">
        <f>[1]Semanal!L58</f>
        <v>1141.2548000000002</v>
      </c>
      <c r="M58" s="77">
        <f>[1]Semanal!M58</f>
        <v>459.37699999999995</v>
      </c>
      <c r="N58" s="77">
        <f>[1]Semanal!N58</f>
        <v>4.5692000000001372</v>
      </c>
      <c r="O58" s="78">
        <f>[1]Semanal!O58</f>
        <v>67.823884120177993</v>
      </c>
      <c r="P58" s="78">
        <f>[1]Semanal!P58</f>
        <v>0.4019757090263143</v>
      </c>
      <c r="Q58" s="79">
        <f>[1]Semanal!AQ58</f>
        <v>20.170000000000002</v>
      </c>
      <c r="R58" s="80">
        <f>[1]Semanal!AR58</f>
        <v>33.590000000000003</v>
      </c>
      <c r="S58" s="80">
        <f>[1]Semanal!AS58</f>
        <v>31.64</v>
      </c>
      <c r="T58" s="81">
        <f>[1]Semanal!AT58</f>
        <v>13.420000000000002</v>
      </c>
      <c r="U58" s="82">
        <f>[1]Semanal!AU58</f>
        <v>-1.9500000000000028</v>
      </c>
    </row>
    <row r="59" spans="2:21" s="18" customFormat="1" ht="18" customHeight="1" x14ac:dyDescent="0.25">
      <c r="B59" s="75" t="s">
        <v>58</v>
      </c>
      <c r="C59" s="76">
        <f>[1]Semanal!C59</f>
        <v>3094</v>
      </c>
      <c r="D59" s="77">
        <f>[1]Semanal!D59</f>
        <v>3094</v>
      </c>
      <c r="E59" s="77">
        <f>[1]Semanal!E59</f>
        <v>3094</v>
      </c>
      <c r="F59" s="77">
        <f>[1]Semanal!F59</f>
        <v>0</v>
      </c>
      <c r="G59" s="77">
        <f>[1]Semanal!G59</f>
        <v>0</v>
      </c>
      <c r="H59" s="78">
        <f>[1]Semanal!H59</f>
        <v>0</v>
      </c>
      <c r="I59" s="78">
        <f>[1]Semanal!I59</f>
        <v>0</v>
      </c>
      <c r="J59" s="76">
        <f>[1]Semanal!J59</f>
        <v>2214.0664000000002</v>
      </c>
      <c r="K59" s="77">
        <f>[1]Semanal!K59</f>
        <v>2509.8528000000001</v>
      </c>
      <c r="L59" s="77">
        <f>[1]Semanal!L59</f>
        <v>2505.8305999999998</v>
      </c>
      <c r="M59" s="77">
        <f>[1]Semanal!M59</f>
        <v>295.78639999999996</v>
      </c>
      <c r="N59" s="77">
        <f>[1]Semanal!N59</f>
        <v>-4.0222000000003391</v>
      </c>
      <c r="O59" s="78">
        <f>[1]Semanal!O59</f>
        <v>13.359418669647848</v>
      </c>
      <c r="P59" s="78">
        <f>[1]Semanal!P59</f>
        <v>-0.16025641025642079</v>
      </c>
      <c r="Q59" s="79">
        <f>[1]Semanal!AQ59</f>
        <v>71.56</v>
      </c>
      <c r="R59" s="80">
        <f>[1]Semanal!AR59</f>
        <v>81.12</v>
      </c>
      <c r="S59" s="80">
        <f>[1]Semanal!AS59</f>
        <v>80.989999999999995</v>
      </c>
      <c r="T59" s="81">
        <f>[1]Semanal!AT59</f>
        <v>9.5600000000000023</v>
      </c>
      <c r="U59" s="82">
        <f>[1]Semanal!AU59</f>
        <v>-0.13000000000000966</v>
      </c>
    </row>
    <row r="60" spans="2:21" s="18" customFormat="1" ht="18" customHeight="1" x14ac:dyDescent="0.25">
      <c r="B60" s="75" t="s">
        <v>59</v>
      </c>
      <c r="C60" s="76">
        <f>[1]Semanal!C60</f>
        <v>2531</v>
      </c>
      <c r="D60" s="77">
        <f>[1]Semanal!D60</f>
        <v>2616</v>
      </c>
      <c r="E60" s="77">
        <f>[1]Semanal!E60</f>
        <v>2779</v>
      </c>
      <c r="F60" s="77">
        <f>[1]Semanal!F60</f>
        <v>85</v>
      </c>
      <c r="G60" s="77">
        <f>[1]Semanal!G60</f>
        <v>163</v>
      </c>
      <c r="H60" s="78">
        <f>[1]Semanal!H60</f>
        <v>3.3583563808771144</v>
      </c>
      <c r="I60" s="78">
        <f>[1]Semanal!I60</f>
        <v>6.2308868501528947</v>
      </c>
      <c r="J60" s="76">
        <f>[1]Semanal!J60</f>
        <v>1027.8391000000001</v>
      </c>
      <c r="K60" s="77">
        <f>[1]Semanal!K60</f>
        <v>1013.4384</v>
      </c>
      <c r="L60" s="77">
        <f>[1]Semanal!L60</f>
        <v>978.48590000000002</v>
      </c>
      <c r="M60" s="77">
        <f>[1]Semanal!M60</f>
        <v>-14.400700000000143</v>
      </c>
      <c r="N60" s="77">
        <f>[1]Semanal!N60</f>
        <v>-34.952499999999986</v>
      </c>
      <c r="O60" s="78">
        <f>[1]Semanal!O60</f>
        <v>-1.4010655947998218</v>
      </c>
      <c r="P60" s="78">
        <f>[1]Semanal!P60</f>
        <v>-3.4489022717118289</v>
      </c>
      <c r="Q60" s="79">
        <f>[1]Semanal!AQ60</f>
        <v>40.61</v>
      </c>
      <c r="R60" s="80">
        <f>[1]Semanal!AR60</f>
        <v>38.74</v>
      </c>
      <c r="S60" s="80">
        <f>[1]Semanal!AS60</f>
        <v>35.21</v>
      </c>
      <c r="T60" s="81">
        <f>[1]Semanal!AT60</f>
        <v>-1.8699999999999974</v>
      </c>
      <c r="U60" s="82">
        <f>[1]Semanal!AU60</f>
        <v>-3.5300000000000011</v>
      </c>
    </row>
    <row r="61" spans="2:21" s="18" customFormat="1" ht="18" customHeight="1" x14ac:dyDescent="0.25">
      <c r="B61" s="75" t="s">
        <v>60</v>
      </c>
      <c r="C61" s="76">
        <f>[1]Semanal!C61</f>
        <v>6174</v>
      </c>
      <c r="D61" s="77">
        <f>[1]Semanal!D61</f>
        <v>6747</v>
      </c>
      <c r="E61" s="77">
        <f>[1]Semanal!E61</f>
        <v>6591</v>
      </c>
      <c r="F61" s="77">
        <f>[1]Semanal!F61</f>
        <v>573</v>
      </c>
      <c r="G61" s="77">
        <f>[1]Semanal!G61</f>
        <v>-156</v>
      </c>
      <c r="H61" s="78">
        <f>[1]Semanal!H61</f>
        <v>9.2808551992225485</v>
      </c>
      <c r="I61" s="78">
        <f>[1]Semanal!I61</f>
        <v>-2.3121387283236983</v>
      </c>
      <c r="J61" s="76">
        <f>[1]Semanal!J61</f>
        <v>2472.6869999999999</v>
      </c>
      <c r="K61" s="77">
        <f>[1]Semanal!K61</f>
        <v>2865.4508999999998</v>
      </c>
      <c r="L61" s="77">
        <f>[1]Semanal!L61</f>
        <v>2780.0837999999999</v>
      </c>
      <c r="M61" s="77">
        <f>[1]Semanal!M61</f>
        <v>392.76389999999992</v>
      </c>
      <c r="N61" s="77">
        <f>[1]Semanal!N61</f>
        <v>-85.367099999999937</v>
      </c>
      <c r="O61" s="78">
        <f>[1]Semanal!O61</f>
        <v>15.88409289165995</v>
      </c>
      <c r="P61" s="78">
        <f>[1]Semanal!P61</f>
        <v>-2.9791855794841893</v>
      </c>
      <c r="Q61" s="79">
        <f>[1]Semanal!AQ61</f>
        <v>40.049999999999997</v>
      </c>
      <c r="R61" s="80">
        <f>[1]Semanal!AR61</f>
        <v>42.47</v>
      </c>
      <c r="S61" s="80">
        <f>[1]Semanal!AS61</f>
        <v>42.18</v>
      </c>
      <c r="T61" s="81">
        <f>[1]Semanal!AT61</f>
        <v>2.4200000000000017</v>
      </c>
      <c r="U61" s="82">
        <f>[1]Semanal!AU61</f>
        <v>-0.28999999999999915</v>
      </c>
    </row>
    <row r="62" spans="2:21" s="18" customFormat="1" ht="18" customHeight="1" x14ac:dyDescent="0.25">
      <c r="B62" s="75" t="s">
        <v>61</v>
      </c>
      <c r="C62" s="76">
        <f>[1]Semanal!C62</f>
        <v>1342</v>
      </c>
      <c r="D62" s="77" t="s">
        <v>14</v>
      </c>
      <c r="E62" s="77" t="s">
        <v>14</v>
      </c>
      <c r="F62" s="77" t="s">
        <v>15</v>
      </c>
      <c r="G62" s="77" t="s">
        <v>15</v>
      </c>
      <c r="H62" s="78" t="s">
        <v>15</v>
      </c>
      <c r="I62" s="78" t="s">
        <v>15</v>
      </c>
      <c r="J62" s="76">
        <f>[1]Semanal!J62</f>
        <v>927.99300000000005</v>
      </c>
      <c r="K62" s="77" t="s">
        <v>14</v>
      </c>
      <c r="L62" s="77" t="s">
        <v>14</v>
      </c>
      <c r="M62" s="77" t="s">
        <v>15</v>
      </c>
      <c r="N62" s="77" t="s">
        <v>15</v>
      </c>
      <c r="O62" s="78" t="s">
        <v>15</v>
      </c>
      <c r="P62" s="78" t="s">
        <v>15</v>
      </c>
      <c r="Q62" s="79">
        <f>[1]Semanal!AQ62</f>
        <v>69.150000000000006</v>
      </c>
      <c r="R62" s="80" t="s">
        <v>14</v>
      </c>
      <c r="S62" s="80" t="s">
        <v>14</v>
      </c>
      <c r="T62" s="81" t="s">
        <v>15</v>
      </c>
      <c r="U62" s="82" t="s">
        <v>15</v>
      </c>
    </row>
    <row r="63" spans="2:21" s="18" customFormat="1" ht="18" customHeight="1" x14ac:dyDescent="0.25">
      <c r="B63" s="75" t="s">
        <v>62</v>
      </c>
      <c r="C63" s="76">
        <f>[1]Semanal!C63</f>
        <v>7978</v>
      </c>
      <c r="D63" s="77">
        <f>[1]Semanal!D63</f>
        <v>8286</v>
      </c>
      <c r="E63" s="77">
        <f>[1]Semanal!E63</f>
        <v>8441</v>
      </c>
      <c r="F63" s="77">
        <f>[1]Semanal!F63</f>
        <v>308</v>
      </c>
      <c r="G63" s="77">
        <f>[1]Semanal!G63</f>
        <v>155</v>
      </c>
      <c r="H63" s="78">
        <f>[1]Semanal!H63</f>
        <v>3.8606166959137544</v>
      </c>
      <c r="I63" s="78">
        <f>[1]Semanal!I63</f>
        <v>1.870625150856875</v>
      </c>
      <c r="J63" s="76">
        <f>[1]Semanal!J63</f>
        <v>4500.3897999999999</v>
      </c>
      <c r="K63" s="77">
        <f>[1]Semanal!K63</f>
        <v>4396.5516000000007</v>
      </c>
      <c r="L63" s="77">
        <f>[1]Semanal!L63</f>
        <v>4456.0039000000006</v>
      </c>
      <c r="M63" s="77">
        <f>[1]Semanal!M63</f>
        <v>-103.83819999999923</v>
      </c>
      <c r="N63" s="77">
        <f>[1]Semanal!N63</f>
        <v>59.452299999999923</v>
      </c>
      <c r="O63" s="78">
        <f>[1]Semanal!O63</f>
        <v>-2.3073156907430392</v>
      </c>
      <c r="P63" s="78">
        <f>[1]Semanal!P63</f>
        <v>1.3522484303379878</v>
      </c>
      <c r="Q63" s="79">
        <f>[1]Semanal!AQ63</f>
        <v>56.41</v>
      </c>
      <c r="R63" s="80">
        <f>[1]Semanal!AR63</f>
        <v>53.06</v>
      </c>
      <c r="S63" s="80">
        <f>[1]Semanal!AS63</f>
        <v>52.79</v>
      </c>
      <c r="T63" s="81">
        <f>[1]Semanal!AT63</f>
        <v>-3.3499999999999943</v>
      </c>
      <c r="U63" s="82">
        <f>[1]Semanal!AU63</f>
        <v>-0.27000000000000313</v>
      </c>
    </row>
    <row r="64" spans="2:21" s="18" customFormat="1" ht="18" customHeight="1" x14ac:dyDescent="0.25">
      <c r="B64" s="75" t="s">
        <v>63</v>
      </c>
      <c r="C64" s="76">
        <f>[1]Semanal!C64</f>
        <v>4367</v>
      </c>
      <c r="D64" s="77">
        <f>[1]Semanal!D64</f>
        <v>4495</v>
      </c>
      <c r="E64" s="77">
        <f>[1]Semanal!E64</f>
        <v>4483</v>
      </c>
      <c r="F64" s="77">
        <f>[1]Semanal!F64</f>
        <v>128</v>
      </c>
      <c r="G64" s="77">
        <f>[1]Semanal!G64</f>
        <v>-12</v>
      </c>
      <c r="H64" s="78">
        <f>[1]Semanal!H64</f>
        <v>2.9310739638195527</v>
      </c>
      <c r="I64" s="78">
        <f>[1]Semanal!I64</f>
        <v>-0.26696329254727313</v>
      </c>
      <c r="J64" s="76">
        <f>[1]Semanal!J64</f>
        <v>2303.5924999999997</v>
      </c>
      <c r="K64" s="77">
        <f>[1]Semanal!K64</f>
        <v>2281.2124999999996</v>
      </c>
      <c r="L64" s="77">
        <f>[1]Semanal!L64</f>
        <v>2237.4652999999998</v>
      </c>
      <c r="M64" s="77">
        <f>[1]Semanal!M64</f>
        <v>-22.380000000000109</v>
      </c>
      <c r="N64" s="77">
        <f>[1]Semanal!N64</f>
        <v>-43.747199999999793</v>
      </c>
      <c r="O64" s="78">
        <f>[1]Semanal!O64</f>
        <v>-0.97152599689398489</v>
      </c>
      <c r="P64" s="78">
        <f>[1]Semanal!P64</f>
        <v>-1.9177170035671764</v>
      </c>
      <c r="Q64" s="79">
        <f>[1]Semanal!AQ64</f>
        <v>52.75</v>
      </c>
      <c r="R64" s="80">
        <f>[1]Semanal!AR64</f>
        <v>50.75</v>
      </c>
      <c r="S64" s="80">
        <f>[1]Semanal!AS64</f>
        <v>49.91</v>
      </c>
      <c r="T64" s="81">
        <f>[1]Semanal!AT64</f>
        <v>-2</v>
      </c>
      <c r="U64" s="82">
        <f>[1]Semanal!AU64</f>
        <v>-0.84000000000000341</v>
      </c>
    </row>
    <row r="65" spans="2:21" s="18" customFormat="1" ht="18" customHeight="1" x14ac:dyDescent="0.25">
      <c r="B65" s="75" t="s">
        <v>64</v>
      </c>
      <c r="C65" s="76">
        <f>[1]Semanal!C65</f>
        <v>6051</v>
      </c>
      <c r="D65" s="77">
        <f>[1]Semanal!D65</f>
        <v>6043</v>
      </c>
      <c r="E65" s="77">
        <f>[1]Semanal!E65</f>
        <v>5851</v>
      </c>
      <c r="F65" s="77">
        <f>[1]Semanal!F65</f>
        <v>-8</v>
      </c>
      <c r="G65" s="77">
        <f>[1]Semanal!G65</f>
        <v>-192</v>
      </c>
      <c r="H65" s="78">
        <f>[1]Semanal!H65</f>
        <v>-0.13220955214013896</v>
      </c>
      <c r="I65" s="78">
        <f>[1]Semanal!I65</f>
        <v>-3.1772298527221632</v>
      </c>
      <c r="J65" s="76">
        <f>[1]Semanal!J65</f>
        <v>3003.7164000000002</v>
      </c>
      <c r="K65" s="77">
        <f>[1]Semanal!K65</f>
        <v>3106.7062999999998</v>
      </c>
      <c r="L65" s="77">
        <f>[1]Semanal!L65</f>
        <v>2837.1498999999999</v>
      </c>
      <c r="M65" s="77">
        <f>[1]Semanal!M65</f>
        <v>102.98989999999958</v>
      </c>
      <c r="N65" s="77">
        <f>[1]Semanal!N65</f>
        <v>-269.55639999999994</v>
      </c>
      <c r="O65" s="78">
        <f>[1]Semanal!O65</f>
        <v>3.4287491322416264</v>
      </c>
      <c r="P65" s="78">
        <f>[1]Semanal!P65</f>
        <v>-8.6765974627212135</v>
      </c>
      <c r="Q65" s="79">
        <f>[1]Semanal!AQ65</f>
        <v>49.64</v>
      </c>
      <c r="R65" s="80">
        <f>[1]Semanal!AR65</f>
        <v>51.41</v>
      </c>
      <c r="S65" s="80">
        <f>[1]Semanal!AS65</f>
        <v>48.49</v>
      </c>
      <c r="T65" s="81">
        <f>[1]Semanal!AT65</f>
        <v>1.769999999999996</v>
      </c>
      <c r="U65" s="82">
        <f>[1]Semanal!AU65</f>
        <v>-2.9199999999999946</v>
      </c>
    </row>
    <row r="66" spans="2:21" s="18" customFormat="1" ht="18" customHeight="1" x14ac:dyDescent="0.25">
      <c r="B66" s="75" t="s">
        <v>65</v>
      </c>
      <c r="C66" s="76">
        <f>[1]Semanal!C66</f>
        <v>1569</v>
      </c>
      <c r="D66" s="77">
        <f>[1]Semanal!D66</f>
        <v>1683</v>
      </c>
      <c r="E66" s="77">
        <f>[1]Semanal!E66</f>
        <v>1681</v>
      </c>
      <c r="F66" s="77">
        <f>[1]Semanal!F66</f>
        <v>114</v>
      </c>
      <c r="G66" s="77">
        <f>[1]Semanal!G66</f>
        <v>-2</v>
      </c>
      <c r="H66" s="78">
        <f>[1]Semanal!H66</f>
        <v>7.2657743785850881</v>
      </c>
      <c r="I66" s="78">
        <f>[1]Semanal!I66</f>
        <v>-0.11883541295305555</v>
      </c>
      <c r="J66" s="76">
        <f>[1]Semanal!J66</f>
        <v>835.80630000000008</v>
      </c>
      <c r="K66" s="77">
        <f>[1]Semanal!K66</f>
        <v>947.86560000000009</v>
      </c>
      <c r="L66" s="77">
        <f>[1]Semanal!L66</f>
        <v>1083.9088000000002</v>
      </c>
      <c r="M66" s="77">
        <f>[1]Semanal!M66</f>
        <v>112.05930000000001</v>
      </c>
      <c r="N66" s="77">
        <f>[1]Semanal!N66</f>
        <v>136.04320000000007</v>
      </c>
      <c r="O66" s="78">
        <f>[1]Semanal!O66</f>
        <v>13.407328946910301</v>
      </c>
      <c r="P66" s="78">
        <f>[1]Semanal!P66</f>
        <v>14.352583319829314</v>
      </c>
      <c r="Q66" s="79">
        <f>[1]Semanal!AQ66</f>
        <v>53.27</v>
      </c>
      <c r="R66" s="80">
        <f>[1]Semanal!AR66</f>
        <v>56.32</v>
      </c>
      <c r="S66" s="80">
        <f>[1]Semanal!AS66</f>
        <v>64.48</v>
      </c>
      <c r="T66" s="81">
        <f>[1]Semanal!AT66</f>
        <v>3.0499999999999972</v>
      </c>
      <c r="U66" s="82">
        <f>[1]Semanal!AU66</f>
        <v>8.1600000000000037</v>
      </c>
    </row>
    <row r="67" spans="2:21" s="18" customFormat="1" ht="18" customHeight="1" x14ac:dyDescent="0.25">
      <c r="B67" s="75" t="s">
        <v>66</v>
      </c>
      <c r="C67" s="76">
        <f>[1]Semanal!C67</f>
        <v>2064</v>
      </c>
      <c r="D67" s="77">
        <f>[1]Semanal!D67</f>
        <v>2070</v>
      </c>
      <c r="E67" s="77">
        <f>[1]Semanal!E67</f>
        <v>2075</v>
      </c>
      <c r="F67" s="77">
        <f>[1]Semanal!F67</f>
        <v>6</v>
      </c>
      <c r="G67" s="77">
        <f>[1]Semanal!G67</f>
        <v>5</v>
      </c>
      <c r="H67" s="78">
        <f>[1]Semanal!H67</f>
        <v>0.29069767441860517</v>
      </c>
      <c r="I67" s="78">
        <f>[1]Semanal!I67</f>
        <v>0.24154589371980784</v>
      </c>
      <c r="J67" s="76">
        <f>[1]Semanal!J67</f>
        <v>681.7392000000001</v>
      </c>
      <c r="K67" s="77">
        <f>[1]Semanal!K67</f>
        <v>735.678</v>
      </c>
      <c r="L67" s="77">
        <f>[1]Semanal!L67</f>
        <v>675.20499999999993</v>
      </c>
      <c r="M67" s="77">
        <f>[1]Semanal!M67</f>
        <v>53.938799999999901</v>
      </c>
      <c r="N67" s="77">
        <f>[1]Semanal!N67</f>
        <v>-60.47300000000007</v>
      </c>
      <c r="O67" s="78">
        <f>[1]Semanal!O67</f>
        <v>7.9119405191897307</v>
      </c>
      <c r="P67" s="78">
        <f>[1]Semanal!P67</f>
        <v>-8.2200364833527768</v>
      </c>
      <c r="Q67" s="79">
        <f>[1]Semanal!AQ67</f>
        <v>33.03</v>
      </c>
      <c r="R67" s="80">
        <f>[1]Semanal!AR67</f>
        <v>35.54</v>
      </c>
      <c r="S67" s="80">
        <f>[1]Semanal!AS67</f>
        <v>32.54</v>
      </c>
      <c r="T67" s="81">
        <f>[1]Semanal!AT67</f>
        <v>2.509999999999998</v>
      </c>
      <c r="U67" s="82">
        <f>[1]Semanal!AU67</f>
        <v>-3</v>
      </c>
    </row>
    <row r="68" spans="2:21" s="18" customFormat="1" ht="18" customHeight="1" x14ac:dyDescent="0.25">
      <c r="B68" s="75" t="s">
        <v>67</v>
      </c>
      <c r="C68" s="76">
        <f>[1]Semanal!C68</f>
        <v>10133</v>
      </c>
      <c r="D68" s="77">
        <f>[1]Semanal!D68</f>
        <v>10506</v>
      </c>
      <c r="E68" s="77">
        <f>[1]Semanal!E68</f>
        <v>10584</v>
      </c>
      <c r="F68" s="77">
        <f>[1]Semanal!F68</f>
        <v>373</v>
      </c>
      <c r="G68" s="77">
        <f>[1]Semanal!G68</f>
        <v>78</v>
      </c>
      <c r="H68" s="78">
        <f>[1]Semanal!H68</f>
        <v>3.6810421395440551</v>
      </c>
      <c r="I68" s="78">
        <f>[1]Semanal!I68</f>
        <v>0.74243289548829861</v>
      </c>
      <c r="J68" s="76">
        <f>[1]Semanal!J68</f>
        <v>6415.2022999999999</v>
      </c>
      <c r="K68" s="77">
        <f>[1]Semanal!K68</f>
        <v>6730.1436000000003</v>
      </c>
      <c r="L68" s="77">
        <f>[1]Semanal!L68</f>
        <v>6269.9616000000005</v>
      </c>
      <c r="M68" s="77">
        <f>[1]Semanal!M68</f>
        <v>314.94130000000041</v>
      </c>
      <c r="N68" s="77">
        <f>[1]Semanal!N68</f>
        <v>-460.18199999999979</v>
      </c>
      <c r="O68" s="78">
        <f>[1]Semanal!O68</f>
        <v>4.9092964691074492</v>
      </c>
      <c r="P68" s="78">
        <f>[1]Semanal!P68</f>
        <v>-6.8376252774160706</v>
      </c>
      <c r="Q68" s="79">
        <f>[1]Semanal!AQ68</f>
        <v>63.31</v>
      </c>
      <c r="R68" s="80">
        <f>[1]Semanal!AR68</f>
        <v>64.06</v>
      </c>
      <c r="S68" s="80">
        <f>[1]Semanal!AS68</f>
        <v>59.24</v>
      </c>
      <c r="T68" s="81">
        <f>[1]Semanal!AT68</f>
        <v>0.75</v>
      </c>
      <c r="U68" s="82">
        <f>[1]Semanal!AU68</f>
        <v>-4.82</v>
      </c>
    </row>
    <row r="69" spans="2:21" s="18" customFormat="1" ht="18" customHeight="1" x14ac:dyDescent="0.25">
      <c r="B69" s="75" t="s">
        <v>68</v>
      </c>
      <c r="C69" s="76">
        <f>[1]Semanal!C69</f>
        <v>7376</v>
      </c>
      <c r="D69" s="77">
        <f>[1]Semanal!D69</f>
        <v>7421</v>
      </c>
      <c r="E69" s="77">
        <f>[1]Semanal!E69</f>
        <v>2599</v>
      </c>
      <c r="F69" s="77">
        <f>[1]Semanal!F69</f>
        <v>45</v>
      </c>
      <c r="G69" s="77">
        <f>[1]Semanal!G69</f>
        <v>-4822</v>
      </c>
      <c r="H69" s="78">
        <f>[1]Semanal!H69</f>
        <v>0.61008676789586769</v>
      </c>
      <c r="I69" s="78">
        <f>[1]Semanal!I69</f>
        <v>-64.977765799757449</v>
      </c>
      <c r="J69" s="76">
        <f>[1]Semanal!J69</f>
        <v>4497.1472000000003</v>
      </c>
      <c r="K69" s="77">
        <f>[1]Semanal!K69</f>
        <v>4723.4664999999995</v>
      </c>
      <c r="L69" s="77">
        <f>[1]Semanal!L69</f>
        <v>1552.6426000000001</v>
      </c>
      <c r="M69" s="77">
        <f>[1]Semanal!M69</f>
        <v>226.3192999999992</v>
      </c>
      <c r="N69" s="77">
        <f>[1]Semanal!N69</f>
        <v>-3170.8238999999994</v>
      </c>
      <c r="O69" s="78">
        <f>[1]Semanal!O69</f>
        <v>5.0325081642868863</v>
      </c>
      <c r="P69" s="78">
        <f>[1]Semanal!P69</f>
        <v>-67.12917091716433</v>
      </c>
      <c r="Q69" s="79">
        <f>[1]Semanal!AQ69</f>
        <v>60.97</v>
      </c>
      <c r="R69" s="80">
        <f>[1]Semanal!AR69</f>
        <v>63.65</v>
      </c>
      <c r="S69" s="80">
        <f>[1]Semanal!AS69</f>
        <v>59.74</v>
      </c>
      <c r="T69" s="81">
        <f>[1]Semanal!AT69</f>
        <v>2.6799999999999997</v>
      </c>
      <c r="U69" s="82">
        <f>[1]Semanal!AU69</f>
        <v>-3.9099999999999966</v>
      </c>
    </row>
    <row r="70" spans="2:21" s="18" customFormat="1" ht="18" customHeight="1" x14ac:dyDescent="0.25">
      <c r="B70" s="75" t="s">
        <v>69</v>
      </c>
      <c r="C70" s="76">
        <f>[1]Semanal!C70</f>
        <v>1031</v>
      </c>
      <c r="D70" s="77">
        <f>[1]Semanal!D70</f>
        <v>1031</v>
      </c>
      <c r="E70" s="77">
        <f>[1]Semanal!E70</f>
        <v>1031</v>
      </c>
      <c r="F70" s="77">
        <f>[1]Semanal!F70</f>
        <v>0</v>
      </c>
      <c r="G70" s="77">
        <f>[1]Semanal!G70</f>
        <v>0</v>
      </c>
      <c r="H70" s="78">
        <f>[1]Semanal!H70</f>
        <v>0</v>
      </c>
      <c r="I70" s="78">
        <f>[1]Semanal!I70</f>
        <v>0</v>
      </c>
      <c r="J70" s="76">
        <f>[1]Semanal!J70</f>
        <v>469.00190000000003</v>
      </c>
      <c r="K70" s="77">
        <f>[1]Semanal!K70</f>
        <v>395.28540000000004</v>
      </c>
      <c r="L70" s="77">
        <f>[1]Semanal!L70</f>
        <v>285.69010000000003</v>
      </c>
      <c r="M70" s="77">
        <f>[1]Semanal!M70</f>
        <v>-73.716499999999996</v>
      </c>
      <c r="N70" s="77">
        <f>[1]Semanal!N70</f>
        <v>-109.59530000000001</v>
      </c>
      <c r="O70" s="78">
        <f>[1]Semanal!O70</f>
        <v>-15.71774016267311</v>
      </c>
      <c r="P70" s="78">
        <f>[1]Semanal!P70</f>
        <v>-27.725612936880538</v>
      </c>
      <c r="Q70" s="79">
        <f>[1]Semanal!AQ70</f>
        <v>45.49</v>
      </c>
      <c r="R70" s="80">
        <f>[1]Semanal!AR70</f>
        <v>38.340000000000003</v>
      </c>
      <c r="S70" s="80">
        <f>[1]Semanal!AS70</f>
        <v>27.71</v>
      </c>
      <c r="T70" s="81">
        <f>[1]Semanal!AT70</f>
        <v>-7.1499999999999986</v>
      </c>
      <c r="U70" s="82">
        <f>[1]Semanal!AU70</f>
        <v>-10.630000000000003</v>
      </c>
    </row>
    <row r="71" spans="2:21" s="18" customFormat="1" ht="18" customHeight="1" x14ac:dyDescent="0.25">
      <c r="B71" s="75" t="s">
        <v>70</v>
      </c>
      <c r="C71" s="76">
        <f>[1]Semanal!C71</f>
        <v>3281</v>
      </c>
      <c r="D71" s="77">
        <f>[1]Semanal!D71</f>
        <v>3287</v>
      </c>
      <c r="E71" s="77">
        <f>[1]Semanal!E71</f>
        <v>3284</v>
      </c>
      <c r="F71" s="77">
        <f>[1]Semanal!F71</f>
        <v>6</v>
      </c>
      <c r="G71" s="77">
        <f>[1]Semanal!G71</f>
        <v>-3</v>
      </c>
      <c r="H71" s="78">
        <f>[1]Semanal!H71</f>
        <v>0.18287107589149976</v>
      </c>
      <c r="I71" s="78">
        <f>[1]Semanal!I71</f>
        <v>-9.1268634012775518E-2</v>
      </c>
      <c r="J71" s="76">
        <f>[1]Semanal!J71</f>
        <v>973.47270000000003</v>
      </c>
      <c r="K71" s="77">
        <f>[1]Semanal!K71</f>
        <v>938.76719999999989</v>
      </c>
      <c r="L71" s="77">
        <f>[1]Semanal!L71</f>
        <v>720.83799999999997</v>
      </c>
      <c r="M71" s="77">
        <f>[1]Semanal!M71</f>
        <v>-34.705500000000143</v>
      </c>
      <c r="N71" s="77">
        <f>[1]Semanal!N71</f>
        <v>-217.92919999999992</v>
      </c>
      <c r="O71" s="78">
        <f>[1]Semanal!O71</f>
        <v>-3.5651230897384312</v>
      </c>
      <c r="P71" s="78">
        <f>[1]Semanal!P71</f>
        <v>-23.214402889236009</v>
      </c>
      <c r="Q71" s="79">
        <f>[1]Semanal!AQ71</f>
        <v>29.67</v>
      </c>
      <c r="R71" s="80">
        <f>[1]Semanal!AR71</f>
        <v>28.56</v>
      </c>
      <c r="S71" s="80">
        <f>[1]Semanal!AS71</f>
        <v>21.95</v>
      </c>
      <c r="T71" s="81">
        <f>[1]Semanal!AT71</f>
        <v>-1.110000000000003</v>
      </c>
      <c r="U71" s="82">
        <f>[1]Semanal!AU71</f>
        <v>-6.6099999999999994</v>
      </c>
    </row>
    <row r="72" spans="2:21" s="18" customFormat="1" ht="18" customHeight="1" x14ac:dyDescent="0.25">
      <c r="B72" s="75" t="s">
        <v>71</v>
      </c>
      <c r="C72" s="76">
        <f>[1]Semanal!C72</f>
        <v>3676</v>
      </c>
      <c r="D72" s="77">
        <f>[1]Semanal!D72</f>
        <v>3676</v>
      </c>
      <c r="E72" s="77">
        <f>[1]Semanal!E72</f>
        <v>3676</v>
      </c>
      <c r="F72" s="77">
        <f>[1]Semanal!F72</f>
        <v>0</v>
      </c>
      <c r="G72" s="77">
        <f>[1]Semanal!G72</f>
        <v>0</v>
      </c>
      <c r="H72" s="78">
        <f>[1]Semanal!H72</f>
        <v>0</v>
      </c>
      <c r="I72" s="78">
        <f>[1]Semanal!I72</f>
        <v>0</v>
      </c>
      <c r="J72" s="76">
        <f>[1]Semanal!J72</f>
        <v>1200.2139999999999</v>
      </c>
      <c r="K72" s="77">
        <f>[1]Semanal!K72</f>
        <v>1325.9332000000002</v>
      </c>
      <c r="L72" s="77">
        <f>[1]Semanal!L72</f>
        <v>1513.7768000000001</v>
      </c>
      <c r="M72" s="77">
        <f>[1]Semanal!M72</f>
        <v>125.71920000000023</v>
      </c>
      <c r="N72" s="77">
        <f>[1]Semanal!N72</f>
        <v>187.84359999999992</v>
      </c>
      <c r="O72" s="78">
        <f>[1]Semanal!O72</f>
        <v>10.474732006125587</v>
      </c>
      <c r="P72" s="78">
        <f>[1]Semanal!P72</f>
        <v>14.166897698918767</v>
      </c>
      <c r="Q72" s="79">
        <f>[1]Semanal!AQ72</f>
        <v>32.65</v>
      </c>
      <c r="R72" s="80">
        <f>[1]Semanal!AR72</f>
        <v>36.07</v>
      </c>
      <c r="S72" s="80">
        <f>[1]Semanal!AS72</f>
        <v>41.18</v>
      </c>
      <c r="T72" s="81">
        <f>[1]Semanal!AT72</f>
        <v>3.4200000000000017</v>
      </c>
      <c r="U72" s="82">
        <f>[1]Semanal!AU72</f>
        <v>5.1099999999999994</v>
      </c>
    </row>
    <row r="73" spans="2:21" s="18" customFormat="1" ht="18" customHeight="1" x14ac:dyDescent="0.25">
      <c r="B73" s="75" t="s">
        <v>72</v>
      </c>
      <c r="C73" s="76">
        <f>[1]Semanal!C73</f>
        <v>827</v>
      </c>
      <c r="D73" s="77">
        <f>[1]Semanal!D73</f>
        <v>829</v>
      </c>
      <c r="E73" s="77" t="s">
        <v>14</v>
      </c>
      <c r="F73" s="77">
        <f>[1]Semanal!F73</f>
        <v>2</v>
      </c>
      <c r="G73" s="77" t="s">
        <v>15</v>
      </c>
      <c r="H73" s="78">
        <f>[1]Semanal!H73</f>
        <v>0.24183796856105388</v>
      </c>
      <c r="I73" s="78" t="s">
        <v>15</v>
      </c>
      <c r="J73" s="76">
        <f>[1]Semanal!J73</f>
        <v>324.59750000000003</v>
      </c>
      <c r="K73" s="77">
        <f>[1]Semanal!K73</f>
        <v>442.68600000000004</v>
      </c>
      <c r="L73" s="77" t="s">
        <v>14</v>
      </c>
      <c r="M73" s="77">
        <f>[1]Semanal!M73</f>
        <v>118.08850000000001</v>
      </c>
      <c r="N73" s="77" t="s">
        <v>15</v>
      </c>
      <c r="O73" s="78">
        <f>[1]Semanal!O73</f>
        <v>36.379978280793914</v>
      </c>
      <c r="P73" s="78" t="s">
        <v>15</v>
      </c>
      <c r="Q73" s="79">
        <f>[1]Semanal!AQ73</f>
        <v>39.25</v>
      </c>
      <c r="R73" s="80">
        <f>[1]Semanal!AR73</f>
        <v>53.4</v>
      </c>
      <c r="S73" s="80" t="s">
        <v>14</v>
      </c>
      <c r="T73" s="81">
        <f>[1]Semanal!AT73</f>
        <v>14.149999999999999</v>
      </c>
      <c r="U73" s="82" t="s">
        <v>15</v>
      </c>
    </row>
    <row r="74" spans="2:21" s="18" customFormat="1" ht="18" customHeight="1" x14ac:dyDescent="0.25">
      <c r="B74" s="75" t="s">
        <v>73</v>
      </c>
      <c r="C74" s="76">
        <f>[1]Semanal!C74</f>
        <v>6025</v>
      </c>
      <c r="D74" s="77">
        <f>[1]Semanal!D74</f>
        <v>6227</v>
      </c>
      <c r="E74" s="77">
        <f>[1]Semanal!E74</f>
        <v>6157</v>
      </c>
      <c r="F74" s="77">
        <f>[1]Semanal!F74</f>
        <v>202</v>
      </c>
      <c r="G74" s="77">
        <f>[1]Semanal!G74</f>
        <v>-70</v>
      </c>
      <c r="H74" s="78">
        <f>[1]Semanal!H74</f>
        <v>3.3526970954356861</v>
      </c>
      <c r="I74" s="78">
        <f>[1]Semanal!I74</f>
        <v>-1.1241368235105242</v>
      </c>
      <c r="J74" s="76">
        <f>[1]Semanal!J74</f>
        <v>3820.4524999999999</v>
      </c>
      <c r="K74" s="77">
        <f>[1]Semanal!K74</f>
        <v>3435.4358999999999</v>
      </c>
      <c r="L74" s="77">
        <f>[1]Semanal!L74</f>
        <v>4181.8343999999997</v>
      </c>
      <c r="M74" s="77">
        <f>[1]Semanal!M74</f>
        <v>-385.01659999999993</v>
      </c>
      <c r="N74" s="77">
        <f>[1]Semanal!N74</f>
        <v>746.39849999999979</v>
      </c>
      <c r="O74" s="78">
        <f>[1]Semanal!O74</f>
        <v>-10.077774818558794</v>
      </c>
      <c r="P74" s="78">
        <f>[1]Semanal!P74</f>
        <v>21.726456895906576</v>
      </c>
      <c r="Q74" s="79">
        <f>[1]Semanal!AQ74</f>
        <v>63.41</v>
      </c>
      <c r="R74" s="80">
        <f>[1]Semanal!AR74</f>
        <v>55.17</v>
      </c>
      <c r="S74" s="80">
        <f>[1]Semanal!AS74</f>
        <v>67.92</v>
      </c>
      <c r="T74" s="81">
        <f>[1]Semanal!AT74</f>
        <v>-8.2399999999999949</v>
      </c>
      <c r="U74" s="82">
        <f>[1]Semanal!AU74</f>
        <v>12.75</v>
      </c>
    </row>
    <row r="75" spans="2:21" s="18" customFormat="1" ht="18" customHeight="1" x14ac:dyDescent="0.25">
      <c r="B75" s="75" t="s">
        <v>74</v>
      </c>
      <c r="C75" s="76">
        <f>[1]Semanal!C75</f>
        <v>2777</v>
      </c>
      <c r="D75" s="77">
        <f>[1]Semanal!D75</f>
        <v>3003</v>
      </c>
      <c r="E75" s="77">
        <f>[1]Semanal!E75</f>
        <v>3100</v>
      </c>
      <c r="F75" s="77">
        <f>[1]Semanal!F75</f>
        <v>226</v>
      </c>
      <c r="G75" s="77">
        <f>[1]Semanal!G75</f>
        <v>97</v>
      </c>
      <c r="H75" s="78">
        <f>[1]Semanal!H75</f>
        <v>8.1382787180410467</v>
      </c>
      <c r="I75" s="78">
        <f>[1]Semanal!I75</f>
        <v>3.2301032301032206</v>
      </c>
      <c r="J75" s="76">
        <f>[1]Semanal!J75</f>
        <v>768.39589999999998</v>
      </c>
      <c r="K75" s="77">
        <f>[1]Semanal!K75</f>
        <v>1328.2268999999999</v>
      </c>
      <c r="L75" s="77">
        <f>[1]Semanal!L75</f>
        <v>1263.8700000000001</v>
      </c>
      <c r="M75" s="77">
        <f>[1]Semanal!M75</f>
        <v>559.8309999999999</v>
      </c>
      <c r="N75" s="77">
        <f>[1]Semanal!N75</f>
        <v>-64.356899999999769</v>
      </c>
      <c r="O75" s="78">
        <f>[1]Semanal!O75</f>
        <v>72.857104000685055</v>
      </c>
      <c r="P75" s="78">
        <f>[1]Semanal!P75</f>
        <v>-4.845324243922466</v>
      </c>
      <c r="Q75" s="79">
        <f>[1]Semanal!AQ75</f>
        <v>27.67</v>
      </c>
      <c r="R75" s="80">
        <f>[1]Semanal!AR75</f>
        <v>44.23</v>
      </c>
      <c r="S75" s="80">
        <f>[1]Semanal!AS75</f>
        <v>40.770000000000003</v>
      </c>
      <c r="T75" s="81">
        <f>[1]Semanal!AT75</f>
        <v>16.559999999999995</v>
      </c>
      <c r="U75" s="82">
        <f>[1]Semanal!AU75</f>
        <v>-3.4599999999999937</v>
      </c>
    </row>
    <row r="76" spans="2:21" s="18" customFormat="1" ht="18" customHeight="1" x14ac:dyDescent="0.25">
      <c r="B76" s="75" t="s">
        <v>75</v>
      </c>
      <c r="C76" s="76">
        <f>[1]Semanal!C76</f>
        <v>885</v>
      </c>
      <c r="D76" s="77">
        <f>[1]Semanal!D76</f>
        <v>913</v>
      </c>
      <c r="E76" s="77">
        <f>[1]Semanal!E76</f>
        <v>883</v>
      </c>
      <c r="F76" s="77">
        <f>[1]Semanal!F76</f>
        <v>28</v>
      </c>
      <c r="G76" s="77">
        <f>[1]Semanal!G76</f>
        <v>-30</v>
      </c>
      <c r="H76" s="78">
        <f>[1]Semanal!H76</f>
        <v>3.1638418079096065</v>
      </c>
      <c r="I76" s="78">
        <f>[1]Semanal!I76</f>
        <v>-3.2858707557502753</v>
      </c>
      <c r="J76" s="76">
        <f>[1]Semanal!J76</f>
        <v>290.10300000000001</v>
      </c>
      <c r="K76" s="77">
        <f>[1]Semanal!K76</f>
        <v>200.12960000000001</v>
      </c>
      <c r="L76" s="77">
        <f>[1]Semanal!L76</f>
        <v>214.30410000000001</v>
      </c>
      <c r="M76" s="77">
        <f>[1]Semanal!M76</f>
        <v>-89.973399999999998</v>
      </c>
      <c r="N76" s="77">
        <f>[1]Semanal!N76</f>
        <v>14.174499999999995</v>
      </c>
      <c r="O76" s="78">
        <f>[1]Semanal!O76</f>
        <v>-31.014294922837749</v>
      </c>
      <c r="P76" s="78">
        <f>[1]Semanal!P76</f>
        <v>7.0826604360374468</v>
      </c>
      <c r="Q76" s="79">
        <f>[1]Semanal!AQ76</f>
        <v>32.78</v>
      </c>
      <c r="R76" s="80">
        <f>[1]Semanal!AR76</f>
        <v>21.92</v>
      </c>
      <c r="S76" s="80">
        <f>[1]Semanal!AS76</f>
        <v>24.27</v>
      </c>
      <c r="T76" s="81">
        <f>[1]Semanal!AT76</f>
        <v>-10.86</v>
      </c>
      <c r="U76" s="82">
        <f>[1]Semanal!AU76</f>
        <v>2.3499999999999979</v>
      </c>
    </row>
    <row r="77" spans="2:21" s="18" customFormat="1" ht="18" customHeight="1" x14ac:dyDescent="0.25">
      <c r="B77" s="75" t="s">
        <v>76</v>
      </c>
      <c r="C77" s="76">
        <f>[1]Semanal!C77</f>
        <v>560</v>
      </c>
      <c r="D77" s="77">
        <f>[1]Semanal!D77</f>
        <v>353</v>
      </c>
      <c r="E77" s="77" t="s">
        <v>14</v>
      </c>
      <c r="F77" s="77">
        <f>[1]Semanal!F77</f>
        <v>-207</v>
      </c>
      <c r="G77" s="77" t="s">
        <v>15</v>
      </c>
      <c r="H77" s="78">
        <f>[1]Semanal!H77</f>
        <v>-36.964285714285715</v>
      </c>
      <c r="I77" s="78" t="s">
        <v>15</v>
      </c>
      <c r="J77" s="76">
        <f>[1]Semanal!J77</f>
        <v>169.45600000000002</v>
      </c>
      <c r="K77" s="77">
        <f>[1]Semanal!K77</f>
        <v>152.70779999999999</v>
      </c>
      <c r="L77" s="77" t="s">
        <v>14</v>
      </c>
      <c r="M77" s="77">
        <f>[1]Semanal!M77</f>
        <v>-16.748200000000026</v>
      </c>
      <c r="N77" s="77" t="s">
        <v>15</v>
      </c>
      <c r="O77" s="78">
        <f>[1]Semanal!O77</f>
        <v>-9.8835095836087401</v>
      </c>
      <c r="P77" s="78" t="s">
        <v>15</v>
      </c>
      <c r="Q77" s="79">
        <f>[1]Semanal!AQ77</f>
        <v>30.26</v>
      </c>
      <c r="R77" s="80">
        <f>[1]Semanal!AR77</f>
        <v>43.26</v>
      </c>
      <c r="S77" s="80" t="s">
        <v>14</v>
      </c>
      <c r="T77" s="81">
        <f>[1]Semanal!AT77</f>
        <v>12.999999999999996</v>
      </c>
      <c r="U77" s="82" t="s">
        <v>15</v>
      </c>
    </row>
    <row r="78" spans="2:21" s="18" customFormat="1" ht="18" customHeight="1" x14ac:dyDescent="0.25">
      <c r="B78" s="75" t="s">
        <v>77</v>
      </c>
      <c r="C78" s="76">
        <f>[1]Semanal!C78</f>
        <v>686</v>
      </c>
      <c r="D78" s="77">
        <f>[1]Semanal!D78</f>
        <v>675</v>
      </c>
      <c r="E78" s="77">
        <f>[1]Semanal!E78</f>
        <v>683</v>
      </c>
      <c r="F78" s="77">
        <f>[1]Semanal!F78</f>
        <v>-11</v>
      </c>
      <c r="G78" s="77">
        <f>[1]Semanal!G78</f>
        <v>8</v>
      </c>
      <c r="H78" s="78">
        <f>[1]Semanal!H78</f>
        <v>-1.6034985422740511</v>
      </c>
      <c r="I78" s="78">
        <f>[1]Semanal!I78</f>
        <v>1.185185185185178</v>
      </c>
      <c r="J78" s="76">
        <f>[1]Semanal!J78</f>
        <v>235.57240000000002</v>
      </c>
      <c r="K78" s="77">
        <f>[1]Semanal!K78</f>
        <v>214.98750000000001</v>
      </c>
      <c r="L78" s="77">
        <f>[1]Semanal!L78</f>
        <v>359.12139999999994</v>
      </c>
      <c r="M78" s="77">
        <f>[1]Semanal!M78</f>
        <v>-20.584900000000005</v>
      </c>
      <c r="N78" s="77">
        <f>[1]Semanal!N78</f>
        <v>144.13389999999993</v>
      </c>
      <c r="O78" s="78">
        <f>[1]Semanal!O78</f>
        <v>-8.7382477743572657</v>
      </c>
      <c r="P78" s="78">
        <f>[1]Semanal!P78</f>
        <v>67.042921100063907</v>
      </c>
      <c r="Q78" s="79">
        <f>[1]Semanal!AQ78</f>
        <v>34.340000000000003</v>
      </c>
      <c r="R78" s="80">
        <f>[1]Semanal!AR78</f>
        <v>31.85</v>
      </c>
      <c r="S78" s="80">
        <f>[1]Semanal!AS78</f>
        <v>52.58</v>
      </c>
      <c r="T78" s="81">
        <f>[1]Semanal!AT78</f>
        <v>-2.490000000000002</v>
      </c>
      <c r="U78" s="82">
        <f>[1]Semanal!AU78</f>
        <v>20.729999999999997</v>
      </c>
    </row>
    <row r="79" spans="2:21" s="18" customFormat="1" ht="18" customHeight="1" x14ac:dyDescent="0.25">
      <c r="B79" s="75" t="s">
        <v>78</v>
      </c>
      <c r="C79" s="76">
        <f>[1]Semanal!C79</f>
        <v>3631</v>
      </c>
      <c r="D79" s="77">
        <f>[1]Semanal!D79</f>
        <v>3631</v>
      </c>
      <c r="E79" s="77">
        <f>[1]Semanal!E79</f>
        <v>3461</v>
      </c>
      <c r="F79" s="77">
        <f>[1]Semanal!F79</f>
        <v>0</v>
      </c>
      <c r="G79" s="77">
        <f>[1]Semanal!G79</f>
        <v>-170</v>
      </c>
      <c r="H79" s="78">
        <f>[1]Semanal!H79</f>
        <v>0</v>
      </c>
      <c r="I79" s="78">
        <f>[1]Semanal!I79</f>
        <v>-4.6819058110713296</v>
      </c>
      <c r="J79" s="76">
        <f>[1]Semanal!J79</f>
        <v>2082.0154000000002</v>
      </c>
      <c r="K79" s="77">
        <f>[1]Semanal!K79</f>
        <v>2030.4552000000001</v>
      </c>
      <c r="L79" s="77">
        <f>[1]Semanal!L79</f>
        <v>2326.8303000000001</v>
      </c>
      <c r="M79" s="77">
        <f>[1]Semanal!M79</f>
        <v>-51.560200000000123</v>
      </c>
      <c r="N79" s="77">
        <f>[1]Semanal!N79</f>
        <v>296.37509999999997</v>
      </c>
      <c r="O79" s="78">
        <f>[1]Semanal!O79</f>
        <v>-2.4764562260202405</v>
      </c>
      <c r="P79" s="78">
        <f>[1]Semanal!P79</f>
        <v>14.596485556539252</v>
      </c>
      <c r="Q79" s="79">
        <f>[1]Semanal!AQ79</f>
        <v>57.34</v>
      </c>
      <c r="R79" s="80">
        <f>[1]Semanal!AR79</f>
        <v>55.92</v>
      </c>
      <c r="S79" s="80">
        <f>[1]Semanal!AS79</f>
        <v>67.23</v>
      </c>
      <c r="T79" s="81">
        <f>[1]Semanal!AT79</f>
        <v>-1.4200000000000017</v>
      </c>
      <c r="U79" s="82">
        <f>[1]Semanal!AU79</f>
        <v>11.310000000000002</v>
      </c>
    </row>
    <row r="80" spans="2:21" s="18" customFormat="1" ht="18" customHeight="1" x14ac:dyDescent="0.25">
      <c r="B80" s="75" t="s">
        <v>79</v>
      </c>
      <c r="C80" s="76">
        <f>[1]Semanal!C80</f>
        <v>4157</v>
      </c>
      <c r="D80" s="77">
        <f>[1]Semanal!D80</f>
        <v>4186</v>
      </c>
      <c r="E80" s="77">
        <f>[1]Semanal!E80</f>
        <v>4181</v>
      </c>
      <c r="F80" s="77">
        <f>[1]Semanal!F80</f>
        <v>29</v>
      </c>
      <c r="G80" s="77">
        <f>[1]Semanal!G80</f>
        <v>-5</v>
      </c>
      <c r="H80" s="78">
        <f>[1]Semanal!H80</f>
        <v>0.69761847486167206</v>
      </c>
      <c r="I80" s="78">
        <f>[1]Semanal!I80</f>
        <v>-0.11944577161968617</v>
      </c>
      <c r="J80" s="76">
        <f>[1]Semanal!J80</f>
        <v>1606.2648000000002</v>
      </c>
      <c r="K80" s="77">
        <f>[1]Semanal!K80</f>
        <v>2060.3491999999997</v>
      </c>
      <c r="L80" s="77">
        <f>[1]Semanal!L80</f>
        <v>2094.681</v>
      </c>
      <c r="M80" s="77">
        <f>[1]Semanal!M80</f>
        <v>454.0843999999995</v>
      </c>
      <c r="N80" s="77">
        <f>[1]Semanal!N80</f>
        <v>34.331800000000385</v>
      </c>
      <c r="O80" s="78">
        <f>[1]Semanal!O80</f>
        <v>28.269585438216627</v>
      </c>
      <c r="P80" s="78">
        <f>[1]Semanal!P80</f>
        <v>1.6663097692371842</v>
      </c>
      <c r="Q80" s="79">
        <f>[1]Semanal!AQ80</f>
        <v>38.64</v>
      </c>
      <c r="R80" s="80">
        <f>[1]Semanal!AR80</f>
        <v>49.22</v>
      </c>
      <c r="S80" s="80">
        <f>[1]Semanal!AS80</f>
        <v>50.1</v>
      </c>
      <c r="T80" s="81">
        <f>[1]Semanal!AT80</f>
        <v>10.579999999999998</v>
      </c>
      <c r="U80" s="82">
        <f>[1]Semanal!AU80</f>
        <v>0.88000000000000256</v>
      </c>
    </row>
    <row r="81" spans="1:21" s="18" customFormat="1" ht="18" customHeight="1" x14ac:dyDescent="0.25">
      <c r="B81" s="75" t="s">
        <v>80</v>
      </c>
      <c r="C81" s="76">
        <f>[1]Semanal!C81</f>
        <v>1187</v>
      </c>
      <c r="D81" s="77">
        <f>[1]Semanal!D81</f>
        <v>1291</v>
      </c>
      <c r="E81" s="77">
        <f>[1]Semanal!E81</f>
        <v>1291</v>
      </c>
      <c r="F81" s="77">
        <f>[1]Semanal!F81</f>
        <v>104</v>
      </c>
      <c r="G81" s="77">
        <f>[1]Semanal!G81</f>
        <v>0</v>
      </c>
      <c r="H81" s="78">
        <f>[1]Semanal!H81</f>
        <v>8.7615838247683264</v>
      </c>
      <c r="I81" s="78">
        <f>[1]Semanal!I81</f>
        <v>0</v>
      </c>
      <c r="J81" s="76">
        <f>[1]Semanal!J81</f>
        <v>220.78200000000004</v>
      </c>
      <c r="K81" s="77">
        <f>[1]Semanal!K81</f>
        <v>173.12309999999999</v>
      </c>
      <c r="L81" s="77">
        <f>[1]Semanal!L81</f>
        <v>318.74790000000002</v>
      </c>
      <c r="M81" s="77">
        <f>[1]Semanal!M81</f>
        <v>-47.658900000000045</v>
      </c>
      <c r="N81" s="77">
        <f>[1]Semanal!N81</f>
        <v>145.62480000000002</v>
      </c>
      <c r="O81" s="78">
        <f>[1]Semanal!O81</f>
        <v>-21.586406500529954</v>
      </c>
      <c r="P81" s="78">
        <f>[1]Semanal!P81</f>
        <v>84.116331096196888</v>
      </c>
      <c r="Q81" s="79">
        <f>[1]Semanal!AQ81</f>
        <v>18.600000000000001</v>
      </c>
      <c r="R81" s="80">
        <f>[1]Semanal!AR81</f>
        <v>13.41</v>
      </c>
      <c r="S81" s="80">
        <f>[1]Semanal!AS81</f>
        <v>24.69</v>
      </c>
      <c r="T81" s="81">
        <f>[1]Semanal!AT81</f>
        <v>-5.1900000000000013</v>
      </c>
      <c r="U81" s="82">
        <f>[1]Semanal!AU81</f>
        <v>11.280000000000001</v>
      </c>
    </row>
    <row r="82" spans="1:21" s="18" customFormat="1" ht="18" customHeight="1" x14ac:dyDescent="0.25">
      <c r="B82" s="75" t="s">
        <v>81</v>
      </c>
      <c r="C82" s="76">
        <f>[1]Semanal!C82</f>
        <v>5188</v>
      </c>
      <c r="D82" s="77">
        <f>[1]Semanal!D82</f>
        <v>5219</v>
      </c>
      <c r="E82" s="77">
        <f>[1]Semanal!E82</f>
        <v>5222</v>
      </c>
      <c r="F82" s="77">
        <f>[1]Semanal!F82</f>
        <v>31</v>
      </c>
      <c r="G82" s="77">
        <f>[1]Semanal!G82</f>
        <v>3</v>
      </c>
      <c r="H82" s="78">
        <f>[1]Semanal!H82</f>
        <v>0.59753276792597898</v>
      </c>
      <c r="I82" s="78">
        <f>[1]Semanal!I82</f>
        <v>5.7482276298137513E-2</v>
      </c>
      <c r="J82" s="76">
        <f>[1]Semanal!J82</f>
        <v>2908.3928000000001</v>
      </c>
      <c r="K82" s="77">
        <f>[1]Semanal!K82</f>
        <v>3425.7516000000001</v>
      </c>
      <c r="L82" s="77">
        <f>[1]Semanal!L82</f>
        <v>2387.4983999999999</v>
      </c>
      <c r="M82" s="77">
        <f>[1]Semanal!M82</f>
        <v>517.35879999999997</v>
      </c>
      <c r="N82" s="77">
        <f>[1]Semanal!N82</f>
        <v>-1038.2532000000001</v>
      </c>
      <c r="O82" s="78">
        <f>[1]Semanal!O82</f>
        <v>17.788477539897627</v>
      </c>
      <c r="P82" s="78">
        <f>[1]Semanal!P82</f>
        <v>-30.307311248136038</v>
      </c>
      <c r="Q82" s="79">
        <f>[1]Semanal!AQ82</f>
        <v>56.06</v>
      </c>
      <c r="R82" s="80">
        <f>[1]Semanal!AR82</f>
        <v>65.64</v>
      </c>
      <c r="S82" s="80">
        <f>[1]Semanal!AS82</f>
        <v>45.72</v>
      </c>
      <c r="T82" s="81">
        <f>[1]Semanal!AT82</f>
        <v>9.5799999999999983</v>
      </c>
      <c r="U82" s="82">
        <f>[1]Semanal!AU82</f>
        <v>-19.920000000000002</v>
      </c>
    </row>
    <row r="83" spans="1:21" s="18" customFormat="1" ht="18" customHeight="1" x14ac:dyDescent="0.25">
      <c r="B83" s="75" t="s">
        <v>82</v>
      </c>
      <c r="C83" s="76">
        <f>[1]Semanal!C83</f>
        <v>3105</v>
      </c>
      <c r="D83" s="77">
        <f>[1]Semanal!D83</f>
        <v>3130</v>
      </c>
      <c r="E83" s="77">
        <f>[1]Semanal!E83</f>
        <v>3196</v>
      </c>
      <c r="F83" s="77">
        <f>[1]Semanal!F83</f>
        <v>25</v>
      </c>
      <c r="G83" s="77">
        <f>[1]Semanal!G83</f>
        <v>66</v>
      </c>
      <c r="H83" s="78">
        <f>[1]Semanal!H83</f>
        <v>0.80515297906602612</v>
      </c>
      <c r="I83" s="78">
        <f>[1]Semanal!I83</f>
        <v>2.1086261980830745</v>
      </c>
      <c r="J83" s="76">
        <f>[1]Semanal!J83</f>
        <v>1567.0935000000002</v>
      </c>
      <c r="K83" s="77">
        <f>[1]Semanal!K83</f>
        <v>1663.595</v>
      </c>
      <c r="L83" s="77">
        <f>[1]Semanal!L83</f>
        <v>1760.0372</v>
      </c>
      <c r="M83" s="77">
        <f>[1]Semanal!M83</f>
        <v>96.501499999999851</v>
      </c>
      <c r="N83" s="77">
        <f>[1]Semanal!N83</f>
        <v>96.442199999999957</v>
      </c>
      <c r="O83" s="78">
        <f>[1]Semanal!O83</f>
        <v>6.1579924873659264</v>
      </c>
      <c r="P83" s="78">
        <f>[1]Semanal!P83</f>
        <v>5.7972162695848484</v>
      </c>
      <c r="Q83" s="79">
        <f>[1]Semanal!AQ83</f>
        <v>50.47</v>
      </c>
      <c r="R83" s="80">
        <f>[1]Semanal!AR83</f>
        <v>53.15</v>
      </c>
      <c r="S83" s="80">
        <f>[1]Semanal!AS83</f>
        <v>55.07</v>
      </c>
      <c r="T83" s="81">
        <f>[1]Semanal!AT83</f>
        <v>2.6799999999999997</v>
      </c>
      <c r="U83" s="82">
        <f>[1]Semanal!AU83</f>
        <v>1.9200000000000017</v>
      </c>
    </row>
    <row r="84" spans="1:21" s="18" customFormat="1" ht="18" customHeight="1" x14ac:dyDescent="0.25">
      <c r="B84" s="75" t="s">
        <v>83</v>
      </c>
      <c r="C84" s="76">
        <f>[1]Semanal!C84</f>
        <v>2991</v>
      </c>
      <c r="D84" s="77">
        <f>[1]Semanal!D84</f>
        <v>3008</v>
      </c>
      <c r="E84" s="77">
        <f>[1]Semanal!E84</f>
        <v>3007</v>
      </c>
      <c r="F84" s="77">
        <f>[1]Semanal!F84</f>
        <v>17</v>
      </c>
      <c r="G84" s="77">
        <f>[1]Semanal!G84</f>
        <v>-1</v>
      </c>
      <c r="H84" s="78">
        <f>[1]Semanal!H84</f>
        <v>0.56837178201269989</v>
      </c>
      <c r="I84" s="78">
        <f>[1]Semanal!I84</f>
        <v>-3.3244680851063357E-2</v>
      </c>
      <c r="J84" s="76">
        <f>[1]Semanal!J84</f>
        <v>838.37729999999999</v>
      </c>
      <c r="K84" s="77">
        <f>[1]Semanal!K84</f>
        <v>934.2847999999999</v>
      </c>
      <c r="L84" s="77">
        <f>[1]Semanal!L84</f>
        <v>836.54740000000004</v>
      </c>
      <c r="M84" s="77">
        <f>[1]Semanal!M84</f>
        <v>95.907499999999914</v>
      </c>
      <c r="N84" s="77">
        <f>[1]Semanal!N84</f>
        <v>-97.737399999999866</v>
      </c>
      <c r="O84" s="78">
        <f>[1]Semanal!O84</f>
        <v>11.439658492661952</v>
      </c>
      <c r="P84" s="78">
        <f>[1]Semanal!P84</f>
        <v>-10.461199839706248</v>
      </c>
      <c r="Q84" s="79">
        <f>[1]Semanal!AQ84</f>
        <v>28.03</v>
      </c>
      <c r="R84" s="80">
        <f>[1]Semanal!AR84</f>
        <v>31.06</v>
      </c>
      <c r="S84" s="80">
        <f>[1]Semanal!AS84</f>
        <v>27.82</v>
      </c>
      <c r="T84" s="81">
        <f>[1]Semanal!AT84</f>
        <v>3.0299999999999976</v>
      </c>
      <c r="U84" s="82">
        <f>[1]Semanal!AU84</f>
        <v>-3.2399999999999984</v>
      </c>
    </row>
    <row r="85" spans="1:21" s="42" customFormat="1" ht="18" customHeight="1" x14ac:dyDescent="0.25">
      <c r="B85" s="33" t="s">
        <v>84</v>
      </c>
      <c r="C85" s="84">
        <f>[1]Semanal!C85</f>
        <v>15425</v>
      </c>
      <c r="D85" s="85">
        <f>[1]Semanal!D85</f>
        <v>15586</v>
      </c>
      <c r="E85" s="85">
        <f>[1]Semanal!E85</f>
        <v>15826</v>
      </c>
      <c r="F85" s="85">
        <f>[1]Semanal!F85</f>
        <v>161</v>
      </c>
      <c r="G85" s="85">
        <f>[1]Semanal!G85</f>
        <v>240</v>
      </c>
      <c r="H85" s="86">
        <f>[1]Semanal!H85</f>
        <v>1.0437601296596544</v>
      </c>
      <c r="I85" s="86">
        <f>[1]Semanal!I85</f>
        <v>1.539843449249334</v>
      </c>
      <c r="J85" s="84">
        <f>[1]Semanal!J85</f>
        <v>11177.489099999999</v>
      </c>
      <c r="K85" s="85">
        <f>[1]Semanal!K85</f>
        <v>10491.1787</v>
      </c>
      <c r="L85" s="85">
        <f>[1]Semanal!L85</f>
        <v>10411.811699999998</v>
      </c>
      <c r="M85" s="85">
        <f>[1]Semanal!M85</f>
        <v>-686.31039999999848</v>
      </c>
      <c r="N85" s="85">
        <f>[1]Semanal!N85</f>
        <v>-79.367000000002008</v>
      </c>
      <c r="O85" s="86">
        <f>[1]Semanal!O85</f>
        <v>-6.140112451552282</v>
      </c>
      <c r="P85" s="86">
        <f>[1]Semanal!P85</f>
        <v>-0.75651175401294513</v>
      </c>
      <c r="Q85" s="87">
        <f>[1]Semanal!AQ85</f>
        <v>72.463462560777941</v>
      </c>
      <c r="R85" s="88">
        <f>[1]Semanal!AR85</f>
        <v>67.311553317079429</v>
      </c>
      <c r="S85" s="88">
        <f>[1]Semanal!AS85</f>
        <v>65.789281561986584</v>
      </c>
      <c r="T85" s="89">
        <f>[1]Semanal!AT85</f>
        <v>-5.1519092436985119</v>
      </c>
      <c r="U85" s="90">
        <f>[1]Semanal!AU85</f>
        <v>-1.5222717550928451</v>
      </c>
    </row>
    <row r="86" spans="1:21" s="18" customFormat="1" ht="18" customHeight="1" x14ac:dyDescent="0.25">
      <c r="B86" s="75" t="s">
        <v>85</v>
      </c>
      <c r="C86" s="76">
        <f>[1]Semanal!C86</f>
        <v>4542</v>
      </c>
      <c r="D86" s="77">
        <f>[1]Semanal!D86</f>
        <v>4542</v>
      </c>
      <c r="E86" s="77">
        <f>[1]Semanal!E86</f>
        <v>4542</v>
      </c>
      <c r="F86" s="77">
        <f>[1]Semanal!F86</f>
        <v>0</v>
      </c>
      <c r="G86" s="77">
        <f>[1]Semanal!G86</f>
        <v>0</v>
      </c>
      <c r="H86" s="78">
        <f>[1]Semanal!H86</f>
        <v>0</v>
      </c>
      <c r="I86" s="78">
        <f>[1]Semanal!I86</f>
        <v>0</v>
      </c>
      <c r="J86" s="76">
        <f>[1]Semanal!J86</f>
        <v>3567.741</v>
      </c>
      <c r="K86" s="77">
        <f>[1]Semanal!K86</f>
        <v>3314.2973999999999</v>
      </c>
      <c r="L86" s="77">
        <f>[1]Semanal!L86</f>
        <v>3113.9951999999998</v>
      </c>
      <c r="M86" s="77">
        <f>[1]Semanal!M86</f>
        <v>-253.44360000000006</v>
      </c>
      <c r="N86" s="77">
        <f>[1]Semanal!N86</f>
        <v>-200.30220000000008</v>
      </c>
      <c r="O86" s="78">
        <f>[1]Semanal!O86</f>
        <v>-7.1037555697008319</v>
      </c>
      <c r="P86" s="78">
        <f>[1]Semanal!P86</f>
        <v>-6.043579553241063</v>
      </c>
      <c r="Q86" s="79">
        <f>[1]Semanal!AQ86</f>
        <v>78.55</v>
      </c>
      <c r="R86" s="80">
        <f>[1]Semanal!AR86</f>
        <v>72.97</v>
      </c>
      <c r="S86" s="80">
        <f>[1]Semanal!AS86</f>
        <v>68.56</v>
      </c>
      <c r="T86" s="81">
        <f>[1]Semanal!AT86</f>
        <v>-5.5799999999999983</v>
      </c>
      <c r="U86" s="82">
        <f>[1]Semanal!AU86</f>
        <v>-4.4099999999999966</v>
      </c>
    </row>
    <row r="87" spans="1:21" s="18" customFormat="1" ht="18" customHeight="1" x14ac:dyDescent="0.25">
      <c r="B87" s="75" t="s">
        <v>86</v>
      </c>
      <c r="C87" s="76">
        <f>[1]Semanal!C87</f>
        <v>2784</v>
      </c>
      <c r="D87" s="77">
        <f>[1]Semanal!D87</f>
        <v>2839</v>
      </c>
      <c r="E87" s="77">
        <f>[1]Semanal!E87</f>
        <v>2839</v>
      </c>
      <c r="F87" s="77">
        <f>[1]Semanal!F87</f>
        <v>55</v>
      </c>
      <c r="G87" s="77">
        <f>[1]Semanal!G87</f>
        <v>0</v>
      </c>
      <c r="H87" s="78">
        <f>[1]Semanal!H87</f>
        <v>1.9755747126436685</v>
      </c>
      <c r="I87" s="78">
        <f>[1]Semanal!I87</f>
        <v>0</v>
      </c>
      <c r="J87" s="76">
        <f>[1]Semanal!J87</f>
        <v>2003.6448</v>
      </c>
      <c r="K87" s="77">
        <f>[1]Semanal!K87</f>
        <v>1651.7302</v>
      </c>
      <c r="L87" s="77">
        <f>[1]Semanal!L87</f>
        <v>1604.3188999999998</v>
      </c>
      <c r="M87" s="77">
        <f>[1]Semanal!M87</f>
        <v>-351.91460000000006</v>
      </c>
      <c r="N87" s="77">
        <f>[1]Semanal!N87</f>
        <v>-47.41130000000021</v>
      </c>
      <c r="O87" s="78">
        <f>[1]Semanal!O87</f>
        <v>-17.563721873258174</v>
      </c>
      <c r="P87" s="78">
        <f>[1]Semanal!P87</f>
        <v>-2.8704022000687668</v>
      </c>
      <c r="Q87" s="79">
        <f>[1]Semanal!AQ87</f>
        <v>71.97</v>
      </c>
      <c r="R87" s="80">
        <f>[1]Semanal!AR87</f>
        <v>58.18</v>
      </c>
      <c r="S87" s="80">
        <f>[1]Semanal!AS87</f>
        <v>56.51</v>
      </c>
      <c r="T87" s="81">
        <f>[1]Semanal!AT87</f>
        <v>-13.79</v>
      </c>
      <c r="U87" s="82">
        <f>[1]Semanal!AU87</f>
        <v>-1.6700000000000017</v>
      </c>
    </row>
    <row r="88" spans="1:21" s="18" customFormat="1" ht="18" customHeight="1" x14ac:dyDescent="0.25">
      <c r="B88" s="75" t="s">
        <v>87</v>
      </c>
      <c r="C88" s="76">
        <f>[1]Semanal!C88</f>
        <v>1145</v>
      </c>
      <c r="D88" s="77">
        <f>[1]Semanal!D88</f>
        <v>1258</v>
      </c>
      <c r="E88" s="77">
        <f>[1]Semanal!E88</f>
        <v>1258</v>
      </c>
      <c r="F88" s="77">
        <f>[1]Semanal!F88</f>
        <v>113</v>
      </c>
      <c r="G88" s="77">
        <f>[1]Semanal!G88</f>
        <v>0</v>
      </c>
      <c r="H88" s="78">
        <f>[1]Semanal!H88</f>
        <v>9.8689956331877724</v>
      </c>
      <c r="I88" s="78">
        <f>[1]Semanal!I88</f>
        <v>0</v>
      </c>
      <c r="J88" s="76">
        <f>[1]Semanal!J88</f>
        <v>775.27949999999987</v>
      </c>
      <c r="K88" s="77">
        <f>[1]Semanal!K88</f>
        <v>832.41860000000008</v>
      </c>
      <c r="L88" s="77">
        <f>[1]Semanal!L88</f>
        <v>606.48180000000002</v>
      </c>
      <c r="M88" s="77">
        <f>[1]Semanal!M88</f>
        <v>57.139100000000212</v>
      </c>
      <c r="N88" s="77">
        <f>[1]Semanal!N88</f>
        <v>-225.93680000000006</v>
      </c>
      <c r="O88" s="78">
        <f>[1]Semanal!O88</f>
        <v>7.3701290953778864</v>
      </c>
      <c r="P88" s="78">
        <f>[1]Semanal!P88</f>
        <v>-27.142209460480583</v>
      </c>
      <c r="Q88" s="79">
        <f>[1]Semanal!AQ88</f>
        <v>67.709999999999994</v>
      </c>
      <c r="R88" s="80">
        <f>[1]Semanal!AR88</f>
        <v>66.17</v>
      </c>
      <c r="S88" s="80">
        <f>[1]Semanal!AS88</f>
        <v>48.21</v>
      </c>
      <c r="T88" s="81">
        <f>[1]Semanal!AT88</f>
        <v>-1.539999999999992</v>
      </c>
      <c r="U88" s="82">
        <f>[1]Semanal!AU88</f>
        <v>-17.96</v>
      </c>
    </row>
    <row r="89" spans="1:21" s="18" customFormat="1" ht="18" customHeight="1" x14ac:dyDescent="0.25">
      <c r="B89" s="75" t="s">
        <v>88</v>
      </c>
      <c r="C89" s="76">
        <f>[1]Semanal!C89</f>
        <v>600</v>
      </c>
      <c r="D89" s="77">
        <f>[1]Semanal!D89</f>
        <v>601</v>
      </c>
      <c r="E89" s="77">
        <f>[1]Semanal!E89</f>
        <v>678</v>
      </c>
      <c r="F89" s="77">
        <f>[1]Semanal!F89</f>
        <v>1</v>
      </c>
      <c r="G89" s="77">
        <f>[1]Semanal!G89</f>
        <v>77</v>
      </c>
      <c r="H89" s="78">
        <f>[1]Semanal!H89</f>
        <v>0.16666666666667052</v>
      </c>
      <c r="I89" s="78">
        <f>[1]Semanal!I89</f>
        <v>12.81198003327788</v>
      </c>
      <c r="J89" s="76">
        <f>[1]Semanal!J89</f>
        <v>353.16</v>
      </c>
      <c r="K89" s="77">
        <f>[1]Semanal!K89</f>
        <v>464.39269999999999</v>
      </c>
      <c r="L89" s="77">
        <f>[1]Semanal!L89</f>
        <v>383.61239999999998</v>
      </c>
      <c r="M89" s="77">
        <f>[1]Semanal!M89</f>
        <v>111.23269999999997</v>
      </c>
      <c r="N89" s="77">
        <f>[1]Semanal!N89</f>
        <v>-80.780300000000011</v>
      </c>
      <c r="O89" s="78">
        <f>[1]Semanal!O89</f>
        <v>31.496403896250968</v>
      </c>
      <c r="P89" s="78">
        <f>[1]Semanal!P89</f>
        <v>-17.394825543123314</v>
      </c>
      <c r="Q89" s="79">
        <f>[1]Semanal!AQ89</f>
        <v>58.86</v>
      </c>
      <c r="R89" s="80">
        <f>[1]Semanal!AR89</f>
        <v>77.27</v>
      </c>
      <c r="S89" s="80">
        <f>[1]Semanal!AS89</f>
        <v>56.58</v>
      </c>
      <c r="T89" s="81">
        <f>[1]Semanal!AT89</f>
        <v>18.409999999999997</v>
      </c>
      <c r="U89" s="82">
        <f>[1]Semanal!AU89</f>
        <v>-20.689999999999998</v>
      </c>
    </row>
    <row r="90" spans="1:21" s="18" customFormat="1" ht="18" customHeight="1" thickBot="1" x14ac:dyDescent="0.3">
      <c r="B90" s="100" t="s">
        <v>89</v>
      </c>
      <c r="C90" s="101">
        <f>[1]Semanal!C90</f>
        <v>6354</v>
      </c>
      <c r="D90" s="102">
        <f>[1]Semanal!D90</f>
        <v>6346</v>
      </c>
      <c r="E90" s="102">
        <f>[1]Semanal!E90</f>
        <v>6509</v>
      </c>
      <c r="F90" s="102">
        <f>[1]Semanal!F90</f>
        <v>-8</v>
      </c>
      <c r="G90" s="102">
        <f>[1]Semanal!G90</f>
        <v>163</v>
      </c>
      <c r="H90" s="103">
        <f>[1]Semanal!H90</f>
        <v>-0.12590494176896172</v>
      </c>
      <c r="I90" s="103">
        <f>[1]Semanal!I90</f>
        <v>2.568547116293729</v>
      </c>
      <c r="J90" s="101">
        <f>[1]Semanal!J90</f>
        <v>4477.6638000000003</v>
      </c>
      <c r="K90" s="102">
        <f>[1]Semanal!K90</f>
        <v>4228.3397999999997</v>
      </c>
      <c r="L90" s="102">
        <f>[1]Semanal!L90</f>
        <v>4703.4034000000001</v>
      </c>
      <c r="M90" s="102">
        <f>[1]Semanal!M90</f>
        <v>-249.32400000000052</v>
      </c>
      <c r="N90" s="102">
        <f>[1]Semanal!N90</f>
        <v>475.06360000000041</v>
      </c>
      <c r="O90" s="103">
        <f>[1]Semanal!O90</f>
        <v>-5.5681715094375921</v>
      </c>
      <c r="P90" s="103">
        <f>[1]Semanal!P90</f>
        <v>11.235227594527775</v>
      </c>
      <c r="Q90" s="104">
        <f>[1]Semanal!AQ90</f>
        <v>70.47</v>
      </c>
      <c r="R90" s="105">
        <f>[1]Semanal!AR90</f>
        <v>66.63</v>
      </c>
      <c r="S90" s="105">
        <f>[1]Semanal!AS90</f>
        <v>72.260000000000005</v>
      </c>
      <c r="T90" s="106">
        <f>[1]Semanal!AT90</f>
        <v>-3.8400000000000034</v>
      </c>
      <c r="U90" s="107">
        <f>[1]Semanal!AU90</f>
        <v>5.6300000000000097</v>
      </c>
    </row>
    <row r="91" spans="1:21" s="11" customFormat="1" ht="12" x14ac:dyDescent="0.2"/>
    <row r="92" spans="1:21" s="11" customFormat="1" ht="14.25" customHeight="1" x14ac:dyDescent="0.2">
      <c r="A92" s="18"/>
      <c r="B92" s="18" t="str">
        <f>"*Del "&amp;TEXT('[1]Base de Datos'!J6,"DD-MMMM-AAAA") &amp;" al "&amp;TEXT('[1]Base de Datos'!K6,"DD-MMMM-AAAA")</f>
        <v>*Del 15-mayo-2023 al 21-mayo-2023</v>
      </c>
      <c r="C92" s="18"/>
      <c r="D92" s="108" t="s">
        <v>90</v>
      </c>
      <c r="E92" s="108"/>
      <c r="F92" s="108"/>
      <c r="G92" s="108"/>
      <c r="H92" s="108"/>
      <c r="I92" s="108"/>
      <c r="J92" s="108"/>
      <c r="K92" s="108"/>
      <c r="L92" s="108"/>
      <c r="M92" s="108"/>
      <c r="N92" s="108"/>
      <c r="O92" s="108"/>
      <c r="P92" s="18"/>
    </row>
    <row r="93" spans="1:21" ht="15" x14ac:dyDescent="0.2">
      <c r="A93" s="109"/>
      <c r="B93" s="18" t="str">
        <f>"**Del "&amp;TEXT('[1]Base de Datos'!J4,"DD-MMMM-AAAA") &amp;" al "&amp;TEXT('[1]Base de Datos'!K4,"DD-MMMM-AAAA")</f>
        <v>**Del 13-mayo-2024 al 19-mayo-2024</v>
      </c>
      <c r="C93" s="18"/>
      <c r="D93" s="108"/>
      <c r="E93" s="108"/>
      <c r="F93" s="108"/>
      <c r="G93" s="108"/>
      <c r="H93" s="108"/>
      <c r="I93" s="108"/>
      <c r="J93" s="108"/>
      <c r="K93" s="108"/>
      <c r="L93" s="108"/>
      <c r="M93" s="108"/>
      <c r="N93" s="108"/>
      <c r="O93" s="108"/>
      <c r="P93" s="110"/>
    </row>
    <row r="94" spans="1:21" ht="15" x14ac:dyDescent="0.2">
      <c r="A94" s="109"/>
      <c r="B94" s="18" t="str">
        <f>"***Del "&amp;TEXT('[1]Base de Datos'!J2,"DD-MMMM-AAAA") &amp;" al "&amp;TEXT('[1]Base de Datos'!K2,"DD-MMMM-AAAA")</f>
        <v>***Del 12-mayo-2025 al 18-mayo-2025</v>
      </c>
      <c r="C94" s="18"/>
      <c r="D94" s="108"/>
      <c r="E94" s="108"/>
      <c r="F94" s="108"/>
      <c r="G94" s="108"/>
      <c r="H94" s="108"/>
      <c r="I94" s="108"/>
      <c r="J94" s="108"/>
      <c r="K94" s="108"/>
      <c r="L94" s="108"/>
      <c r="M94" s="108"/>
      <c r="N94" s="108"/>
      <c r="O94" s="108"/>
      <c r="P94" s="110"/>
    </row>
    <row r="96" spans="1:21" ht="15" x14ac:dyDescent="0.2">
      <c r="B96" s="18" t="s">
        <v>91</v>
      </c>
      <c r="C96" s="18"/>
      <c r="D96" s="18"/>
      <c r="E96" s="18"/>
      <c r="F96" s="18"/>
      <c r="G96" s="18"/>
      <c r="H96" s="18"/>
      <c r="I96" s="18"/>
      <c r="J96" s="18"/>
      <c r="K96" s="110"/>
      <c r="L96" s="110"/>
      <c r="M96" s="110"/>
      <c r="N96" s="110"/>
      <c r="O96" s="110"/>
      <c r="P96" s="110"/>
    </row>
    <row r="97" spans="2:16" ht="15" x14ac:dyDescent="0.2">
      <c r="B97" s="18" t="s">
        <v>92</v>
      </c>
      <c r="C97" s="18"/>
      <c r="D97" s="18"/>
      <c r="E97" s="18"/>
      <c r="F97" s="18"/>
      <c r="G97" s="18"/>
      <c r="H97" s="18"/>
      <c r="I97" s="18"/>
      <c r="J97" s="18"/>
      <c r="K97" s="110"/>
      <c r="L97" s="110"/>
      <c r="M97" s="110"/>
      <c r="N97" s="110"/>
      <c r="O97" s="110"/>
      <c r="P97" s="110"/>
    </row>
    <row r="98" spans="2:16" x14ac:dyDescent="0.2">
      <c r="B98" s="18" t="s">
        <v>93</v>
      </c>
      <c r="C98" s="111"/>
      <c r="D98" s="111"/>
      <c r="E98" s="111"/>
      <c r="F98" s="111"/>
      <c r="G98" s="111"/>
      <c r="H98" s="111"/>
      <c r="I98" s="111"/>
      <c r="J98" s="111"/>
      <c r="K98" s="111"/>
      <c r="L98" s="111"/>
      <c r="M98" s="111"/>
      <c r="N98" s="111"/>
      <c r="O98" s="111"/>
      <c r="P98" s="111"/>
    </row>
    <row r="99" spans="2:16" x14ac:dyDescent="0.2">
      <c r="B99" s="18" t="s">
        <v>94</v>
      </c>
      <c r="C99" s="111"/>
      <c r="D99" s="111"/>
      <c r="E99" s="111"/>
      <c r="F99" s="111"/>
      <c r="G99" s="111"/>
      <c r="H99" s="111"/>
      <c r="I99" s="111"/>
      <c r="J99" s="111"/>
      <c r="K99" s="111"/>
      <c r="L99" s="111"/>
      <c r="M99" s="111"/>
      <c r="N99" s="111"/>
      <c r="O99" s="111"/>
      <c r="P99" s="111"/>
    </row>
    <row r="100" spans="2:16" x14ac:dyDescent="0.2">
      <c r="B100" s="18" t="s">
        <v>95</v>
      </c>
      <c r="C100" s="111"/>
      <c r="D100" s="111"/>
      <c r="E100" s="111"/>
      <c r="F100" s="111"/>
      <c r="G100" s="111"/>
      <c r="H100" s="111"/>
      <c r="I100" s="111"/>
      <c r="J100" s="111"/>
      <c r="K100" s="111"/>
      <c r="L100" s="111"/>
      <c r="M100" s="111"/>
      <c r="N100" s="111"/>
      <c r="O100" s="111"/>
      <c r="P100" s="111"/>
    </row>
    <row r="101" spans="2:16" ht="15" x14ac:dyDescent="0.2">
      <c r="B101" s="18" t="s">
        <v>96</v>
      </c>
      <c r="C101" s="18"/>
      <c r="D101" s="18"/>
      <c r="E101" s="18"/>
      <c r="F101" s="18"/>
      <c r="G101" s="18"/>
      <c r="H101" s="18"/>
      <c r="I101" s="18"/>
      <c r="J101" s="18"/>
      <c r="K101" s="110"/>
      <c r="L101" s="110"/>
      <c r="M101" s="110"/>
      <c r="N101" s="110"/>
      <c r="O101" s="110"/>
      <c r="P101" s="110"/>
    </row>
    <row r="102" spans="2:16" ht="15" x14ac:dyDescent="0.2">
      <c r="B102" s="18" t="s">
        <v>97</v>
      </c>
      <c r="C102" s="18"/>
      <c r="D102" s="18"/>
      <c r="E102" s="18"/>
      <c r="F102" s="18"/>
      <c r="G102" s="18"/>
      <c r="H102" s="18"/>
      <c r="I102" s="18"/>
      <c r="J102" s="18"/>
      <c r="K102" s="110"/>
      <c r="L102" s="110"/>
      <c r="M102" s="110"/>
      <c r="N102" s="110"/>
      <c r="O102" s="110"/>
      <c r="P102" s="110"/>
    </row>
    <row r="103" spans="2:16" x14ac:dyDescent="0.2">
      <c r="B103" s="112" t="s">
        <v>98</v>
      </c>
    </row>
  </sheetData>
  <mergeCells count="19">
    <mergeCell ref="S7:S8"/>
    <mergeCell ref="T7:U7"/>
    <mergeCell ref="D92:O94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1">
    <tabColor rgb="FF00B050"/>
  </sheetPr>
  <dimension ref="A2:W103"/>
  <sheetViews>
    <sheetView showGridLines="0" tabSelected="1" zoomScale="115" zoomScaleNormal="115" workbookViewId="0">
      <pane xSplit="2" ySplit="10" topLeftCell="C77" activePane="bottomRight" state="frozen"/>
      <selection activeCell="G102" sqref="G102"/>
      <selection pane="topRight" activeCell="G102" sqref="G102"/>
      <selection pane="bottomLeft" activeCell="G102" sqref="G102"/>
      <selection pane="bottomRight" activeCell="G102" sqref="G102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tr">
        <f>"RESULTADOS PRELIMINARES ACUMULADOS A LA SEMANA "&amp;[1]Catalogo!M1</f>
        <v>RESULTADOS PRELIMINARES ACUMULADOS A LA SEMANA 20</v>
      </c>
    </row>
    <row r="3" spans="2:23" ht="18" x14ac:dyDescent="0.25">
      <c r="C3" s="2" t="str">
        <f>"Del "&amp;TEXT('[1]Base de Datos'!J3,"DD-MMMM-AAAA") &amp;" al "&amp;TEXT('[1]Base de Datos'!K2,"DD-MMMM-AAAA")</f>
        <v>Del 30-diciembre-2024 al 18-mayo-2025</v>
      </c>
    </row>
    <row r="6" spans="2:23" s="5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99</v>
      </c>
      <c r="K6" s="3"/>
      <c r="L6" s="3"/>
      <c r="M6" s="3"/>
      <c r="N6" s="3"/>
      <c r="O6" s="3"/>
      <c r="P6" s="3"/>
      <c r="Q6" s="4" t="s">
        <v>3</v>
      </c>
      <c r="R6" s="4"/>
      <c r="S6" s="4"/>
      <c r="T6" s="4"/>
      <c r="U6" s="4"/>
    </row>
    <row r="7" spans="2:23" s="5" customFormat="1" ht="24" customHeight="1" x14ac:dyDescent="0.25">
      <c r="B7" s="3"/>
      <c r="C7" s="3" t="str">
        <f>[1]Catalogo!J1-2&amp;"*"</f>
        <v>2023*</v>
      </c>
      <c r="D7" s="3" t="str">
        <f>[1]Catalogo!J1-1&amp;"**"</f>
        <v>2024**</v>
      </c>
      <c r="E7" s="3" t="str">
        <f>[1]Catalogo!J1&amp;"***"</f>
        <v>2025***</v>
      </c>
      <c r="F7" s="6" t="s">
        <v>4</v>
      </c>
      <c r="G7" s="7"/>
      <c r="H7" s="6" t="s">
        <v>5</v>
      </c>
      <c r="I7" s="7"/>
      <c r="J7" s="3" t="str">
        <f>[1]Catalogo!J1-2&amp;"*"</f>
        <v>2023*</v>
      </c>
      <c r="K7" s="3" t="str">
        <f>[1]Catalogo!J1-1&amp;"**"</f>
        <v>2024**</v>
      </c>
      <c r="L7" s="3" t="str">
        <f>[1]Catalogo!J1&amp;"***"</f>
        <v>2025***</v>
      </c>
      <c r="M7" s="6" t="s">
        <v>4</v>
      </c>
      <c r="N7" s="7"/>
      <c r="O7" s="6" t="s">
        <v>5</v>
      </c>
      <c r="P7" s="7"/>
      <c r="Q7" s="4" t="str">
        <f>[1]Catalogo!J1-2&amp;"*"</f>
        <v>2023*</v>
      </c>
      <c r="R7" s="4" t="str">
        <f>[1]Catalogo!J1-1&amp;"**"</f>
        <v>2024**</v>
      </c>
      <c r="S7" s="4" t="str">
        <f>[1]Catalogo!J1&amp;"***"</f>
        <v>2025***</v>
      </c>
      <c r="T7" s="4" t="s">
        <v>6</v>
      </c>
      <c r="U7" s="4"/>
    </row>
    <row r="8" spans="2:23" s="5" customFormat="1" ht="12.75" x14ac:dyDescent="0.25">
      <c r="B8" s="3"/>
      <c r="C8" s="3"/>
      <c r="D8" s="3"/>
      <c r="E8" s="3"/>
      <c r="F8" s="8" t="str">
        <f>LEFT(C7,4)&amp;"-"&amp;LEFT(D7,4)</f>
        <v>2023-2024</v>
      </c>
      <c r="G8" s="8" t="str">
        <f>LEFT(D7,4)&amp;"-"&amp;LEFT(E7,4)</f>
        <v>2024-2025</v>
      </c>
      <c r="H8" s="8" t="str">
        <f>LEFT(C7,4)&amp;"-"&amp;LEFT(D7,4)</f>
        <v>2023-2024</v>
      </c>
      <c r="I8" s="8" t="str">
        <f>LEFT(D7,4)&amp;"-"&amp;LEFT(E7,4)</f>
        <v>2024-2025</v>
      </c>
      <c r="J8" s="3"/>
      <c r="K8" s="3"/>
      <c r="L8" s="3"/>
      <c r="M8" s="8" t="str">
        <f>LEFT(J7,4)&amp;"-"&amp;LEFT(K7,4)</f>
        <v>2023-2024</v>
      </c>
      <c r="N8" s="8" t="str">
        <f>LEFT(K7,4)&amp;"-"&amp;LEFT(L7,4)</f>
        <v>2024-2025</v>
      </c>
      <c r="O8" s="8" t="str">
        <f>LEFT(J7,4)&amp;"-"&amp;LEFT(K7,4)</f>
        <v>2023-2024</v>
      </c>
      <c r="P8" s="8" t="str">
        <f>LEFT(K7,4)&amp;"-"&amp;LEFT(L7,4)</f>
        <v>2024-2025</v>
      </c>
      <c r="Q8" s="4"/>
      <c r="R8" s="4"/>
      <c r="S8" s="4"/>
      <c r="T8" s="9" t="str">
        <f>LEFT(Q7,4)&amp;" - "&amp;LEFT(R7,4)</f>
        <v>2023 - 2024</v>
      </c>
      <c r="U8" s="9" t="str">
        <f>LEFT(R7,4)&amp;" - "&amp;LEFT(S7,4)</f>
        <v>2024 - 2025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7</v>
      </c>
      <c r="C10" s="13">
        <f>[1]Acumulado!C10</f>
        <v>442012.08076923084</v>
      </c>
      <c r="D10" s="13">
        <f>[1]Acumulado!D10</f>
        <v>445663.82307692303</v>
      </c>
      <c r="E10" s="13">
        <f>[1]Acumulado!E10</f>
        <v>442264.70000000007</v>
      </c>
      <c r="F10" s="12">
        <f>[1]Acumulado!F10</f>
        <v>3651.7423076921841</v>
      </c>
      <c r="G10" s="14">
        <f>[1]Acumulado!G10</f>
        <v>-3399.1230769229587</v>
      </c>
      <c r="H10" s="15">
        <f>[1]Acumulado!H10</f>
        <v>0.82616346171739963</v>
      </c>
      <c r="I10" s="15">
        <f>[1]Acumulado!I10</f>
        <v>-0.76271011935744593</v>
      </c>
      <c r="J10" s="13">
        <f>[1]Acumulado!J10</f>
        <v>265185.12191645562</v>
      </c>
      <c r="K10" s="13">
        <f>[1]Acumulado!K10</f>
        <v>270348.3460044394</v>
      </c>
      <c r="L10" s="13">
        <f>[1]Acumulado!L10</f>
        <v>263889.35228325002</v>
      </c>
      <c r="M10" s="13">
        <f>[1]Acumulado!M10</f>
        <v>5163.2240879837773</v>
      </c>
      <c r="N10" s="13">
        <f>[1]Acumulado!N10</f>
        <v>-6458.9937211893848</v>
      </c>
      <c r="O10" s="16">
        <f>[1]Acumulado!O10</f>
        <v>1.9470263077618677</v>
      </c>
      <c r="P10" s="16">
        <f>[1]Acumulado!P10</f>
        <v>-2.3891375022813466</v>
      </c>
      <c r="Q10" s="16">
        <f>[1]Acumulado!AQ10</f>
        <v>59.99499413114583</v>
      </c>
      <c r="R10" s="16">
        <f>[1]Acumulado!AR10</f>
        <v>60.661945620337335</v>
      </c>
      <c r="S10" s="16">
        <f>[1]Acumulado!AS10</f>
        <v>59.667740220562479</v>
      </c>
      <c r="T10" s="16">
        <f>[1]Acumulado!AT10</f>
        <v>0.66695148919150427</v>
      </c>
      <c r="U10" s="16">
        <f>[1]Acumulado!AU10</f>
        <v>-0.99420539977485589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8</v>
      </c>
      <c r="C12" s="25">
        <f>[1]Acumulado!C12</f>
        <v>206349.03076923077</v>
      </c>
      <c r="D12" s="26">
        <f>[1]Acumulado!D12</f>
        <v>207299.67307692306</v>
      </c>
      <c r="E12" s="26">
        <f>[1]Acumulado!E12</f>
        <v>203812.6</v>
      </c>
      <c r="F12" s="26">
        <f>[1]Acumulado!F12</f>
        <v>950.64230769229471</v>
      </c>
      <c r="G12" s="26">
        <f>[1]Acumulado!G12</f>
        <v>-3487.0730769230577</v>
      </c>
      <c r="H12" s="27">
        <f>[1]Acumulado!H12</f>
        <v>0.46069627957470161</v>
      </c>
      <c r="I12" s="27">
        <f>[1]Acumulado!I12</f>
        <v>-1.6821411366283789</v>
      </c>
      <c r="J12" s="25">
        <f>[1]Acumulado!J12</f>
        <v>143877.44438070562</v>
      </c>
      <c r="K12" s="26">
        <f>[1]Acumulado!K12</f>
        <v>145226.21811093937</v>
      </c>
      <c r="L12" s="26">
        <f>[1]Acumulado!L12</f>
        <v>141890.11995925001</v>
      </c>
      <c r="M12" s="26">
        <f>[1]Acumulado!M12</f>
        <v>1348.7737302337482</v>
      </c>
      <c r="N12" s="26">
        <f>[1]Acumulado!N12</f>
        <v>-3336.0981516893662</v>
      </c>
      <c r="O12" s="27">
        <f>[1]Acumulado!O12</f>
        <v>0.93744626618808002</v>
      </c>
      <c r="P12" s="28">
        <f>[1]Acumulado!P12</f>
        <v>-2.297173468457947</v>
      </c>
      <c r="Q12" s="113">
        <f>[1]Acumulado!AQ12</f>
        <v>69.725282374410625</v>
      </c>
      <c r="R12" s="27">
        <f>[1]Acumulado!AR12</f>
        <v>70.056173246857952</v>
      </c>
      <c r="S12" s="27">
        <f>[1]Acumulado!AS12</f>
        <v>69.617933316806713</v>
      </c>
      <c r="T12" s="114">
        <f>[1]Acumulado!AT12</f>
        <v>0.33089087244732696</v>
      </c>
      <c r="U12" s="28">
        <f>[1]Acumulado!AU12</f>
        <v>-0.43823993005123896</v>
      </c>
    </row>
    <row r="13" spans="2:23" s="42" customFormat="1" ht="18" customHeight="1" x14ac:dyDescent="0.25">
      <c r="B13" s="33" t="s">
        <v>9</v>
      </c>
      <c r="C13" s="34">
        <f>[1]Acumulado!C13</f>
        <v>68803.880769230775</v>
      </c>
      <c r="D13" s="35">
        <f>[1]Acumulado!D13</f>
        <v>68953.823076923072</v>
      </c>
      <c r="E13" s="35">
        <f>[1]Acumulado!E13</f>
        <v>69750.8</v>
      </c>
      <c r="F13" s="35">
        <f>[1]Acumulado!F13</f>
        <v>149.94230769229762</v>
      </c>
      <c r="G13" s="35">
        <f>[1]Acumulado!G13</f>
        <v>796.97692307693069</v>
      </c>
      <c r="H13" s="36">
        <f>[1]Acumulado!H13</f>
        <v>0.2179271082036971</v>
      </c>
      <c r="I13" s="36">
        <f>[1]Acumulado!I13</f>
        <v>1.1558125242567607</v>
      </c>
      <c r="J13" s="34">
        <f>[1]Acumulado!J13</f>
        <v>50919.060561955615</v>
      </c>
      <c r="K13" s="35">
        <f>[1]Acumulado!K13</f>
        <v>52072.267077939359</v>
      </c>
      <c r="L13" s="35">
        <f>[1]Acumulado!L13</f>
        <v>52400.647075250003</v>
      </c>
      <c r="M13" s="35">
        <f>[1]Acumulado!M13</f>
        <v>1153.2065159837439</v>
      </c>
      <c r="N13" s="35">
        <f>[1]Acumulado!N13</f>
        <v>328.37999731064338</v>
      </c>
      <c r="O13" s="36">
        <f>[1]Acumulado!O13</f>
        <v>2.2647835668149874</v>
      </c>
      <c r="P13" s="37">
        <f>[1]Acumulado!P13</f>
        <v>0.63062358475605151</v>
      </c>
      <c r="Q13" s="115">
        <f>[1]Acumulado!AQ13</f>
        <v>74.006088018114696</v>
      </c>
      <c r="R13" s="36">
        <f>[1]Acumulado!AR13</f>
        <v>75.517592432618144</v>
      </c>
      <c r="S13" s="36">
        <f>[1]Acumulado!AS13</f>
        <v>75.125514080483669</v>
      </c>
      <c r="T13" s="116">
        <f>[1]Acumulado!AT13</f>
        <v>1.5115044145034489</v>
      </c>
      <c r="U13" s="37">
        <f>[1]Acumulado!AU13</f>
        <v>-0.39207835213447595</v>
      </c>
      <c r="V13" s="18"/>
      <c r="W13" s="18"/>
    </row>
    <row r="14" spans="2:23" s="18" customFormat="1" ht="18" customHeight="1" x14ac:dyDescent="0.25">
      <c r="B14" s="43" t="s">
        <v>10</v>
      </c>
      <c r="C14" s="117">
        <f>[1]Acumulado!C14</f>
        <v>4346.2</v>
      </c>
      <c r="D14" s="118">
        <f>[1]Acumulado!D14</f>
        <v>4342.8500000000004</v>
      </c>
      <c r="E14" s="118">
        <f>[1]Acumulado!E14</f>
        <v>4386.8500000000004</v>
      </c>
      <c r="F14" s="118">
        <f>[1]Acumulado!F14</f>
        <v>-3.3499999999994543</v>
      </c>
      <c r="G14" s="118">
        <f>[1]Acumulado!G14</f>
        <v>44</v>
      </c>
      <c r="H14" s="119">
        <f>[1]Acumulado!H14</f>
        <v>-7.7078827481469325E-2</v>
      </c>
      <c r="I14" s="119">
        <f>[1]Acumulado!I14</f>
        <v>1.0131595611176936</v>
      </c>
      <c r="J14" s="117">
        <f>[1]Acumulado!J14</f>
        <v>3027.6063820000008</v>
      </c>
      <c r="K14" s="118">
        <f>[1]Acumulado!K14</f>
        <v>3192.7547487500005</v>
      </c>
      <c r="L14" s="118">
        <f>[1]Acumulado!L14</f>
        <v>3190.0295830000005</v>
      </c>
      <c r="M14" s="118">
        <f>[1]Acumulado!M14</f>
        <v>165.1483667499997</v>
      </c>
      <c r="N14" s="118">
        <f>[1]Acumulado!N14</f>
        <v>-2.7251657500000874</v>
      </c>
      <c r="O14" s="119">
        <f>[1]Acumulado!O14</f>
        <v>5.4547502519433966</v>
      </c>
      <c r="P14" s="120">
        <f>[1]Acumulado!P14</f>
        <v>-8.5354684730076791E-2</v>
      </c>
      <c r="Q14" s="121">
        <f>[1]Acumulado!AQ14</f>
        <v>69.661000000000016</v>
      </c>
      <c r="R14" s="119">
        <f>[1]Acumulado!AR14</f>
        <v>73.517499999999998</v>
      </c>
      <c r="S14" s="119">
        <f>[1]Acumulado!AS14</f>
        <v>72.718000000000004</v>
      </c>
      <c r="T14" s="122">
        <f>[1]Acumulado!AT14</f>
        <v>3.8564999999999827</v>
      </c>
      <c r="U14" s="120">
        <f>[1]Acumulado!AU14</f>
        <v>-0.79949999999999477</v>
      </c>
    </row>
    <row r="15" spans="2:23" s="18" customFormat="1" ht="18" customHeight="1" x14ac:dyDescent="0.25">
      <c r="B15" s="43" t="s">
        <v>11</v>
      </c>
      <c r="C15" s="117">
        <f>[1]Acumulado!C15</f>
        <v>35003.9</v>
      </c>
      <c r="D15" s="118">
        <f>[1]Acumulado!D15</f>
        <v>35433.199999999997</v>
      </c>
      <c r="E15" s="118">
        <f>[1]Acumulado!E15</f>
        <v>35555.550000000003</v>
      </c>
      <c r="F15" s="118">
        <f>[1]Acumulado!F15</f>
        <v>429.29999999999563</v>
      </c>
      <c r="G15" s="118">
        <f>[1]Acumulado!G15</f>
        <v>122.35000000000582</v>
      </c>
      <c r="H15" s="119">
        <f>[1]Acumulado!H15</f>
        <v>1.2264347686971933</v>
      </c>
      <c r="I15" s="119">
        <f>[1]Acumulado!I15</f>
        <v>0.34529763047086437</v>
      </c>
      <c r="J15" s="117">
        <f>[1]Acumulado!J15</f>
        <v>27321.244027999997</v>
      </c>
      <c r="K15" s="118">
        <f>[1]Acumulado!K15</f>
        <v>27877.601598000001</v>
      </c>
      <c r="L15" s="118">
        <f>[1]Acumulado!L15</f>
        <v>27012.973557000005</v>
      </c>
      <c r="M15" s="118">
        <f>[1]Acumulado!M15</f>
        <v>556.35757000000376</v>
      </c>
      <c r="N15" s="118">
        <f>[1]Acumulado!N15</f>
        <v>-864.6280409999963</v>
      </c>
      <c r="O15" s="119">
        <f>[1]Acumulado!O15</f>
        <v>2.0363551873034291</v>
      </c>
      <c r="P15" s="120">
        <f>[1]Acumulado!P15</f>
        <v>-3.1015151642816541</v>
      </c>
      <c r="Q15" s="121">
        <f>[1]Acumulado!AQ15</f>
        <v>78.051999999999992</v>
      </c>
      <c r="R15" s="119">
        <f>[1]Acumulado!AR15</f>
        <v>78.676500000000004</v>
      </c>
      <c r="S15" s="119">
        <f>[1]Acumulado!AS15</f>
        <v>75.974000000000004</v>
      </c>
      <c r="T15" s="122">
        <f>[1]Acumulado!AT15</f>
        <v>0.62450000000001182</v>
      </c>
      <c r="U15" s="120">
        <f>[1]Acumulado!AU15</f>
        <v>-2.7025000000000006</v>
      </c>
    </row>
    <row r="16" spans="2:23" s="130" customFormat="1" ht="18" customHeight="1" x14ac:dyDescent="0.25">
      <c r="B16" s="123" t="s">
        <v>12</v>
      </c>
      <c r="C16" s="124">
        <f>[1]Acumulado!C16</f>
        <v>6226.2307692307695</v>
      </c>
      <c r="D16" s="125">
        <f>[1]Acumulado!D16</f>
        <v>6291.6730769230771</v>
      </c>
      <c r="E16" s="125">
        <f>[1]Acumulado!E16</f>
        <v>6808.1</v>
      </c>
      <c r="F16" s="125">
        <f>[1]Acumulado!F16</f>
        <v>65.442307692307622</v>
      </c>
      <c r="G16" s="125">
        <f>[1]Acumulado!G16</f>
        <v>516.42692307692323</v>
      </c>
      <c r="H16" s="126">
        <f>[1]Acumulado!H16</f>
        <v>1.0510742392606964</v>
      </c>
      <c r="I16" s="126">
        <f>[1]Acumulado!I16</f>
        <v>8.2081016728459808</v>
      </c>
      <c r="J16" s="124">
        <f>[1]Acumulado!J16</f>
        <v>2776.5397174556219</v>
      </c>
      <c r="K16" s="125">
        <f>[1]Acumulado!K16</f>
        <v>3565.09185343935</v>
      </c>
      <c r="L16" s="125">
        <f>[1]Acumulado!L16</f>
        <v>4460.9054035000008</v>
      </c>
      <c r="M16" s="125">
        <f>[1]Acumulado!M16</f>
        <v>788.55213598372802</v>
      </c>
      <c r="N16" s="125">
        <f>[1]Acumulado!N16</f>
        <v>895.81355006065087</v>
      </c>
      <c r="O16" s="126">
        <f>[1]Acumulado!O16</f>
        <v>28.400535062626254</v>
      </c>
      <c r="P16" s="127">
        <f>[1]Acumulado!P16</f>
        <v>25.127362404321584</v>
      </c>
      <c r="Q16" s="128">
        <f>[1]Acumulado!AQ16</f>
        <v>44.594230769230776</v>
      </c>
      <c r="R16" s="126">
        <f>[1]Acumulado!AR16</f>
        <v>56.663653846153856</v>
      </c>
      <c r="S16" s="126">
        <f>[1]Acumulado!AS16</f>
        <v>65.523500000000013</v>
      </c>
      <c r="T16" s="129">
        <f>[1]Acumulado!AT16</f>
        <v>12.06942307692308</v>
      </c>
      <c r="U16" s="127">
        <f>[1]Acumulado!AU16</f>
        <v>8.8598461538461564</v>
      </c>
    </row>
    <row r="17" spans="2:23" s="18" customFormat="1" ht="18" customHeight="1" x14ac:dyDescent="0.25">
      <c r="B17" s="43" t="s">
        <v>13</v>
      </c>
      <c r="C17" s="117">
        <f>[1]Acumulado!C17</f>
        <v>908.85</v>
      </c>
      <c r="D17" s="77" t="s">
        <v>14</v>
      </c>
      <c r="E17" s="77" t="s">
        <v>14</v>
      </c>
      <c r="F17" s="77" t="s">
        <v>15</v>
      </c>
      <c r="G17" s="77" t="s">
        <v>15</v>
      </c>
      <c r="H17" s="78" t="s">
        <v>15</v>
      </c>
      <c r="I17" s="78" t="s">
        <v>15</v>
      </c>
      <c r="J17" s="117">
        <f>[1]Acumulado!J17</f>
        <v>513.082179</v>
      </c>
      <c r="K17" s="77" t="s">
        <v>14</v>
      </c>
      <c r="L17" s="77" t="s">
        <v>14</v>
      </c>
      <c r="M17" s="77" t="s">
        <v>15</v>
      </c>
      <c r="N17" s="77" t="s">
        <v>15</v>
      </c>
      <c r="O17" s="78" t="s">
        <v>15</v>
      </c>
      <c r="P17" s="131" t="s">
        <v>15</v>
      </c>
      <c r="Q17" s="121">
        <f>[1]Acumulado!AQ17</f>
        <v>56.454000000000008</v>
      </c>
      <c r="R17" s="80" t="s">
        <v>14</v>
      </c>
      <c r="S17" s="80" t="s">
        <v>14</v>
      </c>
      <c r="T17" s="81" t="s">
        <v>15</v>
      </c>
      <c r="U17" s="82" t="s">
        <v>16</v>
      </c>
    </row>
    <row r="18" spans="2:23" s="18" customFormat="1" ht="18" customHeight="1" x14ac:dyDescent="0.25">
      <c r="B18" s="43" t="s">
        <v>100</v>
      </c>
      <c r="C18" s="117">
        <f>[1]Acumulado!C18</f>
        <v>22318.7</v>
      </c>
      <c r="D18" s="118">
        <f>[1]Acumulado!D18</f>
        <v>22112.55</v>
      </c>
      <c r="E18" s="118">
        <f>[1]Acumulado!E18</f>
        <v>22348.65</v>
      </c>
      <c r="F18" s="118">
        <f>[1]Acumulado!F18</f>
        <v>-206.15000000000146</v>
      </c>
      <c r="G18" s="118">
        <f>[1]Acumulado!G18</f>
        <v>236.10000000000218</v>
      </c>
      <c r="H18" s="119">
        <f>[1]Acumulado!H18</f>
        <v>-0.92366490879846053</v>
      </c>
      <c r="I18" s="119">
        <f>[1]Acumulado!I18</f>
        <v>1.0677194624771902</v>
      </c>
      <c r="J18" s="117">
        <f>[1]Acumulado!J18</f>
        <v>17280.588255500003</v>
      </c>
      <c r="K18" s="118">
        <f>[1]Acumulado!K18</f>
        <v>17076.858988500004</v>
      </c>
      <c r="L18" s="118">
        <f>[1]Acumulado!L18</f>
        <v>17356.52030625</v>
      </c>
      <c r="M18" s="118">
        <f>[1]Acumulado!M18</f>
        <v>-203.7292669999988</v>
      </c>
      <c r="N18" s="118">
        <f>[1]Acumulado!N18</f>
        <v>279.66131774999667</v>
      </c>
      <c r="O18" s="119">
        <f>[1]Acumulado!O18</f>
        <v>-1.1789486792219361</v>
      </c>
      <c r="P18" s="120">
        <f>[1]Acumulado!P18</f>
        <v>1.637662511228366</v>
      </c>
      <c r="Q18" s="121">
        <f>[1]Acumulado!AQ18</f>
        <v>77.426500000000004</v>
      </c>
      <c r="R18" s="119">
        <f>[1]Acumulado!AR18</f>
        <v>77.227000000000018</v>
      </c>
      <c r="S18" s="119">
        <f>[1]Acumulado!AS18</f>
        <v>77.662499999999994</v>
      </c>
      <c r="T18" s="122">
        <f>[1]Acumulado!AT18</f>
        <v>-0.19949999999998624</v>
      </c>
      <c r="U18" s="120">
        <f>[1]Acumulado!AU18</f>
        <v>0.43549999999997624</v>
      </c>
    </row>
    <row r="19" spans="2:23" s="18" customFormat="1" ht="18" customHeight="1" x14ac:dyDescent="0.25">
      <c r="B19" s="52" t="s">
        <v>18</v>
      </c>
      <c r="C19" s="117">
        <f>[1]Acumulado!C19</f>
        <v>9142.7000000000007</v>
      </c>
      <c r="D19" s="118">
        <f>[1]Acumulado!D19</f>
        <v>9197.6</v>
      </c>
      <c r="E19" s="118">
        <f>[1]Acumulado!E19</f>
        <v>9373.2000000000007</v>
      </c>
      <c r="F19" s="118">
        <f>[1]Acumulado!F19</f>
        <v>54.899999999999636</v>
      </c>
      <c r="G19" s="118">
        <f>[1]Acumulado!G19</f>
        <v>175.60000000000036</v>
      </c>
      <c r="H19" s="119">
        <f>[1]Acumulado!H19</f>
        <v>0.60047907073401685</v>
      </c>
      <c r="I19" s="119">
        <f>[1]Acumulado!I19</f>
        <v>1.9091937027050587</v>
      </c>
      <c r="J19" s="117">
        <f>[1]Acumulado!J19</f>
        <v>7446.317728500002</v>
      </c>
      <c r="K19" s="118">
        <f>[1]Acumulado!K19</f>
        <v>7374.8656200000005</v>
      </c>
      <c r="L19" s="118">
        <f>[1]Acumulado!L19</f>
        <v>7584.2310480000024</v>
      </c>
      <c r="M19" s="132">
        <f>[1]Acumulado!M19</f>
        <v>-71.452108500001486</v>
      </c>
      <c r="N19" s="132">
        <f>[1]Acumulado!N19</f>
        <v>209.36542800000188</v>
      </c>
      <c r="O19" s="133">
        <f>[1]Acumulado!O19</f>
        <v>-0.95956298274146867</v>
      </c>
      <c r="P19" s="134">
        <f>[1]Acumulado!P19</f>
        <v>2.8389049887528994</v>
      </c>
      <c r="Q19" s="121">
        <f>[1]Acumulado!AQ19</f>
        <v>81.44550000000001</v>
      </c>
      <c r="R19" s="119">
        <f>[1]Acumulado!AR19</f>
        <v>80.182500000000005</v>
      </c>
      <c r="S19" s="119">
        <f>[1]Acumulado!AS19</f>
        <v>80.914000000000016</v>
      </c>
      <c r="T19" s="135">
        <f>[1]Acumulado!AT19</f>
        <v>-1.2630000000000052</v>
      </c>
      <c r="U19" s="134">
        <f>[1]Acumulado!AU19</f>
        <v>0.73150000000001114</v>
      </c>
    </row>
    <row r="20" spans="2:23" s="18" customFormat="1" ht="18" customHeight="1" x14ac:dyDescent="0.25">
      <c r="B20" s="52" t="s">
        <v>19</v>
      </c>
      <c r="C20" s="117">
        <f>[1]Acumulado!C20</f>
        <v>3560</v>
      </c>
      <c r="D20" s="118">
        <f>[1]Acumulado!D20</f>
        <v>3673.2</v>
      </c>
      <c r="E20" s="118">
        <f>[1]Acumulado!E20</f>
        <v>3327</v>
      </c>
      <c r="F20" s="118">
        <f>[1]Acumulado!F20</f>
        <v>113.19999999999982</v>
      </c>
      <c r="G20" s="118">
        <f>[1]Acumulado!G20</f>
        <v>-346.19999999999982</v>
      </c>
      <c r="H20" s="119">
        <f>[1]Acumulado!H20</f>
        <v>3.1797752808988777</v>
      </c>
      <c r="I20" s="119">
        <f>[1]Acumulado!I20</f>
        <v>-9.4250245017967966</v>
      </c>
      <c r="J20" s="117">
        <f>[1]Acumulado!J20</f>
        <v>2496.6458000000002</v>
      </c>
      <c r="K20" s="118">
        <f>[1]Acumulado!K20</f>
        <v>2698.9938959999999</v>
      </c>
      <c r="L20" s="118">
        <f>[1]Acumulado!L20</f>
        <v>2367.4100249999997</v>
      </c>
      <c r="M20" s="132">
        <f>[1]Acumulado!M20</f>
        <v>202.34809599999971</v>
      </c>
      <c r="N20" s="132">
        <f>[1]Acumulado!N20</f>
        <v>-331.58387100000027</v>
      </c>
      <c r="O20" s="133">
        <f>[1]Acumulado!O20</f>
        <v>8.1047978852266453</v>
      </c>
      <c r="P20" s="134">
        <f>[1]Acumulado!P20</f>
        <v>-12.28546205648774</v>
      </c>
      <c r="Q20" s="121">
        <f>[1]Acumulado!AQ20</f>
        <v>70.130500000000012</v>
      </c>
      <c r="R20" s="119">
        <f>[1]Acumulado!AR20</f>
        <v>73.477999999999994</v>
      </c>
      <c r="S20" s="119">
        <f>[1]Acumulado!AS20</f>
        <v>71.157499999999999</v>
      </c>
      <c r="T20" s="135">
        <f>[1]Acumulado!AT20</f>
        <v>3.3474999999999824</v>
      </c>
      <c r="U20" s="134">
        <f>[1]Acumulado!AU20</f>
        <v>-2.3204999999999956</v>
      </c>
    </row>
    <row r="21" spans="2:23" s="18" customFormat="1" ht="18" customHeight="1" x14ac:dyDescent="0.25">
      <c r="B21" s="52" t="s">
        <v>20</v>
      </c>
      <c r="C21" s="117">
        <f>[1]Acumulado!C21</f>
        <v>4020</v>
      </c>
      <c r="D21" s="118">
        <f>[1]Acumulado!D21</f>
        <v>4020.2</v>
      </c>
      <c r="E21" s="118">
        <f>[1]Acumulado!E21</f>
        <v>4029.3</v>
      </c>
      <c r="F21" s="118">
        <f>[1]Acumulado!F21</f>
        <v>0.1999999999998181</v>
      </c>
      <c r="G21" s="118">
        <f>[1]Acumulado!G21</f>
        <v>9.1000000000003638</v>
      </c>
      <c r="H21" s="119">
        <f>[1]Acumulado!H21</f>
        <v>4.9751243781148702E-3</v>
      </c>
      <c r="I21" s="119">
        <f>[1]Acumulado!I21</f>
        <v>0.22635689766679068</v>
      </c>
      <c r="J21" s="117">
        <f>[1]Acumulado!J21</f>
        <v>2751.9111000000003</v>
      </c>
      <c r="K21" s="118">
        <f>[1]Acumulado!K21</f>
        <v>2710.881163</v>
      </c>
      <c r="L21" s="118">
        <f>[1]Acumulado!L21</f>
        <v>2844.3433094999996</v>
      </c>
      <c r="M21" s="132">
        <f>[1]Acumulado!M21</f>
        <v>-41.029937000000245</v>
      </c>
      <c r="N21" s="132">
        <f>[1]Acumulado!N21</f>
        <v>133.46214649999956</v>
      </c>
      <c r="O21" s="133">
        <f>[1]Acumulado!O21</f>
        <v>-1.4909615721234726</v>
      </c>
      <c r="P21" s="134">
        <f>[1]Acumulado!P21</f>
        <v>4.9232016630453623</v>
      </c>
      <c r="Q21" s="121">
        <f>[1]Acumulado!AQ21</f>
        <v>68.455500000000001</v>
      </c>
      <c r="R21" s="119">
        <f>[1]Acumulado!AR21</f>
        <v>67.4315</v>
      </c>
      <c r="S21" s="119">
        <f>[1]Acumulado!AS21</f>
        <v>70.591499999999982</v>
      </c>
      <c r="T21" s="135">
        <f>[1]Acumulado!AT21</f>
        <v>-1.0240000000000009</v>
      </c>
      <c r="U21" s="134">
        <f>[1]Acumulado!AU21</f>
        <v>3.1599999999999824</v>
      </c>
    </row>
    <row r="22" spans="2:23" s="42" customFormat="1" ht="18" customHeight="1" x14ac:dyDescent="0.25">
      <c r="B22" s="33" t="s">
        <v>21</v>
      </c>
      <c r="C22" s="34">
        <f>[1]Acumulado!C22</f>
        <v>67709.55</v>
      </c>
      <c r="D22" s="35">
        <f>[1]Acumulado!D22</f>
        <v>63465.7</v>
      </c>
      <c r="E22" s="35">
        <f>[1]Acumulado!E22</f>
        <v>61587.150000000009</v>
      </c>
      <c r="F22" s="35">
        <f>[1]Acumulado!F22</f>
        <v>-4243.8500000000058</v>
      </c>
      <c r="G22" s="35">
        <f>[1]Acumulado!G22</f>
        <v>-1878.5499999999884</v>
      </c>
      <c r="H22" s="36">
        <f>[1]Acumulado!H22</f>
        <v>-6.2677273737604349</v>
      </c>
      <c r="I22" s="36">
        <f>[1]Acumulado!I22</f>
        <v>-2.9599452932843828</v>
      </c>
      <c r="J22" s="34">
        <f>[1]Acumulado!J22</f>
        <v>40688.0353665</v>
      </c>
      <c r="K22" s="35">
        <f>[1]Acumulado!K22</f>
        <v>34733.441945749997</v>
      </c>
      <c r="L22" s="35">
        <f>[1]Acumulado!L22</f>
        <v>35251.660145000002</v>
      </c>
      <c r="M22" s="35">
        <f>[1]Acumulado!M22</f>
        <v>-5954.5934207500031</v>
      </c>
      <c r="N22" s="35">
        <f>[1]Acumulado!N22</f>
        <v>518.21819925000455</v>
      </c>
      <c r="O22" s="36">
        <f>[1]Acumulado!O22</f>
        <v>-14.634752863129496</v>
      </c>
      <c r="P22" s="37">
        <f>[1]Acumulado!P22</f>
        <v>1.4919863112311305</v>
      </c>
      <c r="Q22" s="115">
        <f>[1]Acumulado!AQ22</f>
        <v>60.092018580096898</v>
      </c>
      <c r="R22" s="36">
        <f>[1]Acumulado!AR22</f>
        <v>54.727895454946527</v>
      </c>
      <c r="S22" s="36">
        <f>[1]Acumulado!AS22</f>
        <v>57.238661222349144</v>
      </c>
      <c r="T22" s="116">
        <f>[1]Acumulado!AT22</f>
        <v>-5.3641231251503712</v>
      </c>
      <c r="U22" s="37">
        <f>[1]Acumulado!AU22</f>
        <v>2.5107657674026171</v>
      </c>
      <c r="V22" s="18"/>
      <c r="W22" s="18"/>
    </row>
    <row r="23" spans="2:23" s="18" customFormat="1" ht="18" customHeight="1" x14ac:dyDescent="0.25">
      <c r="B23" s="43" t="s">
        <v>22</v>
      </c>
      <c r="C23" s="117">
        <f>[1]Acumulado!C23</f>
        <v>21852.400000000001</v>
      </c>
      <c r="D23" s="118">
        <f>[1]Acumulado!D23</f>
        <v>17361</v>
      </c>
      <c r="E23" s="118">
        <f>[1]Acumulado!E23</f>
        <v>16843.7</v>
      </c>
      <c r="F23" s="118">
        <f>[1]Acumulado!F23</f>
        <v>-4491.4000000000015</v>
      </c>
      <c r="G23" s="118">
        <f>[1]Acumulado!G23</f>
        <v>-517.29999999999927</v>
      </c>
      <c r="H23" s="119">
        <f>[1]Acumulado!H23</f>
        <v>-20.553348831249664</v>
      </c>
      <c r="I23" s="119">
        <f>[1]Acumulado!I23</f>
        <v>-2.9796670698692407</v>
      </c>
      <c r="J23" s="117">
        <f>[1]Acumulado!J23</f>
        <v>11632.578830000002</v>
      </c>
      <c r="K23" s="118">
        <f>[1]Acumulado!K23</f>
        <v>5295.0181949999997</v>
      </c>
      <c r="L23" s="118">
        <f>[1]Acumulado!L23</f>
        <v>8329.9676165000001</v>
      </c>
      <c r="M23" s="118">
        <f>[1]Acumulado!M23</f>
        <v>-6337.5606350000025</v>
      </c>
      <c r="N23" s="118">
        <f>[1]Acumulado!N23</f>
        <v>3034.9494215000004</v>
      </c>
      <c r="O23" s="119">
        <f>[1]Acumulado!O23</f>
        <v>-54.481132065537018</v>
      </c>
      <c r="P23" s="120">
        <f>[1]Acumulado!P23</f>
        <v>57.317072571456976</v>
      </c>
      <c r="Q23" s="121">
        <f>[1]Acumulado!AQ23</f>
        <v>53.232500000000002</v>
      </c>
      <c r="R23" s="119">
        <f>[1]Acumulado!AR23</f>
        <v>30.499499999999994</v>
      </c>
      <c r="S23" s="119">
        <f>[1]Acumulado!AS23</f>
        <v>49.454500000000003</v>
      </c>
      <c r="T23" s="122">
        <f>[1]Acumulado!AT23</f>
        <v>-22.733000000000008</v>
      </c>
      <c r="U23" s="120">
        <f>[1]Acumulado!AU23</f>
        <v>18.955000000000009</v>
      </c>
    </row>
    <row r="24" spans="2:23" s="18" customFormat="1" ht="18" customHeight="1" x14ac:dyDescent="0.25">
      <c r="B24" s="43" t="s">
        <v>23</v>
      </c>
      <c r="C24" s="117">
        <f>[1]Acumulado!C24</f>
        <v>5176.8</v>
      </c>
      <c r="D24" s="118">
        <f>[1]Acumulado!D24</f>
        <v>5175.6499999999996</v>
      </c>
      <c r="E24" s="118">
        <f>[1]Acumulado!E24</f>
        <v>4687.2</v>
      </c>
      <c r="F24" s="118">
        <f>[1]Acumulado!F24</f>
        <v>-1.1500000000005457</v>
      </c>
      <c r="G24" s="118">
        <f>[1]Acumulado!G24</f>
        <v>-488.44999999999982</v>
      </c>
      <c r="H24" s="119">
        <f>[1]Acumulado!H24</f>
        <v>-2.2214495441208459E-2</v>
      </c>
      <c r="I24" s="119">
        <f>[1]Acumulado!I24</f>
        <v>-9.4374619612995421</v>
      </c>
      <c r="J24" s="117">
        <f>[1]Acumulado!J24</f>
        <v>2925.6167519999995</v>
      </c>
      <c r="K24" s="118">
        <f>[1]Acumulado!K24</f>
        <v>3054.7462647500001</v>
      </c>
      <c r="L24" s="118">
        <f>[1]Acumulado!L24</f>
        <v>2669.0791679999998</v>
      </c>
      <c r="M24" s="118">
        <f>[1]Acumulado!M24</f>
        <v>129.12951275000069</v>
      </c>
      <c r="N24" s="118">
        <f>[1]Acumulado!N24</f>
        <v>-385.66709675000038</v>
      </c>
      <c r="O24" s="119">
        <f>[1]Acumulado!O24</f>
        <v>4.4137535328824473</v>
      </c>
      <c r="P24" s="120">
        <f>[1]Acumulado!P24</f>
        <v>-12.625176146391437</v>
      </c>
      <c r="Q24" s="121">
        <f>[1]Acumulado!AQ24</f>
        <v>56.513999999999989</v>
      </c>
      <c r="R24" s="119">
        <f>[1]Acumulado!AR24</f>
        <v>59.021500000000003</v>
      </c>
      <c r="S24" s="119">
        <f>[1]Acumulado!AS24</f>
        <v>56.943999999999996</v>
      </c>
      <c r="T24" s="122">
        <f>[1]Acumulado!AT24</f>
        <v>2.5075000000000145</v>
      </c>
      <c r="U24" s="120">
        <f>[1]Acumulado!AU24</f>
        <v>-2.0775000000000077</v>
      </c>
    </row>
    <row r="25" spans="2:23" s="18" customFormat="1" ht="18" customHeight="1" x14ac:dyDescent="0.25">
      <c r="B25" s="43" t="s">
        <v>24</v>
      </c>
      <c r="C25" s="117">
        <f>[1]Acumulado!C25</f>
        <v>2728.2</v>
      </c>
      <c r="D25" s="118">
        <f>[1]Acumulado!D25</f>
        <v>2728.75</v>
      </c>
      <c r="E25" s="118">
        <f>[1]Acumulado!E25</f>
        <v>2738.5</v>
      </c>
      <c r="F25" s="118">
        <f>[1]Acumulado!F25</f>
        <v>0.5500000000001819</v>
      </c>
      <c r="G25" s="118">
        <f>[1]Acumulado!G25</f>
        <v>9.75</v>
      </c>
      <c r="H25" s="119">
        <f>[1]Acumulado!H25</f>
        <v>2.0159812330478033E-2</v>
      </c>
      <c r="I25" s="119">
        <f>[1]Acumulado!I25</f>
        <v>0.35730645900138303</v>
      </c>
      <c r="J25" s="117">
        <f>[1]Acumulado!J25</f>
        <v>1957.9745759999998</v>
      </c>
      <c r="K25" s="118">
        <f>[1]Acumulado!K25</f>
        <v>1875.2788624999996</v>
      </c>
      <c r="L25" s="118">
        <f>[1]Acumulado!L25</f>
        <v>1708.8924624999997</v>
      </c>
      <c r="M25" s="118">
        <f>[1]Acumulado!M25</f>
        <v>-82.695713500000238</v>
      </c>
      <c r="N25" s="118">
        <f>[1]Acumulado!N25</f>
        <v>-166.38639999999987</v>
      </c>
      <c r="O25" s="119">
        <f>[1]Acumulado!O25</f>
        <v>-4.2235335695186453</v>
      </c>
      <c r="P25" s="120">
        <f>[1]Acumulado!P25</f>
        <v>-8.8726217378776617</v>
      </c>
      <c r="Q25" s="121">
        <f>[1]Acumulado!AQ25</f>
        <v>71.768000000000001</v>
      </c>
      <c r="R25" s="119">
        <f>[1]Acumulado!AR25</f>
        <v>68.722999999999985</v>
      </c>
      <c r="S25" s="119">
        <f>[1]Acumulado!AS25</f>
        <v>62.402499999999996</v>
      </c>
      <c r="T25" s="122">
        <f>[1]Acumulado!AT25</f>
        <v>-3.0450000000000159</v>
      </c>
      <c r="U25" s="120">
        <f>[1]Acumulado!AU25</f>
        <v>-6.3204999999999885</v>
      </c>
    </row>
    <row r="26" spans="2:23" s="18" customFormat="1" ht="18" customHeight="1" x14ac:dyDescent="0.25">
      <c r="B26" s="43" t="s">
        <v>25</v>
      </c>
      <c r="C26" s="117">
        <f>[1]Acumulado!C26</f>
        <v>4386.6499999999996</v>
      </c>
      <c r="D26" s="118">
        <f>[1]Acumulado!D26</f>
        <v>4321.75</v>
      </c>
      <c r="E26" s="118">
        <f>[1]Acumulado!E26</f>
        <v>4009.75</v>
      </c>
      <c r="F26" s="118">
        <f>[1]Acumulado!F26</f>
        <v>-64.899999999999636</v>
      </c>
      <c r="G26" s="118">
        <f>[1]Acumulado!G26</f>
        <v>-312</v>
      </c>
      <c r="H26" s="119">
        <f>[1]Acumulado!H26</f>
        <v>-1.4794889038332149</v>
      </c>
      <c r="I26" s="119">
        <f>[1]Acumulado!I26</f>
        <v>-7.2192977381847605</v>
      </c>
      <c r="J26" s="117">
        <f>[1]Acumulado!J26</f>
        <v>2428.3178404999994</v>
      </c>
      <c r="K26" s="118">
        <f>[1]Acumulado!K26</f>
        <v>2369.4858725000004</v>
      </c>
      <c r="L26" s="118">
        <f>[1]Acumulado!L26</f>
        <v>2532.2373199999993</v>
      </c>
      <c r="M26" s="118">
        <f>[1]Acumulado!M26</f>
        <v>-58.831967999999051</v>
      </c>
      <c r="N26" s="118">
        <f>[1]Acumulado!N26</f>
        <v>162.7514474999989</v>
      </c>
      <c r="O26" s="119">
        <f>[1]Acumulado!O26</f>
        <v>-2.4227457797651897</v>
      </c>
      <c r="P26" s="120">
        <f>[1]Acumulado!P26</f>
        <v>6.8686397074097405</v>
      </c>
      <c r="Q26" s="121">
        <f>[1]Acumulado!AQ26</f>
        <v>55.356999999999992</v>
      </c>
      <c r="R26" s="119">
        <f>[1]Acumulado!AR26</f>
        <v>54.826999999999998</v>
      </c>
      <c r="S26" s="119">
        <f>[1]Acumulado!AS26</f>
        <v>63.151999999999987</v>
      </c>
      <c r="T26" s="122">
        <f>[1]Acumulado!AT26</f>
        <v>-0.52999999999999403</v>
      </c>
      <c r="U26" s="120">
        <f>[1]Acumulado!AU26</f>
        <v>8.3249999999999886</v>
      </c>
    </row>
    <row r="27" spans="2:23" s="18" customFormat="1" ht="18" customHeight="1" x14ac:dyDescent="0.25">
      <c r="B27" s="43" t="s">
        <v>26</v>
      </c>
      <c r="C27" s="117">
        <f>[1]Acumulado!C27</f>
        <v>9846.1</v>
      </c>
      <c r="D27" s="118">
        <f>[1]Acumulado!D27</f>
        <v>10089.299999999999</v>
      </c>
      <c r="E27" s="118">
        <f>[1]Acumulado!E27</f>
        <v>10093</v>
      </c>
      <c r="F27" s="118">
        <f>[1]Acumulado!F27</f>
        <v>243.19999999999891</v>
      </c>
      <c r="G27" s="118">
        <f>[1]Acumulado!G27</f>
        <v>3.7000000000007276</v>
      </c>
      <c r="H27" s="119">
        <f>[1]Acumulado!H27</f>
        <v>2.4700135078863594</v>
      </c>
      <c r="I27" s="119">
        <f>[1]Acumulado!I27</f>
        <v>3.6672514446012272E-2</v>
      </c>
      <c r="J27" s="117">
        <f>[1]Acumulado!J27</f>
        <v>6199.8922480000001</v>
      </c>
      <c r="K27" s="118">
        <f>[1]Acumulado!K27</f>
        <v>6411.9519359999995</v>
      </c>
      <c r="L27" s="118">
        <f>[1]Acumulado!L27</f>
        <v>4804.621255</v>
      </c>
      <c r="M27" s="118">
        <f>[1]Acumulado!M27</f>
        <v>212.05968799999937</v>
      </c>
      <c r="N27" s="118">
        <f>[1]Acumulado!N27</f>
        <v>-1607.3306809999995</v>
      </c>
      <c r="O27" s="119">
        <f>[1]Acumulado!O27</f>
        <v>3.4203769923325078</v>
      </c>
      <c r="P27" s="120">
        <f>[1]Acumulado!P27</f>
        <v>-25.067728158965409</v>
      </c>
      <c r="Q27" s="121">
        <f>[1]Acumulado!AQ27</f>
        <v>62.967999999999996</v>
      </c>
      <c r="R27" s="119">
        <f>[1]Acumulado!AR27</f>
        <v>63.552</v>
      </c>
      <c r="S27" s="119">
        <f>[1]Acumulado!AS27</f>
        <v>47.603500000000004</v>
      </c>
      <c r="T27" s="122">
        <f>[1]Acumulado!AT27</f>
        <v>0.58400000000000318</v>
      </c>
      <c r="U27" s="120">
        <f>[1]Acumulado!AU27</f>
        <v>-15.948499999999996</v>
      </c>
    </row>
    <row r="28" spans="2:23" s="18" customFormat="1" ht="18" customHeight="1" x14ac:dyDescent="0.25">
      <c r="B28" s="43" t="s">
        <v>27</v>
      </c>
      <c r="C28" s="117">
        <f>[1]Acumulado!C28</f>
        <v>13273.2</v>
      </c>
      <c r="D28" s="118">
        <f>[1]Acumulado!D28</f>
        <v>13345.25</v>
      </c>
      <c r="E28" s="118">
        <f>[1]Acumulado!E28</f>
        <v>12820.2</v>
      </c>
      <c r="F28" s="118">
        <f>[1]Acumulado!F28</f>
        <v>72.049999999999272</v>
      </c>
      <c r="G28" s="118">
        <f>[1]Acumulado!G28</f>
        <v>-525.04999999999927</v>
      </c>
      <c r="H28" s="119">
        <f>[1]Acumulado!H28</f>
        <v>0.54282313232678625</v>
      </c>
      <c r="I28" s="119">
        <f>[1]Acumulado!I28</f>
        <v>-3.9343586669414177</v>
      </c>
      <c r="J28" s="117">
        <f>[1]Acumulado!J28</f>
        <v>10597.588344000002</v>
      </c>
      <c r="K28" s="118">
        <f>[1]Acumulado!K28</f>
        <v>10291.589894999996</v>
      </c>
      <c r="L28" s="118">
        <f>[1]Acumulado!L28</f>
        <v>10165.072479</v>
      </c>
      <c r="M28" s="118">
        <f>[1]Acumulado!M28</f>
        <v>-305.99844900000608</v>
      </c>
      <c r="N28" s="118">
        <f>[1]Acumulado!N28</f>
        <v>-126.51741599999514</v>
      </c>
      <c r="O28" s="119">
        <f>[1]Acumulado!O28</f>
        <v>-2.8874347546557821</v>
      </c>
      <c r="P28" s="120">
        <f>[1]Acumulado!P28</f>
        <v>-1.229328192152912</v>
      </c>
      <c r="Q28" s="121">
        <f>[1]Acumulado!AQ28</f>
        <v>79.841999999999999</v>
      </c>
      <c r="R28" s="119">
        <f>[1]Acumulado!AR28</f>
        <v>77.117999999999967</v>
      </c>
      <c r="S28" s="119">
        <f>[1]Acumulado!AS28</f>
        <v>79.289500000000004</v>
      </c>
      <c r="T28" s="122">
        <f>[1]Acumulado!AT28</f>
        <v>-2.7240000000000322</v>
      </c>
      <c r="U28" s="120">
        <f>[1]Acumulado!AU28</f>
        <v>2.1715000000000373</v>
      </c>
    </row>
    <row r="29" spans="2:23" s="18" customFormat="1" ht="18" customHeight="1" x14ac:dyDescent="0.25">
      <c r="B29" s="43" t="s">
        <v>28</v>
      </c>
      <c r="C29" s="117">
        <f>[1]Acumulado!C29</f>
        <v>10446.200000000001</v>
      </c>
      <c r="D29" s="118">
        <f>[1]Acumulado!D29</f>
        <v>10444</v>
      </c>
      <c r="E29" s="118">
        <f>[1]Acumulado!E29</f>
        <v>10394.799999999999</v>
      </c>
      <c r="F29" s="118">
        <f>[1]Acumulado!F29</f>
        <v>-2.2000000000007276</v>
      </c>
      <c r="G29" s="118">
        <f>[1]Acumulado!G29</f>
        <v>-49.200000000000728</v>
      </c>
      <c r="H29" s="119">
        <f>[1]Acumulado!H29</f>
        <v>-2.1060289866181581E-2</v>
      </c>
      <c r="I29" s="119">
        <f>[1]Acumulado!I29</f>
        <v>-0.47108387590961698</v>
      </c>
      <c r="J29" s="117">
        <f>[1]Acumulado!J29</f>
        <v>4946.0667760000006</v>
      </c>
      <c r="K29" s="118">
        <f>[1]Acumulado!K29</f>
        <v>5435.3709199999994</v>
      </c>
      <c r="L29" s="118">
        <f>[1]Acumulado!L29</f>
        <v>5041.789843999999</v>
      </c>
      <c r="M29" s="118">
        <f>[1]Acumulado!M29</f>
        <v>489.30414399999881</v>
      </c>
      <c r="N29" s="118">
        <f>[1]Acumulado!N29</f>
        <v>-393.58107600000039</v>
      </c>
      <c r="O29" s="119">
        <f>[1]Acumulado!O29</f>
        <v>9.8927929233440395</v>
      </c>
      <c r="P29" s="120">
        <f>[1]Acumulado!P29</f>
        <v>-7.2411079536776164</v>
      </c>
      <c r="Q29" s="121">
        <f>[1]Acumulado!AQ29</f>
        <v>47.347999999999999</v>
      </c>
      <c r="R29" s="119">
        <f>[1]Acumulado!AR29</f>
        <v>52.042999999999992</v>
      </c>
      <c r="S29" s="119">
        <f>[1]Acumulado!AS29</f>
        <v>48.502999999999993</v>
      </c>
      <c r="T29" s="122">
        <f>[1]Acumulado!AT29</f>
        <v>4.6949999999999932</v>
      </c>
      <c r="U29" s="120">
        <f>[1]Acumulado!AU29</f>
        <v>-3.5399999999999991</v>
      </c>
    </row>
    <row r="30" spans="2:23" s="42" customFormat="1" ht="18" customHeight="1" x14ac:dyDescent="0.25">
      <c r="B30" s="33" t="s">
        <v>29</v>
      </c>
      <c r="C30" s="34">
        <f>[1]Acumulado!C30</f>
        <v>69835.600000000006</v>
      </c>
      <c r="D30" s="35">
        <f>[1]Acumulado!D30</f>
        <v>74880.149999999994</v>
      </c>
      <c r="E30" s="35">
        <f>[1]Acumulado!E30</f>
        <v>72474.649999999994</v>
      </c>
      <c r="F30" s="35">
        <f>[1]Acumulado!F30</f>
        <v>5044.5499999999884</v>
      </c>
      <c r="G30" s="35">
        <f>[1]Acumulado!G30</f>
        <v>-2405.5</v>
      </c>
      <c r="H30" s="36">
        <f>[1]Acumulado!H30</f>
        <v>7.223464823098813</v>
      </c>
      <c r="I30" s="36">
        <f>[1]Acumulado!I30</f>
        <v>-3.2124668553682123</v>
      </c>
      <c r="J30" s="34">
        <f>[1]Acumulado!J30</f>
        <v>52270.34845225</v>
      </c>
      <c r="K30" s="35">
        <f>[1]Acumulado!K30</f>
        <v>58420.509087250008</v>
      </c>
      <c r="L30" s="35">
        <f>[1]Acumulado!L30</f>
        <v>54237.812739000001</v>
      </c>
      <c r="M30" s="35">
        <f>[1]Acumulado!M30</f>
        <v>6150.1606350000075</v>
      </c>
      <c r="N30" s="35">
        <f>[1]Acumulado!N30</f>
        <v>-4182.6963482500068</v>
      </c>
      <c r="O30" s="36">
        <f>[1]Acumulado!O30</f>
        <v>11.766060141378819</v>
      </c>
      <c r="P30" s="37">
        <f>[1]Acumulado!P30</f>
        <v>-7.159636938464919</v>
      </c>
      <c r="Q30" s="115">
        <f>[1]Acumulado!AQ30</f>
        <v>74.847711557214367</v>
      </c>
      <c r="R30" s="36">
        <f>[1]Acumulado!AR30</f>
        <v>78.018685976523841</v>
      </c>
      <c r="S30" s="36">
        <f>[1]Acumulado!AS30</f>
        <v>74.836943316042237</v>
      </c>
      <c r="T30" s="116">
        <f>[1]Acumulado!AT30</f>
        <v>3.1709744193094735</v>
      </c>
      <c r="U30" s="37">
        <f>[1]Acumulado!AU30</f>
        <v>-3.1817426604816035</v>
      </c>
      <c r="V30" s="18"/>
      <c r="W30" s="18"/>
    </row>
    <row r="31" spans="2:23" s="18" customFormat="1" ht="18" customHeight="1" x14ac:dyDescent="0.25">
      <c r="B31" s="43" t="s">
        <v>30</v>
      </c>
      <c r="C31" s="117">
        <f>[1]Acumulado!C31</f>
        <v>1639</v>
      </c>
      <c r="D31" s="118">
        <f>[1]Acumulado!D31</f>
        <v>1638.6</v>
      </c>
      <c r="E31" s="118">
        <f>[1]Acumulado!E31</f>
        <v>1638.4</v>
      </c>
      <c r="F31" s="118">
        <f>[1]Acumulado!F31</f>
        <v>-0.40000000000009095</v>
      </c>
      <c r="G31" s="118">
        <f>[1]Acumulado!G31</f>
        <v>-0.1999999999998181</v>
      </c>
      <c r="H31" s="119">
        <f>[1]Acumulado!H31</f>
        <v>-2.4405125076276679E-2</v>
      </c>
      <c r="I31" s="119">
        <f>[1]Acumulado!I31</f>
        <v>-1.2205541315746249E-2</v>
      </c>
      <c r="J31" s="117">
        <f>[1]Acumulado!J31</f>
        <v>1099.9329</v>
      </c>
      <c r="K31" s="118">
        <f>[1]Acumulado!K31</f>
        <v>973.89371699999981</v>
      </c>
      <c r="L31" s="118">
        <f>[1]Acumulado!L31</f>
        <v>1017.634816</v>
      </c>
      <c r="M31" s="118">
        <f>[1]Acumulado!M31</f>
        <v>-126.03918300000021</v>
      </c>
      <c r="N31" s="118">
        <f>[1]Acumulado!N31</f>
        <v>43.74109900000019</v>
      </c>
      <c r="O31" s="119">
        <f>[1]Acumulado!O31</f>
        <v>-11.458806532653053</v>
      </c>
      <c r="P31" s="120">
        <f>[1]Acumulado!P31</f>
        <v>4.4913626853185784</v>
      </c>
      <c r="Q31" s="121">
        <f>[1]Acumulado!AQ31</f>
        <v>67.11</v>
      </c>
      <c r="R31" s="119">
        <f>[1]Acumulado!AR31</f>
        <v>59.434499999999993</v>
      </c>
      <c r="S31" s="119">
        <f>[1]Acumulado!AS31</f>
        <v>62.111499999999992</v>
      </c>
      <c r="T31" s="122">
        <f>[1]Acumulado!AT31</f>
        <v>-7.6755000000000067</v>
      </c>
      <c r="U31" s="120">
        <f>[1]Acumulado!AU31</f>
        <v>2.6769999999999996</v>
      </c>
    </row>
    <row r="32" spans="2:23" s="18" customFormat="1" ht="18" customHeight="1" x14ac:dyDescent="0.25">
      <c r="B32" s="43" t="s">
        <v>31</v>
      </c>
      <c r="C32" s="117">
        <f>[1]Acumulado!C32</f>
        <v>10873.4</v>
      </c>
      <c r="D32" s="118">
        <f>[1]Acumulado!D32</f>
        <v>14491.4</v>
      </c>
      <c r="E32" s="118">
        <f>[1]Acumulado!E32</f>
        <v>12548.75</v>
      </c>
      <c r="F32" s="118">
        <f>[1]Acumulado!F32</f>
        <v>3618</v>
      </c>
      <c r="G32" s="118">
        <f>[1]Acumulado!G32</f>
        <v>-1942.6499999999996</v>
      </c>
      <c r="H32" s="119">
        <f>[1]Acumulado!H32</f>
        <v>33.273860981845615</v>
      </c>
      <c r="I32" s="119">
        <f>[1]Acumulado!I32</f>
        <v>-13.405537077163011</v>
      </c>
      <c r="J32" s="117">
        <f>[1]Acumulado!J32</f>
        <v>8784.1305570000004</v>
      </c>
      <c r="K32" s="118">
        <f>[1]Acumulado!K32</f>
        <v>11987.068709000003</v>
      </c>
      <c r="L32" s="118">
        <f>[1]Acumulado!L32</f>
        <v>9862.7528062499987</v>
      </c>
      <c r="M32" s="118">
        <f>[1]Acumulado!M32</f>
        <v>3202.9381520000024</v>
      </c>
      <c r="N32" s="118">
        <f>[1]Acumulado!N32</f>
        <v>-2124.3159027500042</v>
      </c>
      <c r="O32" s="119">
        <f>[1]Acumulado!O32</f>
        <v>36.462779454565464</v>
      </c>
      <c r="P32" s="120">
        <f>[1]Acumulado!P32</f>
        <v>-17.72172959311602</v>
      </c>
      <c r="Q32" s="121">
        <f>[1]Acumulado!AQ32</f>
        <v>80.785499999999999</v>
      </c>
      <c r="R32" s="119">
        <f>[1]Acumulado!AR32</f>
        <v>82.71850000000002</v>
      </c>
      <c r="S32" s="119">
        <f>[1]Acumulado!AS32</f>
        <v>78.595500000000001</v>
      </c>
      <c r="T32" s="122">
        <f>[1]Acumulado!AT32</f>
        <v>1.9330000000000211</v>
      </c>
      <c r="U32" s="120">
        <f>[1]Acumulado!AU32</f>
        <v>-4.1230000000000189</v>
      </c>
    </row>
    <row r="33" spans="2:23" s="18" customFormat="1" ht="18" customHeight="1" x14ac:dyDescent="0.25">
      <c r="B33" s="43" t="s">
        <v>32</v>
      </c>
      <c r="C33" s="117">
        <f>[1]Acumulado!C33</f>
        <v>50527.05</v>
      </c>
      <c r="D33" s="118">
        <f>[1]Acumulado!D33</f>
        <v>51929.5</v>
      </c>
      <c r="E33" s="118">
        <f>[1]Acumulado!E33</f>
        <v>51650.25</v>
      </c>
      <c r="F33" s="118">
        <f>[1]Acumulado!F33</f>
        <v>1402.4499999999971</v>
      </c>
      <c r="G33" s="118">
        <f>[1]Acumulado!G33</f>
        <v>-279.25</v>
      </c>
      <c r="H33" s="119">
        <f>[1]Acumulado!H33</f>
        <v>2.7756419581194569</v>
      </c>
      <c r="I33" s="119">
        <f>[1]Acumulado!I33</f>
        <v>-0.53774829335926366</v>
      </c>
      <c r="J33" s="117">
        <f>[1]Acumulado!J33</f>
        <v>39916.116864750002</v>
      </c>
      <c r="K33" s="118">
        <f>[1]Acumulado!K33</f>
        <v>42670.210502499998</v>
      </c>
      <c r="L33" s="118">
        <f>[1]Acumulado!L33</f>
        <v>40802.922746250006</v>
      </c>
      <c r="M33" s="118">
        <f>[1]Acumulado!M33</f>
        <v>2754.0936377499966</v>
      </c>
      <c r="N33" s="118">
        <f>[1]Acumulado!N33</f>
        <v>-1867.2877562499925</v>
      </c>
      <c r="O33" s="119">
        <f>[1]Acumulado!O33</f>
        <v>6.8997033130297813</v>
      </c>
      <c r="P33" s="120">
        <f>[1]Acumulado!P33</f>
        <v>-4.3760922063897256</v>
      </c>
      <c r="Q33" s="121">
        <f>[1]Acumulado!AQ33</f>
        <v>78.999499999999998</v>
      </c>
      <c r="R33" s="119">
        <f>[1]Acumulado!AR33</f>
        <v>82.169499999999999</v>
      </c>
      <c r="S33" s="119">
        <f>[1]Acumulado!AS33</f>
        <v>78.998500000000007</v>
      </c>
      <c r="T33" s="122">
        <f>[1]Acumulado!AT33</f>
        <v>3.1700000000000017</v>
      </c>
      <c r="U33" s="120">
        <f>[1]Acumulado!AU33</f>
        <v>-3.1709999999999923</v>
      </c>
    </row>
    <row r="34" spans="2:23" s="18" customFormat="1" ht="18" customHeight="1" x14ac:dyDescent="0.25">
      <c r="B34" s="52" t="s">
        <v>33</v>
      </c>
      <c r="C34" s="117">
        <f>[1]Acumulado!C34</f>
        <v>4397.75</v>
      </c>
      <c r="D34" s="118">
        <f>[1]Acumulado!D34</f>
        <v>4000.55</v>
      </c>
      <c r="E34" s="118">
        <f>[1]Acumulado!E34</f>
        <v>3960.05</v>
      </c>
      <c r="F34" s="132">
        <f>[1]Acumulado!F34</f>
        <v>-397.19999999999982</v>
      </c>
      <c r="G34" s="132">
        <f>[1]Acumulado!G34</f>
        <v>-40.5</v>
      </c>
      <c r="H34" s="133">
        <f>[1]Acumulado!H34</f>
        <v>-9.0318913080552505</v>
      </c>
      <c r="I34" s="133">
        <f>[1]Acumulado!I34</f>
        <v>-1.0123608003899442</v>
      </c>
      <c r="J34" s="117">
        <f>[1]Acumulado!J34</f>
        <v>3807.1541637500004</v>
      </c>
      <c r="K34" s="118">
        <f>[1]Acumulado!K34</f>
        <v>3358.8017717499997</v>
      </c>
      <c r="L34" s="118">
        <f>[1]Acumulado!L34</f>
        <v>2993.0255902500003</v>
      </c>
      <c r="M34" s="132">
        <f>[1]Acumulado!M34</f>
        <v>-448.35239200000069</v>
      </c>
      <c r="N34" s="132">
        <f>[1]Acumulado!N34</f>
        <v>-365.77618149999944</v>
      </c>
      <c r="O34" s="133">
        <f>[1]Acumulado!O34</f>
        <v>-11.776575697118052</v>
      </c>
      <c r="P34" s="134">
        <f>[1]Acumulado!P34</f>
        <v>-10.890079449655143</v>
      </c>
      <c r="Q34" s="121">
        <f>[1]Acumulado!AQ34</f>
        <v>86.57050000000001</v>
      </c>
      <c r="R34" s="119">
        <f>[1]Acumulado!AR34</f>
        <v>83.958499999999987</v>
      </c>
      <c r="S34" s="119">
        <f>[1]Acumulado!AS34</f>
        <v>75.580500000000001</v>
      </c>
      <c r="T34" s="135">
        <f>[1]Acumulado!AT34</f>
        <v>-2.6120000000000232</v>
      </c>
      <c r="U34" s="134">
        <f>[1]Acumulado!AU34</f>
        <v>-8.3779999999999859</v>
      </c>
    </row>
    <row r="35" spans="2:23" s="18" customFormat="1" ht="18" customHeight="1" x14ac:dyDescent="0.25">
      <c r="B35" s="52" t="s">
        <v>34</v>
      </c>
      <c r="C35" s="117">
        <f>[1]Acumulado!C35</f>
        <v>11401.95</v>
      </c>
      <c r="D35" s="118">
        <f>[1]Acumulado!D35</f>
        <v>11979.15</v>
      </c>
      <c r="E35" s="118">
        <f>[1]Acumulado!E35</f>
        <v>11483.95</v>
      </c>
      <c r="F35" s="132">
        <f>[1]Acumulado!F35</f>
        <v>577.19999999999891</v>
      </c>
      <c r="G35" s="132">
        <f>[1]Acumulado!G35</f>
        <v>-495.19999999999891</v>
      </c>
      <c r="H35" s="133">
        <f>[1]Acumulado!H35</f>
        <v>5.0622919763724461</v>
      </c>
      <c r="I35" s="133">
        <f>[1]Acumulado!I35</f>
        <v>-4.1338492297032676</v>
      </c>
      <c r="J35" s="117">
        <f>[1]Acumulado!J35</f>
        <v>8470.3946355000026</v>
      </c>
      <c r="K35" s="118">
        <f>[1]Acumulado!K35</f>
        <v>9362.48436975</v>
      </c>
      <c r="L35" s="118">
        <f>[1]Acumulado!L35</f>
        <v>8948.2364202499994</v>
      </c>
      <c r="M35" s="132">
        <f>[1]Acumulado!M35</f>
        <v>892.08973424999749</v>
      </c>
      <c r="N35" s="132">
        <f>[1]Acumulado!N35</f>
        <v>-414.24794950000069</v>
      </c>
      <c r="O35" s="133">
        <f>[1]Acumulado!O35</f>
        <v>10.531855629384591</v>
      </c>
      <c r="P35" s="134">
        <f>[1]Acumulado!P35</f>
        <v>-4.4245515734950391</v>
      </c>
      <c r="Q35" s="121">
        <f>[1]Acumulado!AQ35</f>
        <v>74.289000000000016</v>
      </c>
      <c r="R35" s="119">
        <f>[1]Acumulado!AR35</f>
        <v>78.156500000000008</v>
      </c>
      <c r="S35" s="119">
        <f>[1]Acumulado!AS35</f>
        <v>77.919499999999999</v>
      </c>
      <c r="T35" s="135">
        <f>[1]Acumulado!AT35</f>
        <v>3.8674999999999926</v>
      </c>
      <c r="U35" s="134">
        <f>[1]Acumulado!AU35</f>
        <v>-0.23700000000000898</v>
      </c>
    </row>
    <row r="36" spans="2:23" s="18" customFormat="1" ht="18" customHeight="1" x14ac:dyDescent="0.25">
      <c r="B36" s="52" t="s">
        <v>35</v>
      </c>
      <c r="C36" s="117">
        <f>[1]Acumulado!C36</f>
        <v>6730.75</v>
      </c>
      <c r="D36" s="118">
        <f>[1]Acumulado!D36</f>
        <v>6629.25</v>
      </c>
      <c r="E36" s="118">
        <f>[1]Acumulado!E36</f>
        <v>6535.1</v>
      </c>
      <c r="F36" s="132">
        <f>[1]Acumulado!F36</f>
        <v>-101.5</v>
      </c>
      <c r="G36" s="132">
        <f>[1]Acumulado!G36</f>
        <v>-94.149999999999636</v>
      </c>
      <c r="H36" s="133">
        <f>[1]Acumulado!H36</f>
        <v>-1.5080043085837436</v>
      </c>
      <c r="I36" s="133">
        <f>[1]Acumulado!I36</f>
        <v>-1.4202209903080965</v>
      </c>
      <c r="J36" s="117">
        <f>[1]Acumulado!J36</f>
        <v>5655.20980375</v>
      </c>
      <c r="K36" s="118">
        <f>[1]Acumulado!K36</f>
        <v>6070.2716400000008</v>
      </c>
      <c r="L36" s="118">
        <f>[1]Acumulado!L36</f>
        <v>5735.5631905000009</v>
      </c>
      <c r="M36" s="132">
        <f>[1]Acumulado!M36</f>
        <v>415.06183625000085</v>
      </c>
      <c r="N36" s="132">
        <f>[1]Acumulado!N36</f>
        <v>-334.70844949999992</v>
      </c>
      <c r="O36" s="133">
        <f>[1]Acumulado!O36</f>
        <v>7.3394595541755425</v>
      </c>
      <c r="P36" s="134">
        <f>[1]Acumulado!P36</f>
        <v>-5.5138957422340322</v>
      </c>
      <c r="Q36" s="121">
        <f>[1]Acumulado!AQ36</f>
        <v>84.020499999999998</v>
      </c>
      <c r="R36" s="119">
        <f>[1]Acumulado!AR36</f>
        <v>91.568000000000012</v>
      </c>
      <c r="S36" s="119">
        <f>[1]Acumulado!AS36</f>
        <v>87.765500000000003</v>
      </c>
      <c r="T36" s="135">
        <f>[1]Acumulado!AT36</f>
        <v>7.5475000000000136</v>
      </c>
      <c r="U36" s="134">
        <f>[1]Acumulado!AU36</f>
        <v>-3.8025000000000091</v>
      </c>
    </row>
    <row r="37" spans="2:23" s="18" customFormat="1" ht="18" customHeight="1" x14ac:dyDescent="0.25">
      <c r="B37" s="43" t="s">
        <v>36</v>
      </c>
      <c r="C37" s="117">
        <f>[1]Acumulado!C37</f>
        <v>2655.9</v>
      </c>
      <c r="D37" s="118">
        <f>[1]Acumulado!D37</f>
        <v>2631.45</v>
      </c>
      <c r="E37" s="118">
        <f>[1]Acumulado!E37</f>
        <v>2634.6</v>
      </c>
      <c r="F37" s="118">
        <f>[1]Acumulado!F37</f>
        <v>-24.450000000000273</v>
      </c>
      <c r="G37" s="118">
        <f>[1]Acumulado!G37</f>
        <v>3.1500000000000909</v>
      </c>
      <c r="H37" s="119">
        <f>[1]Acumulado!H37</f>
        <v>-0.92059188975489592</v>
      </c>
      <c r="I37" s="119">
        <f>[1]Acumulado!I37</f>
        <v>0.11970586558742724</v>
      </c>
      <c r="J37" s="117">
        <f>[1]Acumulado!J37</f>
        <v>1200.9448620000001</v>
      </c>
      <c r="K37" s="118">
        <f>[1]Acumulado!K37</f>
        <v>1337.2897327499998</v>
      </c>
      <c r="L37" s="118">
        <f>[1]Acumulado!L37</f>
        <v>1276.055337</v>
      </c>
      <c r="M37" s="118">
        <f>[1]Acumulado!M37</f>
        <v>136.3448707499997</v>
      </c>
      <c r="N37" s="118">
        <f>[1]Acumulado!N37</f>
        <v>-61.234395749999749</v>
      </c>
      <c r="O37" s="119">
        <f>[1]Acumulado!O37</f>
        <v>11.353133275655725</v>
      </c>
      <c r="P37" s="120">
        <f>[1]Acumulado!P37</f>
        <v>-4.5789924389890828</v>
      </c>
      <c r="Q37" s="121">
        <f>[1]Acumulado!AQ37</f>
        <v>45.217999999999996</v>
      </c>
      <c r="R37" s="119">
        <f>[1]Acumulado!AR37</f>
        <v>50.819499999999991</v>
      </c>
      <c r="S37" s="119">
        <f>[1]Acumulado!AS37</f>
        <v>48.4345</v>
      </c>
      <c r="T37" s="122">
        <f>[1]Acumulado!AT37</f>
        <v>5.6014999999999944</v>
      </c>
      <c r="U37" s="120">
        <f>[1]Acumulado!AU37</f>
        <v>-2.3849999999999909</v>
      </c>
    </row>
    <row r="38" spans="2:23" s="18" customFormat="1" ht="18" customHeight="1" x14ac:dyDescent="0.25">
      <c r="B38" s="43" t="s">
        <v>37</v>
      </c>
      <c r="C38" s="117">
        <f>[1]Acumulado!C38</f>
        <v>2620.4499999999998</v>
      </c>
      <c r="D38" s="118">
        <f>[1]Acumulado!D38</f>
        <v>2624.5</v>
      </c>
      <c r="E38" s="118">
        <f>[1]Acumulado!E38</f>
        <v>2488.6999999999998</v>
      </c>
      <c r="F38" s="118">
        <f>[1]Acumulado!F38</f>
        <v>4.0500000000001819</v>
      </c>
      <c r="G38" s="118">
        <f>[1]Acumulado!G38</f>
        <v>-135.80000000000018</v>
      </c>
      <c r="H38" s="119">
        <f>[1]Acumulado!H38</f>
        <v>0.15455360720486588</v>
      </c>
      <c r="I38" s="119">
        <f>[1]Acumulado!I38</f>
        <v>-5.1743189178891313</v>
      </c>
      <c r="J38" s="117">
        <f>[1]Acumulado!J38</f>
        <v>814.09520149999992</v>
      </c>
      <c r="K38" s="118">
        <f>[1]Acumulado!K38</f>
        <v>909.21865750000018</v>
      </c>
      <c r="L38" s="118">
        <f>[1]Acumulado!L38</f>
        <v>787.3500190000002</v>
      </c>
      <c r="M38" s="118">
        <f>[1]Acumulado!M38</f>
        <v>95.12345600000026</v>
      </c>
      <c r="N38" s="118">
        <f>[1]Acumulado!N38</f>
        <v>-121.86863849999997</v>
      </c>
      <c r="O38" s="119">
        <f>[1]Acumulado!O38</f>
        <v>11.68456168575025</v>
      </c>
      <c r="P38" s="120">
        <f>[1]Acumulado!P38</f>
        <v>-13.40366670819224</v>
      </c>
      <c r="Q38" s="121">
        <f>[1]Acumulado!AQ38</f>
        <v>31.067</v>
      </c>
      <c r="R38" s="119">
        <f>[1]Acumulado!AR38</f>
        <v>34.643500000000003</v>
      </c>
      <c r="S38" s="119">
        <f>[1]Acumulado!AS38</f>
        <v>31.637000000000008</v>
      </c>
      <c r="T38" s="122">
        <f>[1]Acumulado!AT38</f>
        <v>3.5765000000000029</v>
      </c>
      <c r="U38" s="120">
        <f>[1]Acumulado!AU38</f>
        <v>-3.0064999999999955</v>
      </c>
    </row>
    <row r="39" spans="2:23" s="18" customFormat="1" ht="18" customHeight="1" x14ac:dyDescent="0.25">
      <c r="B39" s="43" t="s">
        <v>38</v>
      </c>
      <c r="C39" s="117">
        <f>[1]Acumulado!C39</f>
        <v>823</v>
      </c>
      <c r="D39" s="118">
        <f>[1]Acumulado!D39</f>
        <v>827</v>
      </c>
      <c r="E39" s="118">
        <f>[1]Acumulado!E39</f>
        <v>827</v>
      </c>
      <c r="F39" s="118">
        <f>[1]Acumulado!F39</f>
        <v>4</v>
      </c>
      <c r="G39" s="118">
        <f>[1]Acumulado!G39</f>
        <v>0</v>
      </c>
      <c r="H39" s="119">
        <f>[1]Acumulado!H39</f>
        <v>0.48602673147022379</v>
      </c>
      <c r="I39" s="119">
        <f>[1]Acumulado!I39</f>
        <v>0</v>
      </c>
      <c r="J39" s="117">
        <f>[1]Acumulado!J39</f>
        <v>253.010775</v>
      </c>
      <c r="K39" s="118">
        <f>[1]Acumulado!K39</f>
        <v>277.28896500000002</v>
      </c>
      <c r="L39" s="118">
        <f>[1]Acumulado!L39</f>
        <v>227.85090499999995</v>
      </c>
      <c r="M39" s="118">
        <f>[1]Acumulado!M39</f>
        <v>24.278190000000023</v>
      </c>
      <c r="N39" s="118">
        <f>[1]Acumulado!N39</f>
        <v>-49.438060000000064</v>
      </c>
      <c r="O39" s="119">
        <f>[1]Acumulado!O39</f>
        <v>9.5957138584315427</v>
      </c>
      <c r="P39" s="120">
        <f>[1]Acumulado!P39</f>
        <v>-17.829075888396805</v>
      </c>
      <c r="Q39" s="121">
        <f>[1]Acumulado!AQ39</f>
        <v>30.7425</v>
      </c>
      <c r="R39" s="119">
        <f>[1]Acumulado!AR39</f>
        <v>33.529499999999999</v>
      </c>
      <c r="S39" s="119">
        <f>[1]Acumulado!AS39</f>
        <v>27.551499999999997</v>
      </c>
      <c r="T39" s="122">
        <f>[1]Acumulado!AT39</f>
        <v>2.786999999999999</v>
      </c>
      <c r="U39" s="120">
        <f>[1]Acumulado!AU39</f>
        <v>-5.9780000000000015</v>
      </c>
    </row>
    <row r="40" spans="2:23" s="18" customFormat="1" ht="18" customHeight="1" thickBot="1" x14ac:dyDescent="0.3">
      <c r="B40" s="66" t="s">
        <v>39</v>
      </c>
      <c r="C40" s="136">
        <f>[1]Acumulado!C40</f>
        <v>696.8</v>
      </c>
      <c r="D40" s="137">
        <f>[1]Acumulado!D40</f>
        <v>737.7</v>
      </c>
      <c r="E40" s="137">
        <f>[1]Acumulado!E40</f>
        <v>686.95</v>
      </c>
      <c r="F40" s="137">
        <f>[1]Acumulado!F40</f>
        <v>40.900000000000091</v>
      </c>
      <c r="G40" s="137">
        <f>[1]Acumulado!G40</f>
        <v>-50.75</v>
      </c>
      <c r="H40" s="138">
        <f>[1]Acumulado!H40</f>
        <v>5.8696900114810768</v>
      </c>
      <c r="I40" s="138">
        <f>[1]Acumulado!I40</f>
        <v>-6.8794903077131657</v>
      </c>
      <c r="J40" s="136">
        <f>[1]Acumulado!J40</f>
        <v>202.11729200000005</v>
      </c>
      <c r="K40" s="137">
        <f>[1]Acumulado!K40</f>
        <v>265.53880350000003</v>
      </c>
      <c r="L40" s="137">
        <f>[1]Acumulado!L40</f>
        <v>263.24610950000005</v>
      </c>
      <c r="M40" s="137">
        <f>[1]Acumulado!M40</f>
        <v>63.42151149999998</v>
      </c>
      <c r="N40" s="137">
        <f>[1]Acumulado!N40</f>
        <v>-2.2926939999999831</v>
      </c>
      <c r="O40" s="138">
        <f>[1]Acumulado!O40</f>
        <v>31.378567797158084</v>
      </c>
      <c r="P40" s="139">
        <f>[1]Acumulado!P40</f>
        <v>-0.86341203989043214</v>
      </c>
      <c r="Q40" s="140">
        <f>[1]Acumulado!AQ40</f>
        <v>29.006500000000006</v>
      </c>
      <c r="R40" s="138">
        <f>[1]Acumulado!AR40</f>
        <v>35.9955</v>
      </c>
      <c r="S40" s="138">
        <f>[1]Acumulado!AS40</f>
        <v>38.321000000000005</v>
      </c>
      <c r="T40" s="141">
        <f>[1]Acumulado!AT40</f>
        <v>6.9889999999999937</v>
      </c>
      <c r="U40" s="139">
        <f>[1]Acumulado!AU40</f>
        <v>2.3255000000000052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2" customFormat="1" ht="18" customHeight="1" x14ac:dyDescent="0.25">
      <c r="B42" s="24" t="s">
        <v>40</v>
      </c>
      <c r="C42" s="25">
        <f>[1]Acumulado!C42</f>
        <v>235663.05000000005</v>
      </c>
      <c r="D42" s="26">
        <f>[1]Acumulado!D42</f>
        <v>238364.15</v>
      </c>
      <c r="E42" s="26">
        <f>[1]Acumulado!E42</f>
        <v>238452.10000000003</v>
      </c>
      <c r="F42" s="26">
        <f>[1]Acumulado!F42</f>
        <v>2701.0999999999476</v>
      </c>
      <c r="G42" s="26">
        <f>[1]Acumulado!G42</f>
        <v>87.950000000040745</v>
      </c>
      <c r="H42" s="27">
        <f>[1]Acumulado!H42</f>
        <v>1.1461703478758967</v>
      </c>
      <c r="I42" s="27">
        <f>[1]Acumulado!I42</f>
        <v>3.689732705192128E-2</v>
      </c>
      <c r="J42" s="25">
        <f>[1]Acumulado!J42</f>
        <v>121307.67753575</v>
      </c>
      <c r="K42" s="26">
        <f>[1]Acumulado!K42</f>
        <v>125122.12789350002</v>
      </c>
      <c r="L42" s="26">
        <f>[1]Acumulado!L42</f>
        <v>121999.23232400001</v>
      </c>
      <c r="M42" s="26">
        <f>[1]Acumulado!M42</f>
        <v>3814.4503577500145</v>
      </c>
      <c r="N42" s="26">
        <f>[1]Acumulado!N42</f>
        <v>-3122.8955695000041</v>
      </c>
      <c r="O42" s="27">
        <f>[1]Acumulado!O42</f>
        <v>3.1444426562579952</v>
      </c>
      <c r="P42" s="27">
        <f>[1]Acumulado!P42</f>
        <v>-2.4958779250926044</v>
      </c>
      <c r="Q42" s="113">
        <f>[1]Acumulado!AQ42</f>
        <v>51.475052001469891</v>
      </c>
      <c r="R42" s="27">
        <f>[1]Acumulado!AR42</f>
        <v>52.492007667050608</v>
      </c>
      <c r="S42" s="27">
        <f>[1]Acumulado!AS42</f>
        <v>51.162993458224939</v>
      </c>
      <c r="T42" s="114">
        <f>[1]Acumulado!AT42</f>
        <v>1.016955665580717</v>
      </c>
      <c r="U42" s="28">
        <f>[1]Acumulado!AU42</f>
        <v>-1.3290142088256687</v>
      </c>
      <c r="V42" s="18"/>
      <c r="W42" s="18"/>
    </row>
    <row r="43" spans="2:23" s="42" customFormat="1" ht="18" customHeight="1" x14ac:dyDescent="0.25">
      <c r="B43" s="33" t="s">
        <v>41</v>
      </c>
      <c r="C43" s="34">
        <f>[1]Acumulado!C43</f>
        <v>99125.35</v>
      </c>
      <c r="D43" s="35">
        <f>[1]Acumulado!D43</f>
        <v>100746.6</v>
      </c>
      <c r="E43" s="35">
        <f>[1]Acumulado!E43</f>
        <v>101527.5</v>
      </c>
      <c r="F43" s="35">
        <f>[1]Acumulado!F43</f>
        <v>1621.25</v>
      </c>
      <c r="G43" s="35">
        <f>[1]Acumulado!G43</f>
        <v>780.89999999999418</v>
      </c>
      <c r="H43" s="36">
        <f>[1]Acumulado!H43</f>
        <v>1.6355553851764348</v>
      </c>
      <c r="I43" s="36">
        <f>[1]Acumulado!I43</f>
        <v>0.7751130062950029</v>
      </c>
      <c r="J43" s="34">
        <f>[1]Acumulado!J43</f>
        <v>54688.403398000009</v>
      </c>
      <c r="K43" s="35">
        <f>[1]Acumulado!K43</f>
        <v>57231.592302750003</v>
      </c>
      <c r="L43" s="35">
        <f>[1]Acumulado!L43</f>
        <v>55512.3530245</v>
      </c>
      <c r="M43" s="35">
        <f>[1]Acumulado!M43</f>
        <v>2543.1889047499935</v>
      </c>
      <c r="N43" s="35">
        <f>[1]Acumulado!N43</f>
        <v>-1719.2392782500028</v>
      </c>
      <c r="O43" s="36">
        <f>[1]Acumulado!O43</f>
        <v>4.6503257486631977</v>
      </c>
      <c r="P43" s="36">
        <f>[1]Acumulado!P43</f>
        <v>-3.0040039234892846</v>
      </c>
      <c r="Q43" s="115">
        <f>[1]Acumulado!AQ43</f>
        <v>55.170956166106855</v>
      </c>
      <c r="R43" s="36">
        <f>[1]Acumulado!AR43</f>
        <v>56.807467748539409</v>
      </c>
      <c r="S43" s="36">
        <f>[1]Acumulado!AS43</f>
        <v>54.677159414444368</v>
      </c>
      <c r="T43" s="116">
        <f>[1]Acumulado!AT43</f>
        <v>1.6365115824325542</v>
      </c>
      <c r="U43" s="37">
        <f>[1]Acumulado!AU43</f>
        <v>-2.1303083340950408</v>
      </c>
      <c r="V43" s="18"/>
      <c r="W43" s="18"/>
    </row>
    <row r="44" spans="2:23" s="18" customFormat="1" ht="18" customHeight="1" x14ac:dyDescent="0.25">
      <c r="B44" s="75" t="s">
        <v>42</v>
      </c>
      <c r="C44" s="117">
        <f>[1]Acumulado!C44</f>
        <v>60466.95</v>
      </c>
      <c r="D44" s="118">
        <f>[1]Acumulado!D44</f>
        <v>61382.95</v>
      </c>
      <c r="E44" s="118">
        <f>[1]Acumulado!E44</f>
        <v>61457.55</v>
      </c>
      <c r="F44" s="118">
        <f>[1]Acumulado!F44</f>
        <v>916</v>
      </c>
      <c r="G44" s="118">
        <f>[1]Acumulado!G44</f>
        <v>74.600000000005821</v>
      </c>
      <c r="H44" s="119">
        <f>[1]Acumulado!H44</f>
        <v>1.5148771353607149</v>
      </c>
      <c r="I44" s="119">
        <f>[1]Acumulado!I44</f>
        <v>0.12153211926113627</v>
      </c>
      <c r="J44" s="117">
        <f>[1]Acumulado!J44</f>
        <v>33065.444603250013</v>
      </c>
      <c r="K44" s="118">
        <f>[1]Acumulado!K44</f>
        <v>35134.679835749994</v>
      </c>
      <c r="L44" s="118">
        <f>[1]Acumulado!L44</f>
        <v>33422.459416500002</v>
      </c>
      <c r="M44" s="118">
        <f>[1]Acumulado!M44</f>
        <v>2069.2352324999811</v>
      </c>
      <c r="N44" s="118">
        <f>[1]Acumulado!N44</f>
        <v>-1712.2204192499921</v>
      </c>
      <c r="O44" s="119">
        <f>[1]Acumulado!O44</f>
        <v>6.2579991206184848</v>
      </c>
      <c r="P44" s="119">
        <f>[1]Acumulado!P44</f>
        <v>-4.8733058825479514</v>
      </c>
      <c r="Q44" s="121">
        <f>[1]Acumulado!AQ44</f>
        <v>54.683500000000016</v>
      </c>
      <c r="R44" s="119">
        <f>[1]Acumulado!AR44</f>
        <v>57.238499999999988</v>
      </c>
      <c r="S44" s="119">
        <f>[1]Acumulado!AS44</f>
        <v>54.383000000000003</v>
      </c>
      <c r="T44" s="122">
        <f>[1]Acumulado!AT44</f>
        <v>2.5549999999999713</v>
      </c>
      <c r="U44" s="120">
        <f>[1]Acumulado!AU44</f>
        <v>-2.8554999999999851</v>
      </c>
    </row>
    <row r="45" spans="2:23" s="18" customFormat="1" ht="18" customHeight="1" x14ac:dyDescent="0.25">
      <c r="B45" s="75" t="s">
        <v>43</v>
      </c>
      <c r="C45" s="117">
        <f>[1]Acumulado!C45</f>
        <v>22003.25</v>
      </c>
      <c r="D45" s="118">
        <f>[1]Acumulado!D45</f>
        <v>22339.5</v>
      </c>
      <c r="E45" s="118">
        <f>[1]Acumulado!E45</f>
        <v>22573.1</v>
      </c>
      <c r="F45" s="118">
        <f>[1]Acumulado!F45</f>
        <v>336.25</v>
      </c>
      <c r="G45" s="118">
        <f>[1]Acumulado!G45</f>
        <v>233.59999999999854</v>
      </c>
      <c r="H45" s="119">
        <f>[1]Acumulado!H45</f>
        <v>1.5281833365525577</v>
      </c>
      <c r="I45" s="119">
        <f>[1]Acumulado!I45</f>
        <v>1.0456814163253281</v>
      </c>
      <c r="J45" s="117">
        <f>[1]Acumulado!J45</f>
        <v>11885.275519999999</v>
      </c>
      <c r="K45" s="118">
        <f>[1]Acumulado!K45</f>
        <v>11452.903162500003</v>
      </c>
      <c r="L45" s="118">
        <f>[1]Acumulado!L45</f>
        <v>11151.562861999999</v>
      </c>
      <c r="M45" s="118">
        <f>[1]Acumulado!M45</f>
        <v>-432.37235749999672</v>
      </c>
      <c r="N45" s="118">
        <f>[1]Acumulado!N45</f>
        <v>-301.34030050000365</v>
      </c>
      <c r="O45" s="119">
        <f>[1]Acumulado!O45</f>
        <v>-3.6378824939516163</v>
      </c>
      <c r="P45" s="119">
        <f>[1]Acumulado!P45</f>
        <v>-2.6311258920504565</v>
      </c>
      <c r="Q45" s="121">
        <f>[1]Acumulado!AQ45</f>
        <v>54.015999999999998</v>
      </c>
      <c r="R45" s="119">
        <f>[1]Acumulado!AR45</f>
        <v>51.267500000000005</v>
      </c>
      <c r="S45" s="119">
        <f>[1]Acumulado!AS45</f>
        <v>49.402000000000001</v>
      </c>
      <c r="T45" s="122">
        <f>[1]Acumulado!AT45</f>
        <v>-2.7484999999999928</v>
      </c>
      <c r="U45" s="120">
        <f>[1]Acumulado!AU45</f>
        <v>-1.8655000000000044</v>
      </c>
    </row>
    <row r="46" spans="2:23" s="18" customFormat="1" ht="18" customHeight="1" x14ac:dyDescent="0.25">
      <c r="B46" s="75" t="s">
        <v>44</v>
      </c>
      <c r="C46" s="117">
        <f>[1]Acumulado!C46</f>
        <v>16655.150000000001</v>
      </c>
      <c r="D46" s="118">
        <f>[1]Acumulado!D46</f>
        <v>17024.150000000001</v>
      </c>
      <c r="E46" s="118">
        <f>[1]Acumulado!E46</f>
        <v>17496.849999999999</v>
      </c>
      <c r="F46" s="118">
        <f>[1]Acumulado!F46</f>
        <v>369</v>
      </c>
      <c r="G46" s="118">
        <f>[1]Acumulado!G46</f>
        <v>472.69999999999709</v>
      </c>
      <c r="H46" s="119">
        <f>[1]Acumulado!H46</f>
        <v>2.2155309318739214</v>
      </c>
      <c r="I46" s="119">
        <f>[1]Acumulado!I46</f>
        <v>2.7766437678239164</v>
      </c>
      <c r="J46" s="117">
        <f>[1]Acumulado!J46</f>
        <v>9737.6832747500011</v>
      </c>
      <c r="K46" s="118">
        <f>[1]Acumulado!K46</f>
        <v>10644.009304500001</v>
      </c>
      <c r="L46" s="118">
        <f>[1]Acumulado!L46</f>
        <v>10938.330745999998</v>
      </c>
      <c r="M46" s="118">
        <f>[1]Acumulado!M46</f>
        <v>906.32602975000009</v>
      </c>
      <c r="N46" s="118">
        <f>[1]Acumulado!N46</f>
        <v>294.32144149999658</v>
      </c>
      <c r="O46" s="119">
        <f>[1]Acumulado!O46</f>
        <v>9.3074092078977433</v>
      </c>
      <c r="P46" s="119">
        <f>[1]Acumulado!P46</f>
        <v>2.7651370182057766</v>
      </c>
      <c r="Q46" s="121">
        <f>[1]Acumulado!AQ46</f>
        <v>58.466499999999996</v>
      </c>
      <c r="R46" s="119">
        <f>[1]Acumulado!AR46</f>
        <v>62.52300000000001</v>
      </c>
      <c r="S46" s="119">
        <f>[1]Acumulado!AS46</f>
        <v>62.515999999999998</v>
      </c>
      <c r="T46" s="122">
        <f>[1]Acumulado!AT46</f>
        <v>4.056500000000014</v>
      </c>
      <c r="U46" s="120">
        <f>[1]Acumulado!AU46</f>
        <v>-7.0000000000121076E-3</v>
      </c>
    </row>
    <row r="47" spans="2:23" s="42" customFormat="1" ht="18" customHeight="1" x14ac:dyDescent="0.25">
      <c r="B47" s="33" t="s">
        <v>45</v>
      </c>
      <c r="C47" s="34">
        <f>[1]Acumulado!C47</f>
        <v>121128.00000000001</v>
      </c>
      <c r="D47" s="35">
        <f>[1]Acumulado!D47</f>
        <v>122063.5</v>
      </c>
      <c r="E47" s="35">
        <f>[1]Acumulado!E47</f>
        <v>121267.65000000002</v>
      </c>
      <c r="F47" s="35">
        <f>[1]Acumulado!F47</f>
        <v>935.49999999998545</v>
      </c>
      <c r="G47" s="35">
        <f>[1]Acumulado!G47</f>
        <v>-795.84999999997672</v>
      </c>
      <c r="H47" s="36">
        <f>[1]Acumulado!H47</f>
        <v>0.77232349250377919</v>
      </c>
      <c r="I47" s="36">
        <f>[1]Acumulado!I47</f>
        <v>-0.65199670663218523</v>
      </c>
      <c r="J47" s="34">
        <f>[1]Acumulado!J47</f>
        <v>56351.666394</v>
      </c>
      <c r="K47" s="35">
        <f>[1]Acumulado!K47</f>
        <v>58307.37640025001</v>
      </c>
      <c r="L47" s="35">
        <f>[1]Acumulado!L47</f>
        <v>56808.664163750014</v>
      </c>
      <c r="M47" s="35">
        <f>[1]Acumulado!M47</f>
        <v>1955.7100062500103</v>
      </c>
      <c r="N47" s="35">
        <f>[1]Acumulado!N47</f>
        <v>-1498.7122364999959</v>
      </c>
      <c r="O47" s="36">
        <f>[1]Acumulado!O47</f>
        <v>3.4705451167602819</v>
      </c>
      <c r="P47" s="36">
        <f>[1]Acumulado!P47</f>
        <v>-2.570364727461083</v>
      </c>
      <c r="Q47" s="115">
        <f>[1]Acumulado!AQ47</f>
        <v>46.522411328511978</v>
      </c>
      <c r="R47" s="36">
        <f>[1]Acumulado!AR47</f>
        <v>47.768068587456533</v>
      </c>
      <c r="S47" s="36">
        <f>[1]Acumulado!AS47</f>
        <v>46.845687340152139</v>
      </c>
      <c r="T47" s="116">
        <f>[1]Acumulado!AT47</f>
        <v>1.2456572589445543</v>
      </c>
      <c r="U47" s="37">
        <f>[1]Acumulado!AU47</f>
        <v>-0.92238124730439353</v>
      </c>
      <c r="V47" s="18"/>
      <c r="W47" s="18"/>
    </row>
    <row r="48" spans="2:23" s="18" customFormat="1" ht="18" customHeight="1" x14ac:dyDescent="0.25">
      <c r="B48" s="75" t="s">
        <v>46</v>
      </c>
      <c r="C48" s="117">
        <f>[1]Acumulado!C48</f>
        <v>6318.45</v>
      </c>
      <c r="D48" s="118">
        <f>[1]Acumulado!D48</f>
        <v>6086.05</v>
      </c>
      <c r="E48" s="118">
        <f>[1]Acumulado!E48</f>
        <v>6396.25</v>
      </c>
      <c r="F48" s="118">
        <f>[1]Acumulado!F48</f>
        <v>-232.39999999999964</v>
      </c>
      <c r="G48" s="118">
        <f>[1]Acumulado!G48</f>
        <v>310.19999999999982</v>
      </c>
      <c r="H48" s="119">
        <f>[1]Acumulado!H48</f>
        <v>-3.6781172597709855</v>
      </c>
      <c r="I48" s="119">
        <f>[1]Acumulado!I48</f>
        <v>5.0969019314662134</v>
      </c>
      <c r="J48" s="117">
        <f>[1]Acumulado!J48</f>
        <v>3003.0961005000004</v>
      </c>
      <c r="K48" s="118">
        <f>[1]Acumulado!K48</f>
        <v>3011.7427030000003</v>
      </c>
      <c r="L48" s="118">
        <f>[1]Acumulado!L48</f>
        <v>3264.9338312499995</v>
      </c>
      <c r="M48" s="118">
        <f>[1]Acumulado!M48</f>
        <v>8.6466024999999718</v>
      </c>
      <c r="N48" s="118">
        <f>[1]Acumulado!N48</f>
        <v>253.19112824999911</v>
      </c>
      <c r="O48" s="119">
        <f>[1]Acumulado!O48</f>
        <v>0.28792293721671136</v>
      </c>
      <c r="P48" s="119">
        <f>[1]Acumulado!P48</f>
        <v>8.4067980972542866</v>
      </c>
      <c r="Q48" s="121">
        <f>[1]Acumulado!AQ48</f>
        <v>47.529000000000011</v>
      </c>
      <c r="R48" s="119">
        <f>[1]Acumulado!AR48</f>
        <v>49.486000000000004</v>
      </c>
      <c r="S48" s="119">
        <f>[1]Acumulado!AS48</f>
        <v>51.044499999999992</v>
      </c>
      <c r="T48" s="122">
        <f>[1]Acumulado!AT48</f>
        <v>1.9569999999999936</v>
      </c>
      <c r="U48" s="120">
        <f>[1]Acumulado!AU48</f>
        <v>1.558499999999988</v>
      </c>
    </row>
    <row r="49" spans="2:21" s="18" customFormat="1" ht="18" customHeight="1" x14ac:dyDescent="0.25">
      <c r="B49" s="75" t="s">
        <v>47</v>
      </c>
      <c r="C49" s="117">
        <f>[1]Acumulado!C49</f>
        <v>2092.9</v>
      </c>
      <c r="D49" s="118">
        <f>[1]Acumulado!D49</f>
        <v>2075.75</v>
      </c>
      <c r="E49" s="118">
        <f>[1]Acumulado!E49</f>
        <v>2064.9</v>
      </c>
      <c r="F49" s="118">
        <f>[1]Acumulado!F49</f>
        <v>-17.150000000000091</v>
      </c>
      <c r="G49" s="118">
        <f>[1]Acumulado!G49</f>
        <v>-10.849999999999909</v>
      </c>
      <c r="H49" s="119">
        <f>[1]Acumulado!H49</f>
        <v>-0.81943714463185158</v>
      </c>
      <c r="I49" s="119">
        <f>[1]Acumulado!I49</f>
        <v>-0.52270263760085811</v>
      </c>
      <c r="J49" s="117">
        <f>[1]Acumulado!J49</f>
        <v>1046.575574</v>
      </c>
      <c r="K49" s="118">
        <f>[1]Acumulado!K49</f>
        <v>1103.9565012500002</v>
      </c>
      <c r="L49" s="118">
        <f>[1]Acumulado!L49</f>
        <v>1005.8953859999997</v>
      </c>
      <c r="M49" s="118">
        <f>[1]Acumulado!M49</f>
        <v>57.380927250000241</v>
      </c>
      <c r="N49" s="118">
        <f>[1]Acumulado!N49</f>
        <v>-98.061115250000512</v>
      </c>
      <c r="O49" s="119">
        <f>[1]Acumulado!O49</f>
        <v>5.4827313646057085</v>
      </c>
      <c r="P49" s="119">
        <f>[1]Acumulado!P49</f>
        <v>-8.8826973833630909</v>
      </c>
      <c r="Q49" s="121">
        <f>[1]Acumulado!AQ49</f>
        <v>50.006</v>
      </c>
      <c r="R49" s="119">
        <f>[1]Acumulado!AR49</f>
        <v>53.183500000000002</v>
      </c>
      <c r="S49" s="119">
        <f>[1]Acumulado!AS49</f>
        <v>48.713999999999984</v>
      </c>
      <c r="T49" s="122">
        <f>[1]Acumulado!AT49</f>
        <v>3.177500000000002</v>
      </c>
      <c r="U49" s="120">
        <f>[1]Acumulado!AU49</f>
        <v>-4.4695000000000178</v>
      </c>
    </row>
    <row r="50" spans="2:21" s="18" customFormat="1" ht="18" customHeight="1" x14ac:dyDescent="0.25">
      <c r="B50" s="75" t="s">
        <v>48</v>
      </c>
      <c r="C50" s="117">
        <f>[1]Acumulado!C50</f>
        <v>2637.1</v>
      </c>
      <c r="D50" s="118">
        <f>[1]Acumulado!D50</f>
        <v>2704.45</v>
      </c>
      <c r="E50" s="118">
        <f>[1]Acumulado!E50</f>
        <v>2541.5</v>
      </c>
      <c r="F50" s="118">
        <f>[1]Acumulado!F50</f>
        <v>67.349999999999909</v>
      </c>
      <c r="G50" s="118">
        <f>[1]Acumulado!G50</f>
        <v>-162.94999999999982</v>
      </c>
      <c r="H50" s="119">
        <f>[1]Acumulado!H50</f>
        <v>2.5539418300405625</v>
      </c>
      <c r="I50" s="119">
        <f>[1]Acumulado!I50</f>
        <v>-6.0252546728539969</v>
      </c>
      <c r="J50" s="117">
        <f>[1]Acumulado!J50</f>
        <v>857.0179435</v>
      </c>
      <c r="K50" s="118">
        <f>[1]Acumulado!K50</f>
        <v>907.16718575000016</v>
      </c>
      <c r="L50" s="118">
        <f>[1]Acumulado!L50</f>
        <v>817.44806000000028</v>
      </c>
      <c r="M50" s="118">
        <f>[1]Acumulado!M50</f>
        <v>50.149242250000157</v>
      </c>
      <c r="N50" s="118">
        <f>[1]Acumulado!N50</f>
        <v>-89.719125749999876</v>
      </c>
      <c r="O50" s="119">
        <f>[1]Acumulado!O50</f>
        <v>5.8515976976157846</v>
      </c>
      <c r="P50" s="119">
        <f>[1]Acumulado!P50</f>
        <v>-9.8900320866241014</v>
      </c>
      <c r="Q50" s="121">
        <f>[1]Acumulado!AQ50</f>
        <v>32.4985</v>
      </c>
      <c r="R50" s="119">
        <f>[1]Acumulado!AR50</f>
        <v>33.543500000000009</v>
      </c>
      <c r="S50" s="119">
        <f>[1]Acumulado!AS50</f>
        <v>32.164000000000009</v>
      </c>
      <c r="T50" s="122">
        <f>[1]Acumulado!AT50</f>
        <v>1.0450000000000088</v>
      </c>
      <c r="U50" s="120">
        <f>[1]Acumulado!AU50</f>
        <v>-1.3795000000000002</v>
      </c>
    </row>
    <row r="51" spans="2:21" s="18" customFormat="1" ht="18" customHeight="1" x14ac:dyDescent="0.25">
      <c r="B51" s="75" t="s">
        <v>49</v>
      </c>
      <c r="C51" s="117">
        <f>[1]Acumulado!C51</f>
        <v>5006.8500000000004</v>
      </c>
      <c r="D51" s="118">
        <f>[1]Acumulado!D51</f>
        <v>4909.2</v>
      </c>
      <c r="E51" s="118">
        <f>[1]Acumulado!E51</f>
        <v>4884.25</v>
      </c>
      <c r="F51" s="118">
        <f>[1]Acumulado!F51</f>
        <v>-97.650000000000546</v>
      </c>
      <c r="G51" s="118">
        <f>[1]Acumulado!G51</f>
        <v>-24.949999999999818</v>
      </c>
      <c r="H51" s="119">
        <f>[1]Acumulado!H51</f>
        <v>-1.9503280505707266</v>
      </c>
      <c r="I51" s="119">
        <f>[1]Acumulado!I51</f>
        <v>-0.50822944675302795</v>
      </c>
      <c r="J51" s="117">
        <f>[1]Acumulado!J51</f>
        <v>2985.4344494999996</v>
      </c>
      <c r="K51" s="118">
        <f>[1]Acumulado!K51</f>
        <v>2957.8420920000003</v>
      </c>
      <c r="L51" s="118">
        <f>[1]Acumulado!L51</f>
        <v>2815.6480187499997</v>
      </c>
      <c r="M51" s="118">
        <f>[1]Acumulado!M51</f>
        <v>-27.592357499999252</v>
      </c>
      <c r="N51" s="118">
        <f>[1]Acumulado!N51</f>
        <v>-142.19407325000066</v>
      </c>
      <c r="O51" s="119">
        <f>[1]Acumulado!O51</f>
        <v>-0.92423256871777548</v>
      </c>
      <c r="P51" s="119">
        <f>[1]Acumulado!P51</f>
        <v>-4.8073585007999302</v>
      </c>
      <c r="Q51" s="121">
        <f>[1]Acumulado!AQ51</f>
        <v>59.626999999999988</v>
      </c>
      <c r="R51" s="119">
        <f>[1]Acumulado!AR51</f>
        <v>60.251000000000012</v>
      </c>
      <c r="S51" s="119">
        <f>[1]Acumulado!AS51</f>
        <v>57.647500000000001</v>
      </c>
      <c r="T51" s="122">
        <f>[1]Acumulado!AT51</f>
        <v>0.62400000000002365</v>
      </c>
      <c r="U51" s="120">
        <f>[1]Acumulado!AU51</f>
        <v>-2.603500000000011</v>
      </c>
    </row>
    <row r="52" spans="2:21" s="18" customFormat="1" ht="18" customHeight="1" x14ac:dyDescent="0.25">
      <c r="B52" s="75" t="s">
        <v>50</v>
      </c>
      <c r="C52" s="117">
        <f>[1]Acumulado!C52</f>
        <v>1946.65</v>
      </c>
      <c r="D52" s="118">
        <f>[1]Acumulado!D52</f>
        <v>1943.15</v>
      </c>
      <c r="E52" s="118">
        <f>[1]Acumulado!E52</f>
        <v>1944.75</v>
      </c>
      <c r="F52" s="118">
        <f>[1]Acumulado!F52</f>
        <v>-3.5</v>
      </c>
      <c r="G52" s="118">
        <f>[1]Acumulado!G52</f>
        <v>1.5999999999999091</v>
      </c>
      <c r="H52" s="119">
        <f>[1]Acumulado!H52</f>
        <v>-0.17979605989777436</v>
      </c>
      <c r="I52" s="119">
        <f>[1]Acumulado!I52</f>
        <v>8.2340529552515918E-2</v>
      </c>
      <c r="J52" s="117">
        <f>[1]Acumulado!J52</f>
        <v>826.02199450000023</v>
      </c>
      <c r="K52" s="118">
        <f>[1]Acumulado!K52</f>
        <v>924.78394800000001</v>
      </c>
      <c r="L52" s="118">
        <f>[1]Acumulado!L52</f>
        <v>898.93151624999985</v>
      </c>
      <c r="M52" s="118">
        <f>[1]Acumulado!M52</f>
        <v>98.761953499999777</v>
      </c>
      <c r="N52" s="118">
        <f>[1]Acumulado!N52</f>
        <v>-25.852431750000164</v>
      </c>
      <c r="O52" s="119">
        <f>[1]Acumulado!O52</f>
        <v>11.956334596124329</v>
      </c>
      <c r="P52" s="119">
        <f>[1]Acumulado!P52</f>
        <v>-2.7955104331028213</v>
      </c>
      <c r="Q52" s="121">
        <f>[1]Acumulado!AQ52</f>
        <v>42.433000000000007</v>
      </c>
      <c r="R52" s="119">
        <f>[1]Acumulado!AR52</f>
        <v>47.591999999999999</v>
      </c>
      <c r="S52" s="119">
        <f>[1]Acumulado!AS52</f>
        <v>46.223499999999987</v>
      </c>
      <c r="T52" s="122">
        <f>[1]Acumulado!AT52</f>
        <v>5.1589999999999918</v>
      </c>
      <c r="U52" s="120">
        <f>[1]Acumulado!AU52</f>
        <v>-1.3685000000000116</v>
      </c>
    </row>
    <row r="53" spans="2:21" s="18" customFormat="1" ht="18" customHeight="1" x14ac:dyDescent="0.25">
      <c r="B53" s="75" t="s">
        <v>51</v>
      </c>
      <c r="C53" s="117">
        <f>[1]Acumulado!C53</f>
        <v>1185.7</v>
      </c>
      <c r="D53" s="118">
        <f>[1]Acumulado!D53</f>
        <v>1167</v>
      </c>
      <c r="E53" s="118">
        <f>[1]Acumulado!E53</f>
        <v>1162</v>
      </c>
      <c r="F53" s="118">
        <f>[1]Acumulado!F53</f>
        <v>-18.700000000000045</v>
      </c>
      <c r="G53" s="118">
        <f>[1]Acumulado!G53</f>
        <v>-5</v>
      </c>
      <c r="H53" s="119">
        <f>[1]Acumulado!H53</f>
        <v>-1.5771274352703091</v>
      </c>
      <c r="I53" s="119">
        <f>[1]Acumulado!I53</f>
        <v>-0.42844901456726703</v>
      </c>
      <c r="J53" s="117">
        <f>[1]Acumulado!J53</f>
        <v>492.67020700000006</v>
      </c>
      <c r="K53" s="118">
        <f>[1]Acumulado!K53</f>
        <v>488.61706500000003</v>
      </c>
      <c r="L53" s="118">
        <f>[1]Acumulado!L53</f>
        <v>469.88955999999996</v>
      </c>
      <c r="M53" s="118">
        <f>[1]Acumulado!M53</f>
        <v>-4.0531420000000367</v>
      </c>
      <c r="N53" s="118">
        <f>[1]Acumulado!N53</f>
        <v>-18.727505000000065</v>
      </c>
      <c r="O53" s="119">
        <f>[1]Acumulado!O53</f>
        <v>-0.82268867538808355</v>
      </c>
      <c r="P53" s="119">
        <f>[1]Acumulado!P53</f>
        <v>-3.8327570487125873</v>
      </c>
      <c r="Q53" s="121">
        <f>[1]Acumulado!AQ53</f>
        <v>41.551000000000002</v>
      </c>
      <c r="R53" s="119">
        <f>[1]Acumulado!AR53</f>
        <v>41.869500000000002</v>
      </c>
      <c r="S53" s="119">
        <f>[1]Acumulado!AS53</f>
        <v>40.437999999999995</v>
      </c>
      <c r="T53" s="122">
        <f>[1]Acumulado!AT53</f>
        <v>0.31850000000000023</v>
      </c>
      <c r="U53" s="120">
        <f>[1]Acumulado!AU53</f>
        <v>-1.4315000000000069</v>
      </c>
    </row>
    <row r="54" spans="2:21" s="18" customFormat="1" ht="18" customHeight="1" x14ac:dyDescent="0.25">
      <c r="B54" s="75" t="s">
        <v>52</v>
      </c>
      <c r="C54" s="117">
        <f>[1]Acumulado!C54</f>
        <v>1381.45</v>
      </c>
      <c r="D54" s="118">
        <f>[1]Acumulado!D54</f>
        <v>1381.85</v>
      </c>
      <c r="E54" s="118">
        <f>[1]Acumulado!E54</f>
        <v>1381.85</v>
      </c>
      <c r="F54" s="118">
        <f>[1]Acumulado!F54</f>
        <v>0.39999999999986358</v>
      </c>
      <c r="G54" s="118">
        <f>[1]Acumulado!G54</f>
        <v>0</v>
      </c>
      <c r="H54" s="119">
        <f>[1]Acumulado!H54</f>
        <v>2.8955083426818184E-2</v>
      </c>
      <c r="I54" s="119">
        <f>[1]Acumulado!I54</f>
        <v>0</v>
      </c>
      <c r="J54" s="117">
        <f>[1]Acumulado!J54</f>
        <v>356.86307124999996</v>
      </c>
      <c r="K54" s="118">
        <f>[1]Acumulado!K54</f>
        <v>312.05627625</v>
      </c>
      <c r="L54" s="118">
        <f>[1]Acumulado!L54</f>
        <v>281.28247674999994</v>
      </c>
      <c r="M54" s="118">
        <f>[1]Acumulado!M54</f>
        <v>-44.806794999999966</v>
      </c>
      <c r="N54" s="118">
        <f>[1]Acumulado!N54</f>
        <v>-30.773799500000052</v>
      </c>
      <c r="O54" s="119">
        <f>[1]Acumulado!O54</f>
        <v>-12.555738772031866</v>
      </c>
      <c r="P54" s="119">
        <f>[1]Acumulado!P54</f>
        <v>-9.8616185099081317</v>
      </c>
      <c r="Q54" s="121">
        <f>[1]Acumulado!AQ54</f>
        <v>25.8325</v>
      </c>
      <c r="R54" s="119">
        <f>[1]Acumulado!AR54</f>
        <v>22.582500000000003</v>
      </c>
      <c r="S54" s="119">
        <f>[1]Acumulado!AS54</f>
        <v>20.355499999999996</v>
      </c>
      <c r="T54" s="122">
        <f>[1]Acumulado!AT54</f>
        <v>-3.2499999999999964</v>
      </c>
      <c r="U54" s="120">
        <f>[1]Acumulado!AU54</f>
        <v>-2.2270000000000074</v>
      </c>
    </row>
    <row r="55" spans="2:21" s="18" customFormat="1" ht="18" customHeight="1" x14ac:dyDescent="0.25">
      <c r="B55" s="75" t="s">
        <v>53</v>
      </c>
      <c r="C55" s="117">
        <f>[1]Acumulado!C55</f>
        <v>2500</v>
      </c>
      <c r="D55" s="118">
        <f>[1]Acumulado!D55</f>
        <v>2498.35</v>
      </c>
      <c r="E55" s="77" t="s">
        <v>14</v>
      </c>
      <c r="F55" s="118">
        <f>[1]Acumulado!F55</f>
        <v>-1.6500000000000909</v>
      </c>
      <c r="G55" s="77" t="s">
        <v>15</v>
      </c>
      <c r="H55" s="119">
        <f>[1]Acumulado!H55</f>
        <v>-6.5999999999999392E-2</v>
      </c>
      <c r="I55" s="77" t="s">
        <v>15</v>
      </c>
      <c r="J55" s="117">
        <f>[1]Acumulado!J55</f>
        <v>1304.75</v>
      </c>
      <c r="K55" s="118">
        <f>[1]Acumulado!K55</f>
        <v>1200.8694027500001</v>
      </c>
      <c r="L55" s="77" t="s">
        <v>14</v>
      </c>
      <c r="M55" s="118">
        <f>[1]Acumulado!M55</f>
        <v>-103.88059724999994</v>
      </c>
      <c r="N55" s="77" t="s">
        <v>15</v>
      </c>
      <c r="O55" s="119">
        <f>[1]Acumulado!O55</f>
        <v>-7.9617242575205971</v>
      </c>
      <c r="P55" s="77" t="s">
        <v>15</v>
      </c>
      <c r="Q55" s="121">
        <f>[1]Acumulado!AQ55</f>
        <v>52.19</v>
      </c>
      <c r="R55" s="119">
        <f>[1]Acumulado!AR55</f>
        <v>48.066500000000005</v>
      </c>
      <c r="S55" s="80" t="s">
        <v>14</v>
      </c>
      <c r="T55" s="122">
        <f>[1]Acumulado!AT55</f>
        <v>-4.1234999999999928</v>
      </c>
      <c r="U55" s="77" t="s">
        <v>15</v>
      </c>
    </row>
    <row r="56" spans="2:21" s="18" customFormat="1" ht="18" customHeight="1" x14ac:dyDescent="0.25">
      <c r="B56" s="75" t="s">
        <v>55</v>
      </c>
      <c r="C56" s="117">
        <f>[1]Acumulado!C56</f>
        <v>1926.95</v>
      </c>
      <c r="D56" s="118">
        <f>[1]Acumulado!D56</f>
        <v>1932.95</v>
      </c>
      <c r="E56" s="118">
        <f>[1]Acumulado!E56</f>
        <v>1931.5</v>
      </c>
      <c r="F56" s="118">
        <f>[1]Acumulado!F56</f>
        <v>6</v>
      </c>
      <c r="G56" s="118">
        <f>[1]Acumulado!G56</f>
        <v>-1.4500000000000455</v>
      </c>
      <c r="H56" s="119">
        <f>[1]Acumulado!H56</f>
        <v>0.31137289498948117</v>
      </c>
      <c r="I56" s="119">
        <f>[1]Acumulado!I56</f>
        <v>-7.5014873638745705E-2</v>
      </c>
      <c r="J56" s="117">
        <f>[1]Acumulado!J56</f>
        <v>897.20718950000003</v>
      </c>
      <c r="K56" s="118">
        <f>[1]Acumulado!K56</f>
        <v>975.15394549999996</v>
      </c>
      <c r="L56" s="118">
        <f>[1]Acumulado!L56</f>
        <v>962.43747750000023</v>
      </c>
      <c r="M56" s="118">
        <f>[1]Acumulado!M56</f>
        <v>77.946755999999937</v>
      </c>
      <c r="N56" s="118">
        <f>[1]Acumulado!N56</f>
        <v>-12.716467999999736</v>
      </c>
      <c r="O56" s="119">
        <f>[1]Acumulado!O56</f>
        <v>8.6877096965126235</v>
      </c>
      <c r="P56" s="119">
        <f>[1]Acumulado!P56</f>
        <v>-1.3040472285101079</v>
      </c>
      <c r="Q56" s="121">
        <f>[1]Acumulado!AQ56</f>
        <v>46.561</v>
      </c>
      <c r="R56" s="119">
        <f>[1]Acumulado!AR56</f>
        <v>50.448999999999998</v>
      </c>
      <c r="S56" s="119">
        <f>[1]Acumulado!AS56</f>
        <v>49.828500000000012</v>
      </c>
      <c r="T56" s="122">
        <f>[1]Acumulado!AT56</f>
        <v>3.8879999999999981</v>
      </c>
      <c r="U56" s="120">
        <f>[1]Acumulado!AU56</f>
        <v>-0.62049999999998562</v>
      </c>
    </row>
    <row r="57" spans="2:21" s="18" customFormat="1" ht="18" customHeight="1" x14ac:dyDescent="0.3">
      <c r="B57" s="75" t="s">
        <v>56</v>
      </c>
      <c r="C57" s="117">
        <f>[1]Acumulado!C57</f>
        <v>369.85</v>
      </c>
      <c r="D57" s="92" t="s">
        <v>14</v>
      </c>
      <c r="E57" s="92" t="s">
        <v>14</v>
      </c>
      <c r="F57" s="93" t="s">
        <v>15</v>
      </c>
      <c r="G57" s="93" t="s">
        <v>15</v>
      </c>
      <c r="H57" s="94" t="s">
        <v>15</v>
      </c>
      <c r="I57" s="95" t="s">
        <v>15</v>
      </c>
      <c r="J57" s="91">
        <v>110.25999999999999</v>
      </c>
      <c r="K57" s="92" t="s">
        <v>14</v>
      </c>
      <c r="L57" s="92" t="s">
        <v>14</v>
      </c>
      <c r="M57" s="93" t="s">
        <v>15</v>
      </c>
      <c r="N57" s="93" t="s">
        <v>15</v>
      </c>
      <c r="O57" s="94" t="s">
        <v>15</v>
      </c>
      <c r="P57" s="95" t="s">
        <v>15</v>
      </c>
      <c r="Q57" s="96">
        <v>29.8</v>
      </c>
      <c r="R57" s="97" t="s">
        <v>14</v>
      </c>
      <c r="S57" s="97" t="s">
        <v>14</v>
      </c>
      <c r="T57" s="98" t="s">
        <v>15</v>
      </c>
      <c r="U57" s="99" t="s">
        <v>15</v>
      </c>
    </row>
    <row r="58" spans="2:21" s="18" customFormat="1" ht="18" customHeight="1" x14ac:dyDescent="0.25">
      <c r="B58" s="75" t="s">
        <v>57</v>
      </c>
      <c r="C58" s="117">
        <f>[1]Acumulado!C58</f>
        <v>3251</v>
      </c>
      <c r="D58" s="118">
        <f>[1]Acumulado!D58</f>
        <v>3358.05</v>
      </c>
      <c r="E58" s="118">
        <f>[1]Acumulado!E58</f>
        <v>3371.85</v>
      </c>
      <c r="F58" s="118">
        <f>[1]Acumulado!F58</f>
        <v>107.05000000000018</v>
      </c>
      <c r="G58" s="118">
        <f>[1]Acumulado!G58</f>
        <v>13.799999999999727</v>
      </c>
      <c r="H58" s="119">
        <f>[1]Acumulado!H58</f>
        <v>3.2928329744694063</v>
      </c>
      <c r="I58" s="119">
        <f>[1]Acumulado!I58</f>
        <v>0.41095278509848399</v>
      </c>
      <c r="J58" s="117">
        <f>[1]Acumulado!J58</f>
        <v>874.04760500000009</v>
      </c>
      <c r="K58" s="118">
        <f>[1]Acumulado!K58</f>
        <v>945.3918165</v>
      </c>
      <c r="L58" s="118">
        <f>[1]Acumulado!L58</f>
        <v>997.81471124999996</v>
      </c>
      <c r="M58" s="118">
        <f>[1]Acumulado!M58</f>
        <v>71.344211499999915</v>
      </c>
      <c r="N58" s="118">
        <f>[1]Acumulado!N58</f>
        <v>52.422894749999955</v>
      </c>
      <c r="O58" s="119">
        <f>[1]Acumulado!O58</f>
        <v>8.1625086656464063</v>
      </c>
      <c r="P58" s="119">
        <f>[1]Acumulado!P58</f>
        <v>5.5450971581368691</v>
      </c>
      <c r="Q58" s="121">
        <f>[1]Acumulado!AQ58</f>
        <v>26.8855</v>
      </c>
      <c r="R58" s="119">
        <f>[1]Acumulado!AR58</f>
        <v>28.152999999999999</v>
      </c>
      <c r="S58" s="119">
        <f>[1]Acumulado!AS58</f>
        <v>29.592500000000001</v>
      </c>
      <c r="T58" s="122">
        <f>[1]Acumulado!AT58</f>
        <v>1.2674999999999983</v>
      </c>
      <c r="U58" s="120">
        <f>[1]Acumulado!AU58</f>
        <v>1.4395000000000024</v>
      </c>
    </row>
    <row r="59" spans="2:21" s="18" customFormat="1" ht="18" customHeight="1" x14ac:dyDescent="0.25">
      <c r="B59" s="75" t="s">
        <v>58</v>
      </c>
      <c r="C59" s="117">
        <f>[1]Acumulado!C59</f>
        <v>3094</v>
      </c>
      <c r="D59" s="118">
        <f>[1]Acumulado!D59</f>
        <v>3094</v>
      </c>
      <c r="E59" s="118">
        <f>[1]Acumulado!E59</f>
        <v>3094</v>
      </c>
      <c r="F59" s="118">
        <f>[1]Acumulado!F59</f>
        <v>0</v>
      </c>
      <c r="G59" s="118">
        <f>[1]Acumulado!G59</f>
        <v>0</v>
      </c>
      <c r="H59" s="119">
        <f>[1]Acumulado!H59</f>
        <v>0</v>
      </c>
      <c r="I59" s="119">
        <f>[1]Acumulado!I59</f>
        <v>0</v>
      </c>
      <c r="J59" s="117">
        <f>[1]Acumulado!J59</f>
        <v>1841.5642699999996</v>
      </c>
      <c r="K59" s="118">
        <f>[1]Acumulado!K59</f>
        <v>1759.8517299999994</v>
      </c>
      <c r="L59" s="118">
        <f>[1]Acumulado!L59</f>
        <v>2013.14204</v>
      </c>
      <c r="M59" s="118">
        <f>[1]Acumulado!M59</f>
        <v>-81.712540000000217</v>
      </c>
      <c r="N59" s="118">
        <f>[1]Acumulado!N59</f>
        <v>253.29031000000055</v>
      </c>
      <c r="O59" s="119">
        <f>[1]Acumulado!O59</f>
        <v>-4.4371267042447649</v>
      </c>
      <c r="P59" s="119">
        <f>[1]Acumulado!P59</f>
        <v>14.392707390184544</v>
      </c>
      <c r="Q59" s="121">
        <f>[1]Acumulado!AQ59</f>
        <v>59.520499999999991</v>
      </c>
      <c r="R59" s="119">
        <f>[1]Acumulado!AR59</f>
        <v>56.879499999999986</v>
      </c>
      <c r="S59" s="119">
        <f>[1]Acumulado!AS59</f>
        <v>65.066000000000003</v>
      </c>
      <c r="T59" s="122">
        <f>[1]Acumulado!AT59</f>
        <v>-2.6410000000000053</v>
      </c>
      <c r="U59" s="120">
        <f>[1]Acumulado!AU59</f>
        <v>8.1865000000000165</v>
      </c>
    </row>
    <row r="60" spans="2:21" s="18" customFormat="1" ht="18" customHeight="1" x14ac:dyDescent="0.25">
      <c r="B60" s="75" t="s">
        <v>59</v>
      </c>
      <c r="C60" s="117">
        <f>[1]Acumulado!C60</f>
        <v>2480.9499999999998</v>
      </c>
      <c r="D60" s="118">
        <f>[1]Acumulado!D60</f>
        <v>2462.9</v>
      </c>
      <c r="E60" s="118">
        <f>[1]Acumulado!E60</f>
        <v>2607.5500000000002</v>
      </c>
      <c r="F60" s="118">
        <f>[1]Acumulado!F60</f>
        <v>-18.049999999999727</v>
      </c>
      <c r="G60" s="118">
        <f>[1]Acumulado!G60</f>
        <v>144.65000000000009</v>
      </c>
      <c r="H60" s="119">
        <f>[1]Acumulado!H60</f>
        <v>-0.72754388439910667</v>
      </c>
      <c r="I60" s="119">
        <f>[1]Acumulado!I60</f>
        <v>5.8731576596694923</v>
      </c>
      <c r="J60" s="117">
        <f>[1]Acumulado!J60</f>
        <v>893.40249974999995</v>
      </c>
      <c r="K60" s="118">
        <f>[1]Acumulado!K60</f>
        <v>886.86566100000005</v>
      </c>
      <c r="L60" s="118">
        <f>[1]Acumulado!L60</f>
        <v>828.45774825000001</v>
      </c>
      <c r="M60" s="118">
        <f>[1]Acumulado!M60</f>
        <v>-6.5368387499999017</v>
      </c>
      <c r="N60" s="118">
        <f>[1]Acumulado!N60</f>
        <v>-58.407912750000037</v>
      </c>
      <c r="O60" s="119">
        <f>[1]Acumulado!O60</f>
        <v>-0.73167903065293194</v>
      </c>
      <c r="P60" s="119">
        <f>[1]Acumulado!P60</f>
        <v>-6.5858805136441152</v>
      </c>
      <c r="Q60" s="121">
        <f>[1]Acumulado!AQ60</f>
        <v>36.0105</v>
      </c>
      <c r="R60" s="119">
        <f>[1]Acumulado!AR60</f>
        <v>36.009</v>
      </c>
      <c r="S60" s="119">
        <f>[1]Acumulado!AS60</f>
        <v>31.771499999999996</v>
      </c>
      <c r="T60" s="122">
        <f>[1]Acumulado!AT60</f>
        <v>-1.5000000000000568E-3</v>
      </c>
      <c r="U60" s="120">
        <f>[1]Acumulado!AU60</f>
        <v>-4.2375000000000043</v>
      </c>
    </row>
    <row r="61" spans="2:21" s="18" customFormat="1" ht="18" customHeight="1" x14ac:dyDescent="0.25">
      <c r="B61" s="75" t="s">
        <v>60</v>
      </c>
      <c r="C61" s="117">
        <f>[1]Acumulado!C61</f>
        <v>6222.25</v>
      </c>
      <c r="D61" s="118">
        <f>[1]Acumulado!D61</f>
        <v>6629</v>
      </c>
      <c r="E61" s="118">
        <f>[1]Acumulado!E61</f>
        <v>6847.15</v>
      </c>
      <c r="F61" s="118">
        <f>[1]Acumulado!F61</f>
        <v>406.75</v>
      </c>
      <c r="G61" s="118">
        <f>[1]Acumulado!G61</f>
        <v>218.14999999999964</v>
      </c>
      <c r="H61" s="119">
        <f>[1]Acumulado!H61</f>
        <v>6.5370243882839851</v>
      </c>
      <c r="I61" s="119">
        <f>[1]Acumulado!I61</f>
        <v>3.2908432644441099</v>
      </c>
      <c r="J61" s="117">
        <f>[1]Acumulado!J61</f>
        <v>2582.7937525000002</v>
      </c>
      <c r="K61" s="118">
        <f>[1]Acumulado!K61</f>
        <v>2754.183775</v>
      </c>
      <c r="L61" s="118">
        <f>[1]Acumulado!L61</f>
        <v>2821.6078077500001</v>
      </c>
      <c r="M61" s="118">
        <f>[1]Acumulado!M61</f>
        <v>171.39002249999976</v>
      </c>
      <c r="N61" s="118">
        <f>[1]Acumulado!N61</f>
        <v>67.424032750000151</v>
      </c>
      <c r="O61" s="119">
        <f>[1]Acumulado!O61</f>
        <v>6.6358385114608565</v>
      </c>
      <c r="P61" s="119">
        <f>[1]Acumulado!P61</f>
        <v>2.4480585995028559</v>
      </c>
      <c r="Q61" s="121">
        <f>[1]Acumulado!AQ61</f>
        <v>41.509</v>
      </c>
      <c r="R61" s="119">
        <f>[1]Acumulado!AR61</f>
        <v>41.547499999999999</v>
      </c>
      <c r="S61" s="119">
        <f>[1]Acumulado!AS61</f>
        <v>41.208500000000001</v>
      </c>
      <c r="T61" s="122">
        <f>[1]Acumulado!AT61</f>
        <v>3.8499999999999091E-2</v>
      </c>
      <c r="U61" s="120">
        <f>[1]Acumulado!AU61</f>
        <v>-0.33899999999999864</v>
      </c>
    </row>
    <row r="62" spans="2:21" s="18" customFormat="1" ht="18" customHeight="1" x14ac:dyDescent="0.25">
      <c r="B62" s="75" t="s">
        <v>61</v>
      </c>
      <c r="C62" s="117">
        <f>[1]Acumulado!C62</f>
        <v>1341.55</v>
      </c>
      <c r="D62" s="118" t="s">
        <v>14</v>
      </c>
      <c r="E62" s="118" t="s">
        <v>14</v>
      </c>
      <c r="F62" s="118" t="s">
        <v>15</v>
      </c>
      <c r="G62" s="118" t="s">
        <v>15</v>
      </c>
      <c r="H62" s="119" t="s">
        <v>15</v>
      </c>
      <c r="I62" s="119" t="s">
        <v>15</v>
      </c>
      <c r="J62" s="117">
        <f>[1]Acumulado!J62</f>
        <v>775.95922775000008</v>
      </c>
      <c r="K62" s="118" t="s">
        <v>14</v>
      </c>
      <c r="L62" s="118" t="s">
        <v>14</v>
      </c>
      <c r="M62" s="118" t="s">
        <v>15</v>
      </c>
      <c r="N62" s="118" t="s">
        <v>15</v>
      </c>
      <c r="O62" s="119" t="s">
        <v>15</v>
      </c>
      <c r="P62" s="119" t="s">
        <v>15</v>
      </c>
      <c r="Q62" s="121">
        <f>[1]Acumulado!AQ62</f>
        <v>57.840500000000006</v>
      </c>
      <c r="R62" s="119" t="s">
        <v>14</v>
      </c>
      <c r="S62" s="119" t="s">
        <v>14</v>
      </c>
      <c r="T62" s="122" t="s">
        <v>15</v>
      </c>
      <c r="U62" s="120" t="s">
        <v>15</v>
      </c>
    </row>
    <row r="63" spans="2:21" s="18" customFormat="1" ht="18" customHeight="1" x14ac:dyDescent="0.25">
      <c r="B63" s="75" t="s">
        <v>62</v>
      </c>
      <c r="C63" s="117">
        <f>[1]Acumulado!C63</f>
        <v>7937.95</v>
      </c>
      <c r="D63" s="118">
        <f>[1]Acumulado!D63</f>
        <v>8258.4</v>
      </c>
      <c r="E63" s="118">
        <f>[1]Acumulado!E63</f>
        <v>8454.5499999999993</v>
      </c>
      <c r="F63" s="118">
        <f>[1]Acumulado!F63</f>
        <v>320.44999999999982</v>
      </c>
      <c r="G63" s="118">
        <f>[1]Acumulado!G63</f>
        <v>196.14999999999964</v>
      </c>
      <c r="H63" s="119">
        <f>[1]Acumulado!H63</f>
        <v>4.0369364886400083</v>
      </c>
      <c r="I63" s="119">
        <f>[1]Acumulado!I63</f>
        <v>2.3751574154800004</v>
      </c>
      <c r="J63" s="117">
        <f>[1]Acumulado!J63</f>
        <v>4635.4452819999997</v>
      </c>
      <c r="K63" s="118">
        <f>[1]Acumulado!K63</f>
        <v>4876.2548640000005</v>
      </c>
      <c r="L63" s="118">
        <f>[1]Acumulado!L63</f>
        <v>4897.5517239999999</v>
      </c>
      <c r="M63" s="118">
        <f>[1]Acumulado!M63</f>
        <v>240.80958200000077</v>
      </c>
      <c r="N63" s="118">
        <f>[1]Acumulado!N63</f>
        <v>21.296859999999469</v>
      </c>
      <c r="O63" s="119">
        <f>[1]Acumulado!O63</f>
        <v>5.1949611601520562</v>
      </c>
      <c r="P63" s="119">
        <f>[1]Acumulado!P63</f>
        <v>0.43674624468930112</v>
      </c>
      <c r="Q63" s="121">
        <f>[1]Acumulado!AQ63</f>
        <v>58.395999999999994</v>
      </c>
      <c r="R63" s="119">
        <f>[1]Acumulado!AR63</f>
        <v>59.046000000000006</v>
      </c>
      <c r="S63" s="119">
        <f>[1]Acumulado!AS63</f>
        <v>57.927999999999997</v>
      </c>
      <c r="T63" s="122">
        <f>[1]Acumulado!AT63</f>
        <v>0.65000000000001279</v>
      </c>
      <c r="U63" s="120">
        <f>[1]Acumulado!AU63</f>
        <v>-1.1180000000000092</v>
      </c>
    </row>
    <row r="64" spans="2:21" s="18" customFormat="1" ht="18" customHeight="1" x14ac:dyDescent="0.25">
      <c r="B64" s="75" t="s">
        <v>63</v>
      </c>
      <c r="C64" s="117">
        <f>[1]Acumulado!C64</f>
        <v>4411.3</v>
      </c>
      <c r="D64" s="118">
        <f>[1]Acumulado!D64</f>
        <v>4429.45</v>
      </c>
      <c r="E64" s="118">
        <f>[1]Acumulado!E64</f>
        <v>4080.4</v>
      </c>
      <c r="F64" s="118">
        <f>[1]Acumulado!F64</f>
        <v>18.149999999999636</v>
      </c>
      <c r="G64" s="118">
        <f>[1]Acumulado!G64</f>
        <v>-349.04999999999973</v>
      </c>
      <c r="H64" s="119">
        <f>[1]Acumulado!H64</f>
        <v>0.41144333869833627</v>
      </c>
      <c r="I64" s="119">
        <f>[1]Acumulado!I64</f>
        <v>-7.8802108613936213</v>
      </c>
      <c r="J64" s="117">
        <f>[1]Acumulado!J64</f>
        <v>2256.0270460000002</v>
      </c>
      <c r="K64" s="118">
        <f>[1]Acumulado!K64</f>
        <v>2135.6593174999998</v>
      </c>
      <c r="L64" s="118">
        <f>[1]Acumulado!L64</f>
        <v>2108.9547399999997</v>
      </c>
      <c r="M64" s="118">
        <f>[1]Acumulado!M64</f>
        <v>-120.36772850000034</v>
      </c>
      <c r="N64" s="118">
        <f>[1]Acumulado!N64</f>
        <v>-26.704577500000141</v>
      </c>
      <c r="O64" s="119">
        <f>[1]Acumulado!O64</f>
        <v>-5.3353849952027748</v>
      </c>
      <c r="P64" s="119">
        <f>[1]Acumulado!P64</f>
        <v>-1.2504137378643532</v>
      </c>
      <c r="Q64" s="121">
        <f>[1]Acumulado!AQ64</f>
        <v>51.141999999999996</v>
      </c>
      <c r="R64" s="119">
        <f>[1]Acumulado!AR64</f>
        <v>48.215000000000003</v>
      </c>
      <c r="S64" s="119">
        <f>[1]Acumulado!AS64</f>
        <v>51.684999999999988</v>
      </c>
      <c r="T64" s="122">
        <f>[1]Acumulado!AT64</f>
        <v>-2.9269999999999925</v>
      </c>
      <c r="U64" s="120">
        <f>[1]Acumulado!AU64</f>
        <v>3.4699999999999847</v>
      </c>
    </row>
    <row r="65" spans="2:21" s="18" customFormat="1" ht="18" customHeight="1" x14ac:dyDescent="0.25">
      <c r="B65" s="75" t="s">
        <v>64</v>
      </c>
      <c r="C65" s="117">
        <f>[1]Acumulado!C65</f>
        <v>6060.75</v>
      </c>
      <c r="D65" s="118">
        <f>[1]Acumulado!D65</f>
        <v>6049.9</v>
      </c>
      <c r="E65" s="118">
        <f>[1]Acumulado!E65</f>
        <v>6007.7</v>
      </c>
      <c r="F65" s="118">
        <f>[1]Acumulado!F65</f>
        <v>-10.850000000000364</v>
      </c>
      <c r="G65" s="118">
        <f>[1]Acumulado!G65</f>
        <v>-42.199999999999818</v>
      </c>
      <c r="H65" s="119">
        <f>[1]Acumulado!H65</f>
        <v>-0.17902074825723036</v>
      </c>
      <c r="I65" s="119">
        <f>[1]Acumulado!I65</f>
        <v>-0.69753219061471361</v>
      </c>
      <c r="J65" s="117">
        <f>[1]Acumulado!J65</f>
        <v>3151.8930374999986</v>
      </c>
      <c r="K65" s="118">
        <f>[1]Acumulado!K65</f>
        <v>3282.6757400000001</v>
      </c>
      <c r="L65" s="118">
        <f>[1]Acumulado!L65</f>
        <v>3317.6021325000002</v>
      </c>
      <c r="M65" s="118">
        <f>[1]Acumulado!M65</f>
        <v>130.78270250000151</v>
      </c>
      <c r="N65" s="118">
        <f>[1]Acumulado!N65</f>
        <v>34.92639250000002</v>
      </c>
      <c r="O65" s="119">
        <f>[1]Acumulado!O65</f>
        <v>4.149338221316512</v>
      </c>
      <c r="P65" s="119">
        <f>[1]Acumulado!P65</f>
        <v>1.0639610874268124</v>
      </c>
      <c r="Q65" s="121">
        <f>[1]Acumulado!AQ65</f>
        <v>52.004999999999981</v>
      </c>
      <c r="R65" s="119">
        <f>[1]Acumulado!AR65</f>
        <v>54.260000000000005</v>
      </c>
      <c r="S65" s="119">
        <f>[1]Acumulado!AS65</f>
        <v>55.222500000000004</v>
      </c>
      <c r="T65" s="122">
        <f>[1]Acumulado!AT65</f>
        <v>2.2550000000000239</v>
      </c>
      <c r="U65" s="120">
        <f>[1]Acumulado!AU65</f>
        <v>0.96249999999999858</v>
      </c>
    </row>
    <row r="66" spans="2:21" s="18" customFormat="1" ht="18" customHeight="1" x14ac:dyDescent="0.25">
      <c r="B66" s="75" t="s">
        <v>65</v>
      </c>
      <c r="C66" s="117">
        <f>[1]Acumulado!C66</f>
        <v>1570.05</v>
      </c>
      <c r="D66" s="118">
        <f>[1]Acumulado!D66</f>
        <v>1679.55</v>
      </c>
      <c r="E66" s="118">
        <f>[1]Acumulado!E66</f>
        <v>1682.2</v>
      </c>
      <c r="F66" s="118">
        <f>[1]Acumulado!F66</f>
        <v>109.5</v>
      </c>
      <c r="G66" s="118">
        <f>[1]Acumulado!G66</f>
        <v>2.6500000000000909</v>
      </c>
      <c r="H66" s="119">
        <f>[1]Acumulado!H66</f>
        <v>6.9743001815228745</v>
      </c>
      <c r="I66" s="119">
        <f>[1]Acumulado!I66</f>
        <v>0.15778035783395872</v>
      </c>
      <c r="J66" s="117">
        <f>[1]Acumulado!J66</f>
        <v>792.24722999999983</v>
      </c>
      <c r="K66" s="118">
        <f>[1]Acumulado!K66</f>
        <v>946.10731049999993</v>
      </c>
      <c r="L66" s="118">
        <f>[1]Acumulado!L66</f>
        <v>1152.525686</v>
      </c>
      <c r="M66" s="118">
        <f>[1]Acumulado!M66</f>
        <v>153.86008050000009</v>
      </c>
      <c r="N66" s="118">
        <f>[1]Acumulado!N66</f>
        <v>206.41837550000002</v>
      </c>
      <c r="O66" s="119">
        <f>[1]Acumulado!O66</f>
        <v>19.42071548801756</v>
      </c>
      <c r="P66" s="119">
        <f>[1]Acumulado!P66</f>
        <v>21.817649352155598</v>
      </c>
      <c r="Q66" s="121">
        <f>[1]Acumulado!AQ66</f>
        <v>50.459999999999994</v>
      </c>
      <c r="R66" s="119">
        <f>[1]Acumulado!AR66</f>
        <v>56.330999999999996</v>
      </c>
      <c r="S66" s="119">
        <f>[1]Acumulado!AS66</f>
        <v>68.513000000000005</v>
      </c>
      <c r="T66" s="122">
        <f>[1]Acumulado!AT66</f>
        <v>5.8710000000000022</v>
      </c>
      <c r="U66" s="120">
        <f>[1]Acumulado!AU66</f>
        <v>12.182000000000009</v>
      </c>
    </row>
    <row r="67" spans="2:21" s="18" customFormat="1" ht="18" customHeight="1" x14ac:dyDescent="0.25">
      <c r="B67" s="75" t="s">
        <v>66</v>
      </c>
      <c r="C67" s="117">
        <f>[1]Acumulado!C67</f>
        <v>2065.85</v>
      </c>
      <c r="D67" s="118">
        <f>[1]Acumulado!D67</f>
        <v>2071.4</v>
      </c>
      <c r="E67" s="118">
        <f>[1]Acumulado!E67</f>
        <v>2072.4499999999998</v>
      </c>
      <c r="F67" s="118">
        <f>[1]Acumulado!F67</f>
        <v>5.5500000000001819</v>
      </c>
      <c r="G67" s="118">
        <f>[1]Acumulado!G67</f>
        <v>1.0499999999997272</v>
      </c>
      <c r="H67" s="119">
        <f>[1]Acumulado!H67</f>
        <v>0.2686545489750003</v>
      </c>
      <c r="I67" s="119">
        <f>[1]Acumulado!I67</f>
        <v>5.0690354349702815E-2</v>
      </c>
      <c r="J67" s="117">
        <f>[1]Acumulado!J67</f>
        <v>762.90807575000008</v>
      </c>
      <c r="K67" s="118">
        <f>[1]Acumulado!K67</f>
        <v>789.51411000000007</v>
      </c>
      <c r="L67" s="118">
        <f>[1]Acumulado!L67</f>
        <v>786.18390750000003</v>
      </c>
      <c r="M67" s="118">
        <f>[1]Acumulado!M67</f>
        <v>26.606034249999993</v>
      </c>
      <c r="N67" s="118">
        <f>[1]Acumulado!N67</f>
        <v>-3.3302025000000413</v>
      </c>
      <c r="O67" s="119">
        <f>[1]Acumulado!O67</f>
        <v>3.4874495493895763</v>
      </c>
      <c r="P67" s="119">
        <f>[1]Acumulado!P67</f>
        <v>-0.42180405110175956</v>
      </c>
      <c r="Q67" s="121">
        <f>[1]Acumulado!AQ67</f>
        <v>36.929500000000004</v>
      </c>
      <c r="R67" s="119">
        <f>[1]Acumulado!AR67</f>
        <v>38.115000000000002</v>
      </c>
      <c r="S67" s="119">
        <f>[1]Acumulado!AS67</f>
        <v>37.935000000000009</v>
      </c>
      <c r="T67" s="122">
        <f>[1]Acumulado!AT67</f>
        <v>1.1854999999999976</v>
      </c>
      <c r="U67" s="120">
        <f>[1]Acumulado!AU67</f>
        <v>-0.17999999999999261</v>
      </c>
    </row>
    <row r="68" spans="2:21" s="18" customFormat="1" ht="18" customHeight="1" x14ac:dyDescent="0.25">
      <c r="B68" s="75" t="s">
        <v>67</v>
      </c>
      <c r="C68" s="117">
        <f>[1]Acumulado!C68</f>
        <v>10125.75</v>
      </c>
      <c r="D68" s="118">
        <f>[1]Acumulado!D68</f>
        <v>10170.450000000001</v>
      </c>
      <c r="E68" s="118">
        <f>[1]Acumulado!E68</f>
        <v>10172.5</v>
      </c>
      <c r="F68" s="118">
        <f>[1]Acumulado!F68</f>
        <v>44.700000000000728</v>
      </c>
      <c r="G68" s="118">
        <f>[1]Acumulado!G68</f>
        <v>2.0499999999992724</v>
      </c>
      <c r="H68" s="119">
        <f>[1]Acumulado!H68</f>
        <v>0.4414487815717516</v>
      </c>
      <c r="I68" s="119">
        <f>[1]Acumulado!I68</f>
        <v>2.0156433589457734E-2</v>
      </c>
      <c r="J68" s="117">
        <f>[1]Acumulado!J68</f>
        <v>5456.2603874999995</v>
      </c>
      <c r="K68" s="118">
        <f>[1]Acumulado!K68</f>
        <v>5703.5375077500021</v>
      </c>
      <c r="L68" s="118">
        <f>[1]Acumulado!L68</f>
        <v>5730.3727000000008</v>
      </c>
      <c r="M68" s="118">
        <f>[1]Acumulado!M68</f>
        <v>247.27712025000255</v>
      </c>
      <c r="N68" s="118">
        <f>[1]Acumulado!N68</f>
        <v>26.835192249998727</v>
      </c>
      <c r="O68" s="119">
        <f>[1]Acumulado!O68</f>
        <v>4.5319889940828473</v>
      </c>
      <c r="P68" s="119">
        <f>[1]Acumulado!P68</f>
        <v>0.47050084642268342</v>
      </c>
      <c r="Q68" s="121">
        <f>[1]Acumulado!AQ68</f>
        <v>53.884999999999991</v>
      </c>
      <c r="R68" s="119">
        <f>[1]Acumulado!AR68</f>
        <v>56.07950000000001</v>
      </c>
      <c r="S68" s="119">
        <f>[1]Acumulado!AS68</f>
        <v>56.332000000000008</v>
      </c>
      <c r="T68" s="122">
        <f>[1]Acumulado!AT68</f>
        <v>2.1945000000000192</v>
      </c>
      <c r="U68" s="120">
        <f>[1]Acumulado!AU68</f>
        <v>0.25249999999999773</v>
      </c>
    </row>
    <row r="69" spans="2:21" s="18" customFormat="1" ht="18" customHeight="1" x14ac:dyDescent="0.25">
      <c r="B69" s="75" t="s">
        <v>101</v>
      </c>
      <c r="C69" s="117">
        <f>[1]Acumulado!C69</f>
        <v>7279.9</v>
      </c>
      <c r="D69" s="118">
        <f>[1]Acumulado!D69</f>
        <v>7421</v>
      </c>
      <c r="E69" s="118">
        <f>[1]Acumulado!E69</f>
        <v>7185.6</v>
      </c>
      <c r="F69" s="118">
        <f>[1]Acumulado!F69</f>
        <v>141.10000000000036</v>
      </c>
      <c r="G69" s="118">
        <f>[1]Acumulado!G69</f>
        <v>-235.39999999999964</v>
      </c>
      <c r="H69" s="119">
        <f>[1]Acumulado!H69</f>
        <v>1.9382134369977599</v>
      </c>
      <c r="I69" s="119">
        <f>[1]Acumulado!I69</f>
        <v>-3.1720792346044968</v>
      </c>
      <c r="J69" s="117">
        <f>[1]Acumulado!J69</f>
        <v>4103.7888284999999</v>
      </c>
      <c r="K69" s="118">
        <f>[1]Acumulado!K69</f>
        <v>4323.4003900000007</v>
      </c>
      <c r="L69" s="118">
        <f>[1]Acumulado!L69</f>
        <v>4007.8402559999995</v>
      </c>
      <c r="M69" s="118">
        <f>[1]Acumulado!M69</f>
        <v>219.61156150000079</v>
      </c>
      <c r="N69" s="118">
        <f>[1]Acumulado!N69</f>
        <v>-315.5601340000012</v>
      </c>
      <c r="O69" s="119">
        <f>[1]Acumulado!O69</f>
        <v>5.3514342642302148</v>
      </c>
      <c r="P69" s="119">
        <f>[1]Acumulado!P69</f>
        <v>-7.2988875777013407</v>
      </c>
      <c r="Q69" s="121">
        <f>[1]Acumulado!AQ69</f>
        <v>56.371500000000005</v>
      </c>
      <c r="R69" s="119">
        <f>[1]Acumulado!AR69</f>
        <v>58.259</v>
      </c>
      <c r="S69" s="119">
        <f>[1]Acumulado!AS69</f>
        <v>55.775999999999996</v>
      </c>
      <c r="T69" s="122">
        <f>[1]Acumulado!AT69</f>
        <v>1.8874999999999957</v>
      </c>
      <c r="U69" s="120">
        <f>[1]Acumulado!AU69</f>
        <v>-2.4830000000000041</v>
      </c>
    </row>
    <row r="70" spans="2:21" s="18" customFormat="1" ht="18" customHeight="1" x14ac:dyDescent="0.25">
      <c r="B70" s="75" t="s">
        <v>69</v>
      </c>
      <c r="C70" s="117">
        <f>[1]Acumulado!C70</f>
        <v>989.6</v>
      </c>
      <c r="D70" s="118">
        <f>[1]Acumulado!D70</f>
        <v>1031</v>
      </c>
      <c r="E70" s="118">
        <f>[1]Acumulado!E70</f>
        <v>1020.65</v>
      </c>
      <c r="F70" s="118">
        <f>[1]Acumulado!F70</f>
        <v>41.399999999999977</v>
      </c>
      <c r="G70" s="118">
        <f>[1]Acumulado!G70</f>
        <v>-10.350000000000023</v>
      </c>
      <c r="H70" s="119">
        <f>[1]Acumulado!H70</f>
        <v>4.1835084882780871</v>
      </c>
      <c r="I70" s="119">
        <f>[1]Acumulado!I70</f>
        <v>-1.0038797284190104</v>
      </c>
      <c r="J70" s="117">
        <f>[1]Acumulado!J70</f>
        <v>308.63644799999997</v>
      </c>
      <c r="K70" s="118">
        <f>[1]Acumulado!K70</f>
        <v>388.72308499999991</v>
      </c>
      <c r="L70" s="118">
        <f>[1]Acumulado!L70</f>
        <v>365.25491225000002</v>
      </c>
      <c r="M70" s="118">
        <f>[1]Acumulado!M70</f>
        <v>80.086636999999939</v>
      </c>
      <c r="N70" s="118">
        <f>[1]Acumulado!N70</f>
        <v>-23.468172749999894</v>
      </c>
      <c r="O70" s="119">
        <f>[1]Acumulado!O70</f>
        <v>25.948535086821622</v>
      </c>
      <c r="P70" s="119">
        <f>[1]Acumulado!P70</f>
        <v>-6.0372469903607335</v>
      </c>
      <c r="Q70" s="121">
        <f>[1]Acumulado!AQ70</f>
        <v>31.187999999999999</v>
      </c>
      <c r="R70" s="119">
        <f>[1]Acumulado!AR70</f>
        <v>37.703499999999991</v>
      </c>
      <c r="S70" s="119">
        <f>[1]Acumulado!AS70</f>
        <v>35.786500000000004</v>
      </c>
      <c r="T70" s="122">
        <f>[1]Acumulado!AT70</f>
        <v>6.5154999999999923</v>
      </c>
      <c r="U70" s="120">
        <f>[1]Acumulado!AU70</f>
        <v>-1.9169999999999874</v>
      </c>
    </row>
    <row r="71" spans="2:21" s="18" customFormat="1" ht="18" customHeight="1" x14ac:dyDescent="0.25">
      <c r="B71" s="75" t="s">
        <v>70</v>
      </c>
      <c r="C71" s="117">
        <f>[1]Acumulado!C71</f>
        <v>3300.7</v>
      </c>
      <c r="D71" s="118">
        <f>[1]Acumulado!D71</f>
        <v>3286.95</v>
      </c>
      <c r="E71" s="118">
        <f>[1]Acumulado!E71</f>
        <v>3279.3</v>
      </c>
      <c r="F71" s="118">
        <f>[1]Acumulado!F71</f>
        <v>-13.75</v>
      </c>
      <c r="G71" s="118">
        <f>[1]Acumulado!G71</f>
        <v>-7.6499999999996362</v>
      </c>
      <c r="H71" s="119">
        <f>[1]Acumulado!H71</f>
        <v>-0.41657830157239006</v>
      </c>
      <c r="I71" s="119">
        <f>[1]Acumulado!I71</f>
        <v>-0.23273855702093948</v>
      </c>
      <c r="J71" s="117">
        <f>[1]Acumulado!J71</f>
        <v>1084.0158939999999</v>
      </c>
      <c r="K71" s="118">
        <f>[1]Acumulado!K71</f>
        <v>883.76224649999972</v>
      </c>
      <c r="L71" s="118">
        <f>[1]Acumulado!L71</f>
        <v>791.24590050000018</v>
      </c>
      <c r="M71" s="118">
        <f>[1]Acumulado!M71</f>
        <v>-200.25364750000017</v>
      </c>
      <c r="N71" s="118">
        <f>[1]Acumulado!N71</f>
        <v>-92.516345999999544</v>
      </c>
      <c r="O71" s="119">
        <f>[1]Acumulado!O71</f>
        <v>-18.473312855318724</v>
      </c>
      <c r="P71" s="119">
        <f>[1]Acumulado!P71</f>
        <v>-10.468465513931591</v>
      </c>
      <c r="Q71" s="121">
        <f>[1]Acumulado!AQ71</f>
        <v>32.841999999999999</v>
      </c>
      <c r="R71" s="119">
        <f>[1]Acumulado!AR71</f>
        <v>26.886999999999993</v>
      </c>
      <c r="S71" s="119">
        <f>[1]Acumulado!AS71</f>
        <v>24.128500000000003</v>
      </c>
      <c r="T71" s="122">
        <f>[1]Acumulado!AT71</f>
        <v>-5.9550000000000054</v>
      </c>
      <c r="U71" s="120">
        <f>[1]Acumulado!AU71</f>
        <v>-2.7584999999999908</v>
      </c>
    </row>
    <row r="72" spans="2:21" s="18" customFormat="1" ht="18" customHeight="1" x14ac:dyDescent="0.25">
      <c r="B72" s="75" t="s">
        <v>71</v>
      </c>
      <c r="C72" s="117">
        <f>[1]Acumulado!C72</f>
        <v>3676</v>
      </c>
      <c r="D72" s="118">
        <f>[1]Acumulado!D72</f>
        <v>3675.85</v>
      </c>
      <c r="E72" s="118">
        <f>[1]Acumulado!E72</f>
        <v>3610.05</v>
      </c>
      <c r="F72" s="118">
        <f>[1]Acumulado!F72</f>
        <v>-0.15000000000009095</v>
      </c>
      <c r="G72" s="118">
        <f>[1]Acumulado!G72</f>
        <v>-65.799999999999727</v>
      </c>
      <c r="H72" s="119">
        <f>[1]Acumulado!H72</f>
        <v>-4.0805223068596241E-3</v>
      </c>
      <c r="I72" s="119">
        <f>[1]Acumulado!I72</f>
        <v>-1.7900621624930224</v>
      </c>
      <c r="J72" s="117">
        <f>[1]Acumulado!J72</f>
        <v>1118.9560199999999</v>
      </c>
      <c r="K72" s="118">
        <f>[1]Acumulado!K72</f>
        <v>1378.7929557499999</v>
      </c>
      <c r="L72" s="118">
        <f>[1]Acumulado!L72</f>
        <v>1422.5943532499998</v>
      </c>
      <c r="M72" s="118">
        <f>[1]Acumulado!M72</f>
        <v>259.83693575000007</v>
      </c>
      <c r="N72" s="118">
        <f>[1]Acumulado!N72</f>
        <v>43.801397499999894</v>
      </c>
      <c r="O72" s="119">
        <f>[1]Acumulado!O72</f>
        <v>23.221371627278089</v>
      </c>
      <c r="P72" s="119">
        <f>[1]Acumulado!P72</f>
        <v>3.1767929562835695</v>
      </c>
      <c r="Q72" s="121">
        <f>[1]Acumulado!AQ72</f>
        <v>30.439499999999999</v>
      </c>
      <c r="R72" s="119">
        <f>[1]Acumulado!AR72</f>
        <v>37.509500000000003</v>
      </c>
      <c r="S72" s="119">
        <f>[1]Acumulado!AS72</f>
        <v>39.406499999999994</v>
      </c>
      <c r="T72" s="122">
        <f>[1]Acumulado!AT72</f>
        <v>7.0700000000000038</v>
      </c>
      <c r="U72" s="120">
        <f>[1]Acumulado!AU72</f>
        <v>1.8969999999999914</v>
      </c>
    </row>
    <row r="73" spans="2:21" s="18" customFormat="1" ht="18" customHeight="1" x14ac:dyDescent="0.25">
      <c r="B73" s="75" t="s">
        <v>72</v>
      </c>
      <c r="C73" s="117">
        <f>[1]Acumulado!C73</f>
        <v>827.05</v>
      </c>
      <c r="D73" s="118">
        <f>[1]Acumulado!D73</f>
        <v>814.05</v>
      </c>
      <c r="E73" s="118" t="s">
        <v>14</v>
      </c>
      <c r="F73" s="118">
        <f>[1]Acumulado!F73</f>
        <v>-13</v>
      </c>
      <c r="G73" s="118" t="s">
        <v>15</v>
      </c>
      <c r="H73" s="119">
        <f>[1]Acumulado!H73</f>
        <v>-1.571851762287646</v>
      </c>
      <c r="I73" s="119" t="s">
        <v>15</v>
      </c>
      <c r="J73" s="117">
        <f>[1]Acumulado!J73</f>
        <v>385.50041074999996</v>
      </c>
      <c r="K73" s="118">
        <f>[1]Acumulado!K73</f>
        <v>413.56182150000006</v>
      </c>
      <c r="L73" s="118" t="s">
        <v>14</v>
      </c>
      <c r="M73" s="118">
        <f>[1]Acumulado!M73</f>
        <v>28.061410750000107</v>
      </c>
      <c r="N73" s="118" t="s">
        <v>15</v>
      </c>
      <c r="O73" s="119">
        <f>[1]Acumulado!O73</f>
        <v>7.2792168224687481</v>
      </c>
      <c r="P73" s="119" t="s">
        <v>15</v>
      </c>
      <c r="Q73" s="121">
        <f>[1]Acumulado!AQ73</f>
        <v>46.611499999999992</v>
      </c>
      <c r="R73" s="119">
        <f>[1]Acumulado!AR73</f>
        <v>50.803000000000004</v>
      </c>
      <c r="S73" s="119" t="s">
        <v>14</v>
      </c>
      <c r="T73" s="122">
        <f>[1]Acumulado!AT73</f>
        <v>4.191500000000012</v>
      </c>
      <c r="U73" s="120" t="s">
        <v>15</v>
      </c>
    </row>
    <row r="74" spans="2:21" s="18" customFormat="1" ht="18" customHeight="1" x14ac:dyDescent="0.25">
      <c r="B74" s="75" t="s">
        <v>73</v>
      </c>
      <c r="C74" s="117">
        <f>[1]Acumulado!C74</f>
        <v>5992.6</v>
      </c>
      <c r="D74" s="118">
        <f>[1]Acumulado!D74</f>
        <v>6130.85</v>
      </c>
      <c r="E74" s="118">
        <f>[1]Acumulado!E74</f>
        <v>6123.35</v>
      </c>
      <c r="F74" s="118">
        <f>[1]Acumulado!F74</f>
        <v>138.25</v>
      </c>
      <c r="G74" s="118">
        <f>[1]Acumulado!G74</f>
        <v>-7.5</v>
      </c>
      <c r="H74" s="119">
        <f>[1]Acumulado!H74</f>
        <v>2.3070119814437851</v>
      </c>
      <c r="I74" s="119">
        <f>[1]Acumulado!I74</f>
        <v>-0.12233213991534875</v>
      </c>
      <c r="J74" s="117">
        <f>[1]Acumulado!J74</f>
        <v>3333.5635280000001</v>
      </c>
      <c r="K74" s="118">
        <f>[1]Acumulado!K74</f>
        <v>3234.4525345000006</v>
      </c>
      <c r="L74" s="118">
        <f>[1]Acumulado!L74</f>
        <v>3147.891768</v>
      </c>
      <c r="M74" s="118">
        <f>[1]Acumulado!M74</f>
        <v>-99.110993499999495</v>
      </c>
      <c r="N74" s="118">
        <f>[1]Acumulado!N74</f>
        <v>-86.560766500000682</v>
      </c>
      <c r="O74" s="119">
        <f>[1]Acumulado!O74</f>
        <v>-2.9731244857799988</v>
      </c>
      <c r="P74" s="119">
        <f>[1]Acumulado!P74</f>
        <v>-2.6762107521043466</v>
      </c>
      <c r="Q74" s="121">
        <f>[1]Acumulado!AQ74</f>
        <v>55.628</v>
      </c>
      <c r="R74" s="119">
        <f>[1]Acumulado!AR74</f>
        <v>52.757000000000005</v>
      </c>
      <c r="S74" s="119">
        <f>[1]Acumulado!AS74</f>
        <v>51.407999999999994</v>
      </c>
      <c r="T74" s="122">
        <f>[1]Acumulado!AT74</f>
        <v>-2.8709999999999951</v>
      </c>
      <c r="U74" s="120">
        <f>[1]Acumulado!AU74</f>
        <v>-1.3490000000000109</v>
      </c>
    </row>
    <row r="75" spans="2:21" s="18" customFormat="1" ht="18" customHeight="1" x14ac:dyDescent="0.25">
      <c r="B75" s="75" t="s">
        <v>74</v>
      </c>
      <c r="C75" s="117">
        <f>[1]Acumulado!C75</f>
        <v>2759.3</v>
      </c>
      <c r="D75" s="118">
        <f>[1]Acumulado!D75</f>
        <v>3070.55</v>
      </c>
      <c r="E75" s="118">
        <f>[1]Acumulado!E75</f>
        <v>3122.5</v>
      </c>
      <c r="F75" s="118">
        <f>[1]Acumulado!F75</f>
        <v>311.25</v>
      </c>
      <c r="G75" s="118">
        <f>[1]Acumulado!G75</f>
        <v>51.949999999999818</v>
      </c>
      <c r="H75" s="119">
        <f>[1]Acumulado!H75</f>
        <v>11.280034791432602</v>
      </c>
      <c r="I75" s="119">
        <f>[1]Acumulado!I75</f>
        <v>1.6918793050104908</v>
      </c>
      <c r="J75" s="117">
        <f>[1]Acumulado!J75</f>
        <v>1117.2819595000001</v>
      </c>
      <c r="K75" s="118">
        <f>[1]Acumulado!K75</f>
        <v>1218.93158625</v>
      </c>
      <c r="L75" s="118">
        <f>[1]Acumulado!L75</f>
        <v>1331.24665</v>
      </c>
      <c r="M75" s="118">
        <f>[1]Acumulado!M75</f>
        <v>101.64962674999992</v>
      </c>
      <c r="N75" s="118">
        <f>[1]Acumulado!N75</f>
        <v>112.31506375000004</v>
      </c>
      <c r="O75" s="119">
        <f>[1]Acumulado!O75</f>
        <v>9.0979386076805113</v>
      </c>
      <c r="P75" s="119">
        <f>[1]Acumulado!P75</f>
        <v>9.2142221119672065</v>
      </c>
      <c r="Q75" s="121">
        <f>[1]Acumulado!AQ75</f>
        <v>40.491500000000002</v>
      </c>
      <c r="R75" s="119">
        <f>[1]Acumulado!AR75</f>
        <v>39.697499999999998</v>
      </c>
      <c r="S75" s="119">
        <f>[1]Acumulado!AS75</f>
        <v>42.634</v>
      </c>
      <c r="T75" s="122">
        <f>[1]Acumulado!AT75</f>
        <v>-0.79400000000000404</v>
      </c>
      <c r="U75" s="120">
        <f>[1]Acumulado!AU75</f>
        <v>2.9365000000000023</v>
      </c>
    </row>
    <row r="76" spans="2:21" s="18" customFormat="1" ht="18" customHeight="1" x14ac:dyDescent="0.25">
      <c r="B76" s="75" t="s">
        <v>75</v>
      </c>
      <c r="C76" s="117">
        <f>[1]Acumulado!C76</f>
        <v>874.45</v>
      </c>
      <c r="D76" s="118">
        <f>[1]Acumulado!D76</f>
        <v>907.75</v>
      </c>
      <c r="E76" s="118">
        <f>[1]Acumulado!E76</f>
        <v>875.05</v>
      </c>
      <c r="F76" s="118">
        <f>[1]Acumulado!F76</f>
        <v>33.299999999999955</v>
      </c>
      <c r="G76" s="118">
        <f>[1]Acumulado!G76</f>
        <v>-32.700000000000045</v>
      </c>
      <c r="H76" s="119">
        <f>[1]Acumulado!H76</f>
        <v>3.8081079535708051</v>
      </c>
      <c r="I76" s="119">
        <f>[1]Acumulado!I76</f>
        <v>-3.6023134122831202</v>
      </c>
      <c r="J76" s="117">
        <f>[1]Acumulado!J76</f>
        <v>294.19995799999998</v>
      </c>
      <c r="K76" s="118">
        <f>[1]Acumulado!K76</f>
        <v>198.84717625000002</v>
      </c>
      <c r="L76" s="118">
        <f>[1]Acumulado!L76</f>
        <v>245.60028349999996</v>
      </c>
      <c r="M76" s="118">
        <f>[1]Acumulado!M76</f>
        <v>-95.352781749999963</v>
      </c>
      <c r="N76" s="118">
        <f>[1]Acumulado!N76</f>
        <v>46.753107249999942</v>
      </c>
      <c r="O76" s="119">
        <f>[1]Acumulado!O76</f>
        <v>-32.410875378167106</v>
      </c>
      <c r="P76" s="119">
        <f>[1]Acumulado!P76</f>
        <v>23.512080046447203</v>
      </c>
      <c r="Q76" s="121">
        <f>[1]Acumulado!AQ76</f>
        <v>33.643999999999998</v>
      </c>
      <c r="R76" s="119">
        <f>[1]Acumulado!AR76</f>
        <v>21.905500000000004</v>
      </c>
      <c r="S76" s="119">
        <f>[1]Acumulado!AS76</f>
        <v>28.067</v>
      </c>
      <c r="T76" s="122">
        <f>[1]Acumulado!AT76</f>
        <v>-11.738499999999995</v>
      </c>
      <c r="U76" s="120">
        <f>[1]Acumulado!AU76</f>
        <v>6.1614999999999966</v>
      </c>
    </row>
    <row r="77" spans="2:21" s="18" customFormat="1" ht="18" customHeight="1" x14ac:dyDescent="0.25">
      <c r="B77" s="75" t="s">
        <v>102</v>
      </c>
      <c r="C77" s="117">
        <f>[1]Acumulado!C77</f>
        <v>559.85</v>
      </c>
      <c r="D77" s="118">
        <f>[1]Acumulado!D77</f>
        <v>562</v>
      </c>
      <c r="E77" s="118" t="s">
        <v>14</v>
      </c>
      <c r="F77" s="118">
        <f>[1]Acumulado!F77</f>
        <v>2.1499999999999773</v>
      </c>
      <c r="G77" s="118" t="s">
        <v>15</v>
      </c>
      <c r="H77" s="119">
        <f>[1]Acumulado!H77</f>
        <v>0.38403143699203834</v>
      </c>
      <c r="I77" s="119" t="s">
        <v>15</v>
      </c>
      <c r="J77" s="117">
        <f>[1]Acumulado!J77</f>
        <v>184.23543800000002</v>
      </c>
      <c r="K77" s="118">
        <f>[1]Acumulado!K77</f>
        <v>210.53643999999997</v>
      </c>
      <c r="L77" s="118" t="s">
        <v>14</v>
      </c>
      <c r="M77" s="118">
        <f>[1]Acumulado!M77</f>
        <v>26.301001999999954</v>
      </c>
      <c r="N77" s="118" t="s">
        <v>15</v>
      </c>
      <c r="O77" s="119">
        <f>[1]Acumulado!O77</f>
        <v>14.27575622014694</v>
      </c>
      <c r="P77" s="119" t="s">
        <v>15</v>
      </c>
      <c r="Q77" s="121">
        <f>[1]Acumulado!AQ77</f>
        <v>32.908000000000001</v>
      </c>
      <c r="R77" s="119">
        <f>[1]Acumulado!AR77</f>
        <v>37.461999999999996</v>
      </c>
      <c r="S77" s="119" t="s">
        <v>14</v>
      </c>
      <c r="T77" s="122">
        <f>[1]Acumulado!AT77</f>
        <v>4.5539999999999949</v>
      </c>
      <c r="U77" s="120" t="s">
        <v>15</v>
      </c>
    </row>
    <row r="78" spans="2:21" s="18" customFormat="1" ht="18" customHeight="1" x14ac:dyDescent="0.25">
      <c r="B78" s="75" t="s">
        <v>77</v>
      </c>
      <c r="C78" s="117">
        <f>[1]Acumulado!C78</f>
        <v>677.4</v>
      </c>
      <c r="D78" s="118">
        <f>[1]Acumulado!D78</f>
        <v>682.2</v>
      </c>
      <c r="E78" s="118">
        <f>[1]Acumulado!E78</f>
        <v>685.35</v>
      </c>
      <c r="F78" s="118">
        <f>[1]Acumulado!F78</f>
        <v>4.8000000000000682</v>
      </c>
      <c r="G78" s="118">
        <f>[1]Acumulado!G78</f>
        <v>3.1499999999999773</v>
      </c>
      <c r="H78" s="119">
        <f>[1]Acumulado!H78</f>
        <v>0.70859167404784262</v>
      </c>
      <c r="I78" s="119">
        <f>[1]Acumulado!I78</f>
        <v>0.461741424802109</v>
      </c>
      <c r="J78" s="117">
        <f>[1]Acumulado!J78</f>
        <v>194.89475400000001</v>
      </c>
      <c r="K78" s="118">
        <f>[1]Acumulado!K78</f>
        <v>184.43277000000003</v>
      </c>
      <c r="L78" s="118">
        <f>[1]Acumulado!L78</f>
        <v>223.42410000000007</v>
      </c>
      <c r="M78" s="118">
        <f>[1]Acumulado!M78</f>
        <v>-10.461983999999973</v>
      </c>
      <c r="N78" s="118">
        <f>[1]Acumulado!N78</f>
        <v>38.991330000000033</v>
      </c>
      <c r="O78" s="119">
        <f>[1]Acumulado!O78</f>
        <v>-5.3680172427832407</v>
      </c>
      <c r="P78" s="119">
        <f>[1]Acumulado!P78</f>
        <v>21.141215847921192</v>
      </c>
      <c r="Q78" s="121">
        <f>[1]Acumulado!AQ78</f>
        <v>28.771000000000004</v>
      </c>
      <c r="R78" s="119">
        <f>[1]Acumulado!AR78</f>
        <v>27.035000000000004</v>
      </c>
      <c r="S78" s="119">
        <f>[1]Acumulado!AS78</f>
        <v>32.600000000000009</v>
      </c>
      <c r="T78" s="122">
        <f>[1]Acumulado!AT78</f>
        <v>-1.7360000000000007</v>
      </c>
      <c r="U78" s="120">
        <f>[1]Acumulado!AU78</f>
        <v>5.5650000000000048</v>
      </c>
    </row>
    <row r="79" spans="2:21" s="18" customFormat="1" ht="18" customHeight="1" x14ac:dyDescent="0.25">
      <c r="B79" s="75" t="s">
        <v>78</v>
      </c>
      <c r="C79" s="117">
        <f>[1]Acumulado!C79</f>
        <v>3630.4</v>
      </c>
      <c r="D79" s="118">
        <f>[1]Acumulado!D79</f>
        <v>3630</v>
      </c>
      <c r="E79" s="118">
        <f>[1]Acumulado!E79</f>
        <v>3608.8</v>
      </c>
      <c r="F79" s="118">
        <f>[1]Acumulado!F79</f>
        <v>-0.40000000000009095</v>
      </c>
      <c r="G79" s="118">
        <f>[1]Acumulado!G79</f>
        <v>-21.199999999999818</v>
      </c>
      <c r="H79" s="119">
        <f>[1]Acumulado!H79</f>
        <v>-1.1018069634205485E-2</v>
      </c>
      <c r="I79" s="119">
        <f>[1]Acumulado!I79</f>
        <v>-0.5840220385674888</v>
      </c>
      <c r="J79" s="117">
        <f>[1]Acumulado!J79</f>
        <v>1591.1498640000002</v>
      </c>
      <c r="K79" s="118">
        <f>[1]Acumulado!K79</f>
        <v>1832.7325499999997</v>
      </c>
      <c r="L79" s="118">
        <f>[1]Acumulado!L79</f>
        <v>1809.3440560000004</v>
      </c>
      <c r="M79" s="118">
        <f>[1]Acumulado!M79</f>
        <v>241.58268599999951</v>
      </c>
      <c r="N79" s="118">
        <f>[1]Acumulado!N79</f>
        <v>-23.388493999999355</v>
      </c>
      <c r="O79" s="119">
        <f>[1]Acumulado!O79</f>
        <v>15.182899578841891</v>
      </c>
      <c r="P79" s="119">
        <f>[1]Acumulado!P79</f>
        <v>-1.2761542321054642</v>
      </c>
      <c r="Q79" s="121">
        <f>[1]Acumulado!AQ79</f>
        <v>43.828500000000005</v>
      </c>
      <c r="R79" s="119">
        <f>[1]Acumulado!AR79</f>
        <v>50.488499999999995</v>
      </c>
      <c r="S79" s="119">
        <f>[1]Acumulado!AS79</f>
        <v>50.137000000000015</v>
      </c>
      <c r="T79" s="122">
        <f>[1]Acumulado!AT79</f>
        <v>6.6599999999999895</v>
      </c>
      <c r="U79" s="120">
        <f>[1]Acumulado!AU79</f>
        <v>-0.35149999999998016</v>
      </c>
    </row>
    <row r="80" spans="2:21" s="18" customFormat="1" ht="18" customHeight="1" x14ac:dyDescent="0.25">
      <c r="B80" s="75" t="s">
        <v>79</v>
      </c>
      <c r="C80" s="117">
        <f>[1]Acumulado!C80</f>
        <v>4187.3500000000004</v>
      </c>
      <c r="D80" s="118">
        <f>[1]Acumulado!D80</f>
        <v>4185.1499999999996</v>
      </c>
      <c r="E80" s="118">
        <f>[1]Acumulado!E80</f>
        <v>4180.8</v>
      </c>
      <c r="F80" s="118">
        <f>[1]Acumulado!F80</f>
        <v>-2.2000000000007276</v>
      </c>
      <c r="G80" s="118">
        <f>[1]Acumulado!G80</f>
        <v>-4.3499999999994543</v>
      </c>
      <c r="H80" s="119">
        <f>[1]Acumulado!H80</f>
        <v>-5.2539195433887187E-2</v>
      </c>
      <c r="I80" s="119">
        <f>[1]Acumulado!I80</f>
        <v>-0.10393892692016626</v>
      </c>
      <c r="J80" s="117">
        <f>[1]Acumulado!J80</f>
        <v>1648.7899992500004</v>
      </c>
      <c r="K80" s="118">
        <f>[1]Acumulado!K80</f>
        <v>1725.5791964999999</v>
      </c>
      <c r="L80" s="118">
        <f>[1]Acumulado!L80</f>
        <v>1737.8749440000001</v>
      </c>
      <c r="M80" s="118">
        <f>[1]Acumulado!M80</f>
        <v>76.789197249999461</v>
      </c>
      <c r="N80" s="118">
        <f>[1]Acumulado!N80</f>
        <v>12.295747500000289</v>
      </c>
      <c r="O80" s="119">
        <f>[1]Acumulado!O80</f>
        <v>4.6573061023495566</v>
      </c>
      <c r="P80" s="119">
        <f>[1]Acumulado!P80</f>
        <v>0.71255770380982408</v>
      </c>
      <c r="Q80" s="121">
        <f>[1]Acumulado!AQ80</f>
        <v>39.375500000000009</v>
      </c>
      <c r="R80" s="119">
        <f>[1]Acumulado!AR80</f>
        <v>41.231000000000002</v>
      </c>
      <c r="S80" s="119">
        <f>[1]Acumulado!AS80</f>
        <v>41.567999999999998</v>
      </c>
      <c r="T80" s="122">
        <f>[1]Acumulado!AT80</f>
        <v>1.8554999999999922</v>
      </c>
      <c r="U80" s="120">
        <f>[1]Acumulado!AU80</f>
        <v>0.33699999999999619</v>
      </c>
    </row>
    <row r="81" spans="1:23" s="18" customFormat="1" ht="18" customHeight="1" x14ac:dyDescent="0.25">
      <c r="B81" s="75" t="s">
        <v>80</v>
      </c>
      <c r="C81" s="117">
        <f>[1]Acumulado!C81</f>
        <v>1186.5</v>
      </c>
      <c r="D81" s="118">
        <f>[1]Acumulado!D81</f>
        <v>1238.1500000000001</v>
      </c>
      <c r="E81" s="118">
        <f>[1]Acumulado!E81</f>
        <v>1277.5</v>
      </c>
      <c r="F81" s="118">
        <f>[1]Acumulado!F81</f>
        <v>51.650000000000091</v>
      </c>
      <c r="G81" s="118">
        <f>[1]Acumulado!G81</f>
        <v>39.349999999999909</v>
      </c>
      <c r="H81" s="119">
        <f>[1]Acumulado!H81</f>
        <v>4.3531394858828509</v>
      </c>
      <c r="I81" s="119">
        <f>[1]Acumulado!I81</f>
        <v>3.1781286596938907</v>
      </c>
      <c r="J81" s="117">
        <f>[1]Acumulado!J81</f>
        <v>265.455645</v>
      </c>
      <c r="K81" s="118">
        <f>[1]Acumulado!K81</f>
        <v>256.6561135</v>
      </c>
      <c r="L81" s="118">
        <f>[1]Acumulado!L81</f>
        <v>328.43886250000003</v>
      </c>
      <c r="M81" s="118">
        <f>[1]Acumulado!M81</f>
        <v>-8.7995315000000005</v>
      </c>
      <c r="N81" s="118">
        <f>[1]Acumulado!N81</f>
        <v>71.782749000000024</v>
      </c>
      <c r="O81" s="119">
        <f>[1]Acumulado!O81</f>
        <v>-3.3148782727901671</v>
      </c>
      <c r="P81" s="119">
        <f>[1]Acumulado!P81</f>
        <v>27.96845476271892</v>
      </c>
      <c r="Q81" s="121">
        <f>[1]Acumulado!AQ81</f>
        <v>22.372999999999998</v>
      </c>
      <c r="R81" s="119">
        <f>[1]Acumulado!AR81</f>
        <v>20.728999999999999</v>
      </c>
      <c r="S81" s="119">
        <f>[1]Acumulado!AS81</f>
        <v>25.709500000000002</v>
      </c>
      <c r="T81" s="122">
        <f>[1]Acumulado!AT81</f>
        <v>-1.6439999999999984</v>
      </c>
      <c r="U81" s="120">
        <f>[1]Acumulado!AU81</f>
        <v>4.9805000000000028</v>
      </c>
    </row>
    <row r="82" spans="1:23" s="18" customFormat="1" ht="18" customHeight="1" x14ac:dyDescent="0.25">
      <c r="B82" s="75" t="s">
        <v>81</v>
      </c>
      <c r="C82" s="117">
        <f>[1]Acumulado!C82</f>
        <v>5122.3</v>
      </c>
      <c r="D82" s="118">
        <f>[1]Acumulado!D82</f>
        <v>5216.6499999999996</v>
      </c>
      <c r="E82" s="118">
        <f>[1]Acumulado!E82</f>
        <v>5221.3</v>
      </c>
      <c r="F82" s="118">
        <f>[1]Acumulado!F82</f>
        <v>94.349999999999454</v>
      </c>
      <c r="G82" s="118">
        <f>[1]Acumulado!G82</f>
        <v>4.6500000000005457</v>
      </c>
      <c r="H82" s="119">
        <f>[1]Acumulado!H82</f>
        <v>1.8419460008199273</v>
      </c>
      <c r="I82" s="119">
        <f>[1]Acumulado!I82</f>
        <v>8.91376649765796E-2</v>
      </c>
      <c r="J82" s="117">
        <f>[1]Acumulado!J82</f>
        <v>2690.9490820000001</v>
      </c>
      <c r="K82" s="118">
        <f>[1]Acumulado!K82</f>
        <v>3058.6783944999993</v>
      </c>
      <c r="L82" s="118">
        <f>[1]Acumulado!L82</f>
        <v>2226.9366630000004</v>
      </c>
      <c r="M82" s="118">
        <f>[1]Acumulado!M82</f>
        <v>367.7293124999992</v>
      </c>
      <c r="N82" s="118">
        <f>[1]Acumulado!N82</f>
        <v>-831.74173149999888</v>
      </c>
      <c r="O82" s="119">
        <f>[1]Acumulado!O82</f>
        <v>13.665413253627644</v>
      </c>
      <c r="P82" s="119">
        <f>[1]Acumulado!P82</f>
        <v>-27.192846851620811</v>
      </c>
      <c r="Q82" s="121">
        <f>[1]Acumulado!AQ82</f>
        <v>52.534000000000006</v>
      </c>
      <c r="R82" s="119">
        <f>[1]Acumulado!AR82</f>
        <v>58.632999999999996</v>
      </c>
      <c r="S82" s="119">
        <f>[1]Acumulado!AS82</f>
        <v>42.651000000000003</v>
      </c>
      <c r="T82" s="122">
        <f>[1]Acumulado!AT82</f>
        <v>6.0989999999999895</v>
      </c>
      <c r="U82" s="120">
        <f>[1]Acumulado!AU82</f>
        <v>-15.981999999999992</v>
      </c>
    </row>
    <row r="83" spans="1:23" s="18" customFormat="1" ht="18" customHeight="1" x14ac:dyDescent="0.25">
      <c r="B83" s="75" t="s">
        <v>82</v>
      </c>
      <c r="C83" s="117">
        <f>[1]Acumulado!C83</f>
        <v>3152.75</v>
      </c>
      <c r="D83" s="118">
        <f>[1]Acumulado!D83</f>
        <v>3114.7</v>
      </c>
      <c r="E83" s="118">
        <f>[1]Acumulado!E83</f>
        <v>3195.9</v>
      </c>
      <c r="F83" s="118">
        <f>[1]Acumulado!F83</f>
        <v>-38.050000000000182</v>
      </c>
      <c r="G83" s="118">
        <f>[1]Acumulado!G83</f>
        <v>81.200000000000273</v>
      </c>
      <c r="H83" s="119">
        <f>[1]Acumulado!H83</f>
        <v>-1.2068828800253839</v>
      </c>
      <c r="I83" s="119">
        <f>[1]Acumulado!I83</f>
        <v>2.606992647767048</v>
      </c>
      <c r="J83" s="117">
        <f>[1]Acumulado!J83</f>
        <v>1394.7608362500002</v>
      </c>
      <c r="K83" s="118">
        <f>[1]Acumulado!K83</f>
        <v>1431.1890764999998</v>
      </c>
      <c r="L83" s="118">
        <f>[1]Acumulado!L83</f>
        <v>1420.7373450000002</v>
      </c>
      <c r="M83" s="118">
        <f>[1]Acumulado!M83</f>
        <v>36.42824024999959</v>
      </c>
      <c r="N83" s="118">
        <f>[1]Acumulado!N83</f>
        <v>-10.451731499999596</v>
      </c>
      <c r="O83" s="119">
        <f>[1]Acumulado!O83</f>
        <v>2.6117911618411815</v>
      </c>
      <c r="P83" s="119">
        <f>[1]Acumulado!P83</f>
        <v>-0.73028306822739975</v>
      </c>
      <c r="Q83" s="121">
        <f>[1]Acumulado!AQ83</f>
        <v>44.239500000000007</v>
      </c>
      <c r="R83" s="119">
        <f>[1]Acumulado!AR83</f>
        <v>45.9495</v>
      </c>
      <c r="S83" s="119">
        <f>[1]Acumulado!AS83</f>
        <v>44.455000000000005</v>
      </c>
      <c r="T83" s="122">
        <f>[1]Acumulado!AT83</f>
        <v>1.7099999999999937</v>
      </c>
      <c r="U83" s="120">
        <f>[1]Acumulado!AU83</f>
        <v>-1.4944999999999951</v>
      </c>
    </row>
    <row r="84" spans="1:23" s="18" customFormat="1" ht="18" customHeight="1" x14ac:dyDescent="0.25">
      <c r="B84" s="75" t="s">
        <v>83</v>
      </c>
      <c r="C84" s="117">
        <f>[1]Acumulado!C84</f>
        <v>2984.55</v>
      </c>
      <c r="D84" s="118">
        <f>[1]Acumulado!D84</f>
        <v>3031.75</v>
      </c>
      <c r="E84" s="118">
        <f>[1]Acumulado!E84</f>
        <v>2986.6</v>
      </c>
      <c r="F84" s="118">
        <f>[1]Acumulado!F84</f>
        <v>47.199999999999818</v>
      </c>
      <c r="G84" s="118">
        <f>[1]Acumulado!G84</f>
        <v>-45.150000000000091</v>
      </c>
      <c r="H84" s="119">
        <f>[1]Acumulado!H84</f>
        <v>1.5814779447487881</v>
      </c>
      <c r="I84" s="119">
        <f>[1]Acumulado!I84</f>
        <v>-1.4892388884307772</v>
      </c>
      <c r="J84" s="117">
        <f>[1]Acumulado!J84</f>
        <v>752.58412800000019</v>
      </c>
      <c r="K84" s="118">
        <f>[1]Acumulado!K84</f>
        <v>857.04540750000012</v>
      </c>
      <c r="L84" s="118">
        <f>[1]Acumulado!L84</f>
        <v>836.15840200000014</v>
      </c>
      <c r="M84" s="118">
        <f>[1]Acumulado!M84</f>
        <v>104.46127949999993</v>
      </c>
      <c r="N84" s="118">
        <f>[1]Acumulado!N84</f>
        <v>-20.887005499999987</v>
      </c>
      <c r="O84" s="119">
        <f>[1]Acumulado!O84</f>
        <v>13.880345812979989</v>
      </c>
      <c r="P84" s="119">
        <f>[1]Acumulado!P84</f>
        <v>-2.4370943846402926</v>
      </c>
      <c r="Q84" s="121">
        <f>[1]Acumulado!AQ84</f>
        <v>25.216000000000005</v>
      </c>
      <c r="R84" s="119">
        <f>[1]Acumulado!AR84</f>
        <v>28.269000000000005</v>
      </c>
      <c r="S84" s="119">
        <f>[1]Acumulado!AS84</f>
        <v>27.997000000000003</v>
      </c>
      <c r="T84" s="122">
        <f>[1]Acumulado!AT84</f>
        <v>3.0530000000000008</v>
      </c>
      <c r="U84" s="120">
        <f>[1]Acumulado!AU84</f>
        <v>-0.27200000000000202</v>
      </c>
    </row>
    <row r="85" spans="1:23" s="42" customFormat="1" ht="18" customHeight="1" x14ac:dyDescent="0.25">
      <c r="B85" s="33" t="s">
        <v>84</v>
      </c>
      <c r="C85" s="34">
        <f>[1]Acumulado!C85</f>
        <v>15409.699999999999</v>
      </c>
      <c r="D85" s="35">
        <f>[1]Acumulado!D85</f>
        <v>15554.05</v>
      </c>
      <c r="E85" s="35">
        <f>[1]Acumulado!E85</f>
        <v>15656.95</v>
      </c>
      <c r="F85" s="35">
        <f>[1]Acumulado!F85</f>
        <v>144.35000000000036</v>
      </c>
      <c r="G85" s="35">
        <f>[1]Acumulado!G85</f>
        <v>102.90000000000146</v>
      </c>
      <c r="H85" s="36">
        <f>[1]Acumulado!H85</f>
        <v>0.93674763298441377</v>
      </c>
      <c r="I85" s="36">
        <f>[1]Acumulado!I85</f>
        <v>0.66156402994719254</v>
      </c>
      <c r="J85" s="34">
        <f>[1]Acumulado!J85</f>
        <v>10267.607743749999</v>
      </c>
      <c r="K85" s="35">
        <f>[1]Acumulado!K85</f>
        <v>9583.1591904999987</v>
      </c>
      <c r="L85" s="35">
        <f>[1]Acumulado!L85</f>
        <v>9678.2151357500006</v>
      </c>
      <c r="M85" s="35">
        <f>[1]Acumulado!M85</f>
        <v>-684.44855325000026</v>
      </c>
      <c r="N85" s="35">
        <f>[1]Acumulado!N85</f>
        <v>95.055945250001969</v>
      </c>
      <c r="O85" s="36">
        <f>[1]Acumulado!O85</f>
        <v>-6.666095650826076</v>
      </c>
      <c r="P85" s="36">
        <f>[1]Acumulado!P85</f>
        <v>0.99190614869710814</v>
      </c>
      <c r="Q85" s="115">
        <f>[1]Acumulado!AQ85</f>
        <v>66.630808800625573</v>
      </c>
      <c r="R85" s="36">
        <f>[1]Acumulado!AR85</f>
        <v>61.61198652762463</v>
      </c>
      <c r="S85" s="36">
        <f>[1]Acumulado!AS85</f>
        <v>61.814179235100063</v>
      </c>
      <c r="T85" s="116">
        <f>[1]Acumulado!AT85</f>
        <v>-5.0188222730009429</v>
      </c>
      <c r="U85" s="37">
        <f>[1]Acumulado!AU85</f>
        <v>0.20219270747543305</v>
      </c>
      <c r="V85" s="18"/>
      <c r="W85" s="18"/>
    </row>
    <row r="86" spans="1:23" s="18" customFormat="1" ht="18" customHeight="1" x14ac:dyDescent="0.25">
      <c r="B86" s="75" t="s">
        <v>85</v>
      </c>
      <c r="C86" s="117">
        <f>[1]Acumulado!C86</f>
        <v>4541.8999999999996</v>
      </c>
      <c r="D86" s="118">
        <f>[1]Acumulado!D86</f>
        <v>4542</v>
      </c>
      <c r="E86" s="118">
        <f>[1]Acumulado!E86</f>
        <v>4541.95</v>
      </c>
      <c r="F86" s="118">
        <f>[1]Acumulado!F86</f>
        <v>0.1000000000003638</v>
      </c>
      <c r="G86" s="118">
        <f>[1]Acumulado!G86</f>
        <v>-5.0000000000181899E-2</v>
      </c>
      <c r="H86" s="119">
        <f>[1]Acumulado!H86</f>
        <v>2.201721746408758E-3</v>
      </c>
      <c r="I86" s="119">
        <f>[1]Acumulado!I86</f>
        <v>-1.1008366358478128E-3</v>
      </c>
      <c r="J86" s="117">
        <f>[1]Acumulado!J86</f>
        <v>3121.3072274999995</v>
      </c>
      <c r="K86" s="118">
        <f>[1]Acumulado!K86</f>
        <v>2911.5809699999986</v>
      </c>
      <c r="L86" s="118">
        <f>[1]Acumulado!L86</f>
        <v>2943.0927609999994</v>
      </c>
      <c r="M86" s="118">
        <f>[1]Acumulado!M86</f>
        <v>-209.72625750000088</v>
      </c>
      <c r="N86" s="118">
        <f>[1]Acumulado!N86</f>
        <v>31.511791000000812</v>
      </c>
      <c r="O86" s="119">
        <f>[1]Acumulado!O86</f>
        <v>-6.7191802092477886</v>
      </c>
      <c r="P86" s="119">
        <f>[1]Acumulado!P86</f>
        <v>1.0822914191529698</v>
      </c>
      <c r="Q86" s="121">
        <f>[1]Acumulado!AQ86</f>
        <v>68.722499999999997</v>
      </c>
      <c r="R86" s="119">
        <f>[1]Acumulado!AR86</f>
        <v>64.103499999999968</v>
      </c>
      <c r="S86" s="119">
        <f>[1]Acumulado!AS86</f>
        <v>64.797999999999988</v>
      </c>
      <c r="T86" s="122">
        <f>[1]Acumulado!AT86</f>
        <v>-4.6190000000000282</v>
      </c>
      <c r="U86" s="120">
        <f>[1]Acumulado!AU86</f>
        <v>0.69450000000001921</v>
      </c>
    </row>
    <row r="87" spans="1:23" s="18" customFormat="1" ht="18" customHeight="1" x14ac:dyDescent="0.25">
      <c r="B87" s="75" t="s">
        <v>86</v>
      </c>
      <c r="C87" s="117">
        <f>[1]Acumulado!C87</f>
        <v>2783.85</v>
      </c>
      <c r="D87" s="118">
        <f>[1]Acumulado!D87</f>
        <v>2829.65</v>
      </c>
      <c r="E87" s="118">
        <f>[1]Acumulado!E87</f>
        <v>2838.75</v>
      </c>
      <c r="F87" s="118">
        <f>[1]Acumulado!F87</f>
        <v>45.800000000000182</v>
      </c>
      <c r="G87" s="118">
        <f>[1]Acumulado!G87</f>
        <v>9.0999999999999091</v>
      </c>
      <c r="H87" s="119">
        <f>[1]Acumulado!H87</f>
        <v>1.6452035849632729</v>
      </c>
      <c r="I87" s="119">
        <f>[1]Acumulado!I87</f>
        <v>0.32159454349478533</v>
      </c>
      <c r="J87" s="117">
        <f>[1]Acumulado!J87</f>
        <v>1929.6952237500002</v>
      </c>
      <c r="K87" s="118">
        <f>[1]Acumulado!K87</f>
        <v>1704.8924215</v>
      </c>
      <c r="L87" s="118">
        <f>[1]Acumulado!L87</f>
        <v>1532.7546750000001</v>
      </c>
      <c r="M87" s="118">
        <f>[1]Acumulado!M87</f>
        <v>-224.80280225000024</v>
      </c>
      <c r="N87" s="118">
        <f>[1]Acumulado!N87</f>
        <v>-172.13774649999982</v>
      </c>
      <c r="O87" s="119">
        <f>[1]Acumulado!O87</f>
        <v>-11.649653244885904</v>
      </c>
      <c r="P87" s="119">
        <f>[1]Acumulado!P87</f>
        <v>-10.096692573045129</v>
      </c>
      <c r="Q87" s="121">
        <f>[1]Acumulado!AQ87</f>
        <v>69.31750000000001</v>
      </c>
      <c r="R87" s="119">
        <f>[1]Acumulado!AR87</f>
        <v>60.250999999999998</v>
      </c>
      <c r="S87" s="119">
        <f>[1]Acumulado!AS87</f>
        <v>53.994000000000007</v>
      </c>
      <c r="T87" s="122">
        <f>[1]Acumulado!AT87</f>
        <v>-9.066500000000012</v>
      </c>
      <c r="U87" s="120">
        <f>[1]Acumulado!AU87</f>
        <v>-6.2569999999999908</v>
      </c>
    </row>
    <row r="88" spans="1:23" s="18" customFormat="1" ht="18" customHeight="1" x14ac:dyDescent="0.25">
      <c r="B88" s="75" t="s">
        <v>87</v>
      </c>
      <c r="C88" s="117">
        <f>[1]Acumulado!C88</f>
        <v>1145.05</v>
      </c>
      <c r="D88" s="118">
        <f>[1]Acumulado!D88</f>
        <v>1235.4000000000001</v>
      </c>
      <c r="E88" s="118">
        <f>[1]Acumulado!E88</f>
        <v>1219.2</v>
      </c>
      <c r="F88" s="118">
        <f>[1]Acumulado!F88</f>
        <v>90.350000000000136</v>
      </c>
      <c r="G88" s="118">
        <f>[1]Acumulado!G88</f>
        <v>-16.200000000000045</v>
      </c>
      <c r="H88" s="119">
        <f>[1]Acumulado!H88</f>
        <v>7.8904851316536462</v>
      </c>
      <c r="I88" s="119">
        <f>[1]Acumulado!I88</f>
        <v>-1.3113161728994682</v>
      </c>
      <c r="J88" s="117">
        <f>[1]Acumulado!J88</f>
        <v>714.13333349999994</v>
      </c>
      <c r="K88" s="118">
        <f>[1]Acumulado!K88</f>
        <v>616.56960900000001</v>
      </c>
      <c r="L88" s="118">
        <f>[1]Acumulado!L88</f>
        <v>669.6090240000002</v>
      </c>
      <c r="M88" s="118">
        <f>[1]Acumulado!M88</f>
        <v>-97.563724499999921</v>
      </c>
      <c r="N88" s="118">
        <f>[1]Acumulado!N88</f>
        <v>53.03941500000019</v>
      </c>
      <c r="O88" s="119">
        <f>[1]Acumulado!O88</f>
        <v>-13.661835951815283</v>
      </c>
      <c r="P88" s="119">
        <f>[1]Acumulado!P88</f>
        <v>8.6023401455066271</v>
      </c>
      <c r="Q88" s="121">
        <f>[1]Acumulado!AQ88</f>
        <v>62.366999999999997</v>
      </c>
      <c r="R88" s="119">
        <f>[1]Acumulado!AR88</f>
        <v>49.908499999999997</v>
      </c>
      <c r="S88" s="119">
        <f>[1]Acumulado!AS88</f>
        <v>54.922000000000011</v>
      </c>
      <c r="T88" s="122">
        <f>[1]Acumulado!AT88</f>
        <v>-12.458500000000001</v>
      </c>
      <c r="U88" s="120">
        <f>[1]Acumulado!AU88</f>
        <v>5.0135000000000147</v>
      </c>
    </row>
    <row r="89" spans="1:23" s="18" customFormat="1" ht="18" customHeight="1" x14ac:dyDescent="0.25">
      <c r="B89" s="75" t="s">
        <v>88</v>
      </c>
      <c r="C89" s="117">
        <f>[1]Acumulado!C89</f>
        <v>600</v>
      </c>
      <c r="D89" s="118">
        <f>[1]Acumulado!D89</f>
        <v>601</v>
      </c>
      <c r="E89" s="118">
        <f>[1]Acumulado!E89</f>
        <v>658.75</v>
      </c>
      <c r="F89" s="118">
        <f>[1]Acumulado!F89</f>
        <v>1</v>
      </c>
      <c r="G89" s="118">
        <f>[1]Acumulado!G89</f>
        <v>57.75</v>
      </c>
      <c r="H89" s="119">
        <f>[1]Acumulado!H89</f>
        <v>0.16666666666667052</v>
      </c>
      <c r="I89" s="119">
        <f>[1]Acumulado!I89</f>
        <v>9.6089850249583932</v>
      </c>
      <c r="J89" s="117">
        <f>[1]Acumulado!J89</f>
        <v>310.49400000000009</v>
      </c>
      <c r="K89" s="118">
        <f>[1]Acumulado!K89</f>
        <v>411.53474999999997</v>
      </c>
      <c r="L89" s="118">
        <f>[1]Acumulado!L89</f>
        <v>361.61093124999996</v>
      </c>
      <c r="M89" s="118">
        <f>[1]Acumulado!M89</f>
        <v>101.04074999999989</v>
      </c>
      <c r="N89" s="118">
        <f>[1]Acumulado!N89</f>
        <v>-49.923818750000009</v>
      </c>
      <c r="O89" s="119">
        <f>[1]Acumulado!O89</f>
        <v>32.541933177452663</v>
      </c>
      <c r="P89" s="119">
        <f>[1]Acumulado!P89</f>
        <v>-12.131130785431854</v>
      </c>
      <c r="Q89" s="121">
        <f>[1]Acumulado!AQ89</f>
        <v>51.749000000000009</v>
      </c>
      <c r="R89" s="119">
        <f>[1]Acumulado!AR89</f>
        <v>68.474999999999994</v>
      </c>
      <c r="S89" s="119">
        <f>[1]Acumulado!AS89</f>
        <v>54.893499999999996</v>
      </c>
      <c r="T89" s="122">
        <f>[1]Acumulado!AT89</f>
        <v>16.725999999999985</v>
      </c>
      <c r="U89" s="120">
        <f>[1]Acumulado!AU89</f>
        <v>-13.581499999999998</v>
      </c>
    </row>
    <row r="90" spans="1:23" s="18" customFormat="1" ht="18" customHeight="1" thickBot="1" x14ac:dyDescent="0.3">
      <c r="B90" s="100" t="s">
        <v>89</v>
      </c>
      <c r="C90" s="136">
        <f>[1]Acumulado!C90</f>
        <v>6338.9</v>
      </c>
      <c r="D90" s="137">
        <f>[1]Acumulado!D90</f>
        <v>6346</v>
      </c>
      <c r="E90" s="137">
        <f>[1]Acumulado!E90</f>
        <v>6398.3</v>
      </c>
      <c r="F90" s="137">
        <f>[1]Acumulado!F90</f>
        <v>7.1000000000003638</v>
      </c>
      <c r="G90" s="137">
        <f>[1]Acumulado!G90</f>
        <v>52.300000000000182</v>
      </c>
      <c r="H90" s="138">
        <f>[1]Acumulado!H90</f>
        <v>0.11200681506255972</v>
      </c>
      <c r="I90" s="138">
        <f>[1]Acumulado!I90</f>
        <v>0.82414119130160834</v>
      </c>
      <c r="J90" s="136">
        <f>[1]Acumulado!J90</f>
        <v>4191.9779590000007</v>
      </c>
      <c r="K90" s="137">
        <f>[1]Acumulado!K90</f>
        <v>3938.581439999999</v>
      </c>
      <c r="L90" s="137">
        <f>[1]Acumulado!L90</f>
        <v>4171.1477444999991</v>
      </c>
      <c r="M90" s="137">
        <f>[1]Acumulado!M90</f>
        <v>-253.39651900000172</v>
      </c>
      <c r="N90" s="137">
        <f>[1]Acumulado!N90</f>
        <v>232.56630450000011</v>
      </c>
      <c r="O90" s="138">
        <f>[1]Acumulado!O90</f>
        <v>-6.0447960718870153</v>
      </c>
      <c r="P90" s="138">
        <f>[1]Acumulado!P90</f>
        <v>5.904824060207825</v>
      </c>
      <c r="Q90" s="140">
        <f>[1]Acumulado!AQ90</f>
        <v>66.131000000000014</v>
      </c>
      <c r="R90" s="138">
        <f>[1]Acumulado!AR90</f>
        <v>62.063999999999986</v>
      </c>
      <c r="S90" s="138">
        <f>[1]Acumulado!AS90</f>
        <v>65.191499999999991</v>
      </c>
      <c r="T90" s="141">
        <f>[1]Acumulado!AT90</f>
        <v>-4.0670000000000286</v>
      </c>
      <c r="U90" s="139">
        <f>[1]Acumulado!AU90</f>
        <v>3.1275000000000048</v>
      </c>
    </row>
    <row r="91" spans="1:23" s="11" customFormat="1" ht="12" x14ac:dyDescent="0.2"/>
    <row r="92" spans="1:23" s="11" customFormat="1" ht="14.25" customHeight="1" x14ac:dyDescent="0.2">
      <c r="A92" s="18"/>
      <c r="B92" s="18" t="str">
        <f>"*Del "&amp;TEXT('[1]Base de Datos'!J7,"DD-MMMM-AAAA") &amp;" al "&amp;TEXT('[1]Base de Datos'!K6,"DD-MMMM-AAAA")</f>
        <v>*Del 02-enero-2023 al 21-mayo-2023</v>
      </c>
      <c r="C92" s="18"/>
      <c r="D92" s="108" t="s">
        <v>90</v>
      </c>
      <c r="E92" s="108"/>
      <c r="F92" s="108"/>
      <c r="G92" s="108"/>
      <c r="H92" s="108"/>
      <c r="I92" s="108"/>
      <c r="J92" s="108"/>
      <c r="K92" s="108"/>
      <c r="L92" s="108"/>
      <c r="M92" s="108"/>
      <c r="N92" s="108"/>
      <c r="O92" s="108"/>
      <c r="P92" s="18"/>
    </row>
    <row r="93" spans="1:23" ht="15" x14ac:dyDescent="0.2">
      <c r="A93" s="109"/>
      <c r="B93" s="18" t="str">
        <f>"**Del "&amp;TEXT('[1]Base de Datos'!J5,"DD-MMMM-AAAA") &amp;" al "&amp;TEXT('[1]Base de Datos'!K4,"DD-MMMM-AAAA")</f>
        <v>**Del 01-enero-2024 al 19-mayo-2024</v>
      </c>
      <c r="C93" s="18"/>
      <c r="D93" s="108"/>
      <c r="E93" s="108"/>
      <c r="F93" s="108"/>
      <c r="G93" s="108"/>
      <c r="H93" s="108"/>
      <c r="I93" s="108"/>
      <c r="J93" s="108"/>
      <c r="K93" s="108"/>
      <c r="L93" s="108"/>
      <c r="M93" s="108"/>
      <c r="N93" s="108"/>
      <c r="O93" s="108"/>
      <c r="P93" s="110"/>
    </row>
    <row r="94" spans="1:23" ht="15" x14ac:dyDescent="0.2">
      <c r="A94" s="109"/>
      <c r="B94" s="18" t="str">
        <f>"***Del "&amp;TEXT('[1]Base de Datos'!J3,"DD-MMMM-AAAA") &amp;" al "&amp;TEXT('[1]Base de Datos'!K2,"DD-MMMM-AAAA")</f>
        <v>***Del 30-diciembre-2024 al 18-mayo-2025</v>
      </c>
      <c r="C94" s="18"/>
      <c r="D94" s="108"/>
      <c r="E94" s="108"/>
      <c r="F94" s="108"/>
      <c r="G94" s="108"/>
      <c r="H94" s="108"/>
      <c r="I94" s="108"/>
      <c r="J94" s="108"/>
      <c r="K94" s="108"/>
      <c r="L94" s="108"/>
      <c r="M94" s="108"/>
      <c r="N94" s="108"/>
      <c r="O94" s="108"/>
      <c r="P94" s="110"/>
    </row>
    <row r="96" spans="1:23" ht="15" x14ac:dyDescent="0.2">
      <c r="B96" s="18" t="s">
        <v>91</v>
      </c>
      <c r="C96" s="18"/>
      <c r="D96" s="18"/>
      <c r="E96" s="18"/>
      <c r="F96" s="18"/>
      <c r="G96" s="18"/>
      <c r="H96" s="18"/>
      <c r="I96" s="18"/>
      <c r="J96" s="18"/>
      <c r="K96" s="110"/>
      <c r="L96" s="110"/>
      <c r="M96" s="110"/>
      <c r="N96" s="110"/>
      <c r="O96" s="110"/>
      <c r="P96" s="110"/>
    </row>
    <row r="97" spans="2:16" ht="15" x14ac:dyDescent="0.2">
      <c r="B97" s="18" t="s">
        <v>92</v>
      </c>
      <c r="C97" s="18"/>
      <c r="D97" s="18"/>
      <c r="E97" s="18"/>
      <c r="F97" s="18"/>
      <c r="G97" s="18"/>
      <c r="H97" s="18"/>
      <c r="I97" s="18"/>
      <c r="J97" s="18"/>
      <c r="K97" s="110"/>
      <c r="L97" s="110"/>
      <c r="M97" s="110"/>
      <c r="N97" s="110"/>
      <c r="O97" s="110"/>
      <c r="P97" s="110"/>
    </row>
    <row r="98" spans="2:16" x14ac:dyDescent="0.2">
      <c r="B98" s="18" t="s">
        <v>93</v>
      </c>
      <c r="C98" s="111"/>
      <c r="D98" s="111"/>
      <c r="E98" s="111"/>
      <c r="F98" s="111"/>
      <c r="G98" s="111"/>
      <c r="H98" s="111"/>
      <c r="I98" s="111"/>
      <c r="J98" s="111"/>
      <c r="K98" s="111"/>
      <c r="L98" s="111"/>
      <c r="M98" s="111"/>
      <c r="N98" s="111"/>
      <c r="O98" s="111"/>
      <c r="P98" s="111"/>
    </row>
    <row r="99" spans="2:16" x14ac:dyDescent="0.2">
      <c r="B99" s="18" t="s">
        <v>94</v>
      </c>
      <c r="C99" s="111"/>
      <c r="D99" s="111"/>
      <c r="E99" s="111"/>
      <c r="F99" s="111"/>
      <c r="G99" s="111"/>
      <c r="H99" s="111"/>
      <c r="I99" s="111"/>
      <c r="J99" s="111"/>
      <c r="K99" s="111"/>
      <c r="L99" s="111"/>
      <c r="M99" s="111"/>
      <c r="N99" s="111"/>
      <c r="O99" s="111"/>
      <c r="P99" s="111"/>
    </row>
    <row r="100" spans="2:16" x14ac:dyDescent="0.2">
      <c r="B100" s="18" t="s">
        <v>95</v>
      </c>
      <c r="C100" s="111"/>
      <c r="D100" s="111"/>
      <c r="E100" s="111"/>
      <c r="F100" s="111"/>
      <c r="G100" s="111"/>
      <c r="H100" s="111"/>
      <c r="I100" s="111"/>
      <c r="J100" s="111"/>
      <c r="K100" s="111"/>
      <c r="L100" s="111"/>
      <c r="M100" s="111"/>
      <c r="N100" s="111"/>
      <c r="O100" s="111"/>
      <c r="P100" s="111"/>
    </row>
    <row r="101" spans="2:16" ht="15" x14ac:dyDescent="0.2">
      <c r="B101" s="18" t="s">
        <v>96</v>
      </c>
      <c r="C101" s="18"/>
      <c r="D101" s="18"/>
      <c r="E101" s="18"/>
      <c r="F101" s="18"/>
      <c r="G101" s="18"/>
      <c r="H101" s="18"/>
      <c r="I101" s="18"/>
      <c r="J101" s="18"/>
      <c r="K101" s="110"/>
      <c r="L101" s="110"/>
      <c r="M101" s="110"/>
      <c r="N101" s="110"/>
      <c r="O101" s="110"/>
      <c r="P101" s="110"/>
    </row>
    <row r="102" spans="2:16" ht="15" x14ac:dyDescent="0.2">
      <c r="B102" s="18" t="s">
        <v>97</v>
      </c>
      <c r="C102" s="18"/>
      <c r="D102" s="18"/>
      <c r="E102" s="18"/>
      <c r="F102" s="18"/>
      <c r="G102" s="18"/>
      <c r="H102" s="18"/>
      <c r="I102" s="18"/>
      <c r="J102" s="18"/>
      <c r="K102" s="110"/>
      <c r="L102" s="110"/>
      <c r="M102" s="110"/>
      <c r="N102" s="110"/>
      <c r="O102" s="110"/>
      <c r="P102" s="110"/>
    </row>
    <row r="103" spans="2:16" x14ac:dyDescent="0.2">
      <c r="B103" s="112" t="s">
        <v>98</v>
      </c>
    </row>
  </sheetData>
  <mergeCells count="19">
    <mergeCell ref="S7:S8"/>
    <mergeCell ref="T7:U7"/>
    <mergeCell ref="D92:O94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Semanal_S20</vt:lpstr>
      <vt:lpstr>Acumulado_S20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Itzel Loera Servín</dc:creator>
  <cp:lastModifiedBy>Jessica Itzel Loera Servín</cp:lastModifiedBy>
  <dcterms:created xsi:type="dcterms:W3CDTF">2025-07-11T16:19:33Z</dcterms:created>
  <dcterms:modified xsi:type="dcterms:W3CDTF">2025-07-11T16:20:11Z</dcterms:modified>
</cp:coreProperties>
</file>