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18\"/>
    </mc:Choice>
  </mc:AlternateContent>
  <bookViews>
    <workbookView xWindow="0" yWindow="0" windowWidth="28800" windowHeight="12300" activeTab="2"/>
  </bookViews>
  <sheets>
    <sheet name="Semanal_S18" sheetId="1" r:id="rId1"/>
    <sheet name="Acumulado_S18" sheetId="2" r:id="rId2"/>
    <sheet name="Acumulado_pub_PDF" sheetId="3" r:id="rId3"/>
  </sheets>
  <externalReferences>
    <externalReference r:id="rId4"/>
  </externalReferences>
  <definedNames>
    <definedName name="_xlnm.Print_Area" localSheetId="2">Acumulado_pub_PDF!$A$1:$V$116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6" i="3" l="1"/>
  <c r="B105" i="3"/>
  <c r="B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T89" i="3"/>
  <c r="R89" i="3"/>
  <c r="Q89" i="3"/>
  <c r="O89" i="3"/>
  <c r="M89" i="3"/>
  <c r="K89" i="3"/>
  <c r="J89" i="3"/>
  <c r="H89" i="3"/>
  <c r="F89" i="3"/>
  <c r="D89" i="3"/>
  <c r="C89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T85" i="3"/>
  <c r="R85" i="3"/>
  <c r="Q85" i="3"/>
  <c r="O85" i="3"/>
  <c r="M85" i="3"/>
  <c r="K85" i="3"/>
  <c r="J85" i="3"/>
  <c r="H85" i="3"/>
  <c r="F85" i="3"/>
  <c r="D85" i="3"/>
  <c r="C85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Q76" i="3"/>
  <c r="O76" i="3"/>
  <c r="N76" i="3"/>
  <c r="M76" i="3"/>
  <c r="E76" i="3"/>
  <c r="C76" i="3"/>
  <c r="B76" i="3"/>
  <c r="G74" i="3"/>
  <c r="T73" i="3"/>
  <c r="R73" i="3"/>
  <c r="O73" i="3"/>
  <c r="M73" i="3"/>
  <c r="H73" i="3"/>
  <c r="F73" i="3"/>
  <c r="D73" i="3"/>
  <c r="Q72" i="3"/>
  <c r="J72" i="3"/>
  <c r="C72" i="3"/>
  <c r="B72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Q62" i="3"/>
  <c r="J62" i="3"/>
  <c r="C62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C57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T55" i="3"/>
  <c r="R55" i="3"/>
  <c r="Q55" i="3"/>
  <c r="O55" i="3"/>
  <c r="M55" i="3"/>
  <c r="K55" i="3"/>
  <c r="J55" i="3"/>
  <c r="H55" i="3"/>
  <c r="F55" i="3"/>
  <c r="D55" i="3"/>
  <c r="C55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Q17" i="3"/>
  <c r="J17" i="3"/>
  <c r="C17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U10" i="3"/>
  <c r="U76" i="3" s="1"/>
  <c r="T10" i="3"/>
  <c r="T76" i="3" s="1"/>
  <c r="S10" i="3"/>
  <c r="S76" i="3" s="1"/>
  <c r="R10" i="3"/>
  <c r="R76" i="3" s="1"/>
  <c r="Q10" i="3"/>
  <c r="P10" i="3"/>
  <c r="P76" i="3" s="1"/>
  <c r="O10" i="3"/>
  <c r="N10" i="3"/>
  <c r="M10" i="3"/>
  <c r="L10" i="3"/>
  <c r="L76" i="3" s="1"/>
  <c r="K10" i="3"/>
  <c r="K76" i="3" s="1"/>
  <c r="J10" i="3"/>
  <c r="J76" i="3" s="1"/>
  <c r="I10" i="3"/>
  <c r="I76" i="3" s="1"/>
  <c r="H10" i="3"/>
  <c r="H76" i="3" s="1"/>
  <c r="G10" i="3"/>
  <c r="G76" i="3" s="1"/>
  <c r="F10" i="3"/>
  <c r="F76" i="3" s="1"/>
  <c r="E10" i="3"/>
  <c r="D10" i="3"/>
  <c r="D76" i="3" s="1"/>
  <c r="C10" i="3"/>
  <c r="I8" i="3"/>
  <c r="I74" i="3" s="1"/>
  <c r="G8" i="3"/>
  <c r="S7" i="3"/>
  <c r="S73" i="3" s="1"/>
  <c r="R7" i="3"/>
  <c r="U8" i="3" s="1"/>
  <c r="U74" i="3" s="1"/>
  <c r="Q7" i="3"/>
  <c r="Q73" i="3" s="1"/>
  <c r="L7" i="3"/>
  <c r="L73" i="3" s="1"/>
  <c r="K7" i="3"/>
  <c r="P8" i="3" s="1"/>
  <c r="P74" i="3" s="1"/>
  <c r="J7" i="3"/>
  <c r="O8" i="3" s="1"/>
  <c r="O74" i="3" s="1"/>
  <c r="E7" i="3"/>
  <c r="E73" i="3" s="1"/>
  <c r="D7" i="3"/>
  <c r="C7" i="3"/>
  <c r="C73" i="3" s="1"/>
  <c r="C3" i="3"/>
  <c r="C69" i="3" s="1"/>
  <c r="C2" i="3"/>
  <c r="C68" i="3" s="1"/>
  <c r="B94" i="2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H8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N8" i="1"/>
  <c r="I8" i="1"/>
  <c r="H8" i="1"/>
  <c r="S7" i="1"/>
  <c r="R7" i="1"/>
  <c r="U8" i="1" s="1"/>
  <c r="Q7" i="1"/>
  <c r="T8" i="1" s="1"/>
  <c r="L7" i="1"/>
  <c r="K7" i="1"/>
  <c r="P8" i="1" s="1"/>
  <c r="J7" i="1"/>
  <c r="M8" i="1" s="1"/>
  <c r="E7" i="1"/>
  <c r="D7" i="1"/>
  <c r="G8" i="1" s="1"/>
  <c r="C7" i="1"/>
  <c r="F8" i="1" s="1"/>
  <c r="C3" i="1"/>
  <c r="C2" i="1"/>
  <c r="H8" i="3" l="1"/>
  <c r="H74" i="3" s="1"/>
  <c r="O8" i="1"/>
  <c r="M8" i="3"/>
  <c r="M74" i="3" s="1"/>
  <c r="M8" i="2"/>
  <c r="N8" i="3"/>
  <c r="N74" i="3" s="1"/>
  <c r="J73" i="3"/>
  <c r="N8" i="2"/>
  <c r="K73" i="3"/>
  <c r="T8" i="3"/>
  <c r="T74" i="3" s="1"/>
  <c r="F8" i="3"/>
  <c r="F74" i="3" s="1"/>
</calcChain>
</file>

<file path=xl/sharedStrings.xml><?xml version="1.0" encoding="utf-8"?>
<sst xmlns="http://schemas.openxmlformats.org/spreadsheetml/2006/main" count="514" uniqueCount="105">
  <si>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</si>
  <si>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</si>
  <si>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</si>
  <si>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</si>
  <si>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</si>
  <si>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</si>
  <si>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</si>
  <si>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</si>
  <si>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</si>
  <si>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</si>
  <si>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</si>
  <si>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</si>
  <si>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</si>
  <si>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</si>
  <si>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</si>
  <si>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</si>
  <si>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</si>
  <si>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</si>
  <si>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</si>
  <si>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</si>
  <si>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</si>
  <si>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</si>
  <si>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</si>
  <si>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</si>
  <si>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</si>
  <si>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</si>
  <si>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</si>
  <si>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</si>
  <si>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</si>
  <si>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</si>
  <si>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</si>
  <si>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</si>
  <si>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</si>
  <si>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</si>
  <si>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</si>
  <si>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</si>
  <si>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</si>
  <si>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</si>
  <si>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</si>
  <si>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</si>
  <si>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</si>
  <si>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</si>
  <si>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</si>
  <si>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</si>
  <si>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</si>
  <si>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</si>
  <si>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</si>
  <si>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</si>
  <si>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</si>
  <si>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</si>
  <si>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</si>
  <si>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</si>
  <si>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</si>
  <si>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</si>
  <si>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</si>
  <si>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</si>
  <si>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</si>
  <si>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</si>
  <si>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</si>
  <si>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</si>
  <si>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</si>
  <si>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</si>
  <si>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</si>
  <si>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</si>
  <si>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</si>
  <si>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</si>
  <si>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</si>
  <si>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</si>
  <si>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</si>
  <si>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</si>
  <si>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</si>
  <si>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</si>
  <si>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</si>
  <si>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</si>
  <si>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</si>
  <si>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</si>
  <si>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</si>
  <si>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</si>
  <si>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</si>
  <si>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</si>
  <si>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</si>
  <si>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</si>
  <si>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</si>
  <si>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</si>
  <si>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</si>
  <si>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</si>
  <si>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</si>
  <si>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</si>
  <si>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</si>
  <si>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</si>
  <si>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</si>
  <si>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</si>
  <si>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</si>
  <si>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</si>
  <si>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</si>
  <si>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</si>
  <si>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49.8%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</si>
  <si>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</si>
  <si>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</si>
  <si>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</si>
  <si>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</si>
  <si>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</si>
  <si>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</si>
  <si>
    <t xml:space="preserve">COZUMEL, Q. ROO </t>
  </si>
  <si>
    <t xml:space="preserve">SAN JUAN DEL RÍO,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</si>
</sst>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8" fillId="3" borderId="23" xfId="1" applyNumberFormat="1" applyFont="1" applyFill="1" applyBorder="1" applyAlignment="1">
      <alignment vertical="center"/>
    </xf>
    <xf numFmtId="167" fontId="9" fillId="4" borderId="24" xfId="1" applyNumberFormat="1" applyFont="1" applyFill="1" applyBorder="1" applyAlignment="1">
      <alignment vertical="center"/>
    </xf>
    <xf numFmtId="167" fontId="6" fillId="0" borderId="24" xfId="1" applyNumberFormat="1" applyFont="1" applyBorder="1" applyAlignment="1">
      <alignment vertical="center"/>
    </xf>
    <xf numFmtId="167" fontId="6" fillId="0" borderId="24" xfId="1" applyNumberFormat="1" applyFont="1" applyFill="1" applyBorder="1" applyAlignment="1">
      <alignment vertical="center"/>
    </xf>
    <xf numFmtId="167" fontId="9" fillId="0" borderId="24" xfId="1" applyNumberFormat="1" applyFont="1" applyBorder="1" applyAlignment="1">
      <alignment vertical="center"/>
    </xf>
    <xf numFmtId="167" fontId="6" fillId="0" borderId="25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left" vertical="center" indent="3"/>
    </xf>
    <xf numFmtId="3" fontId="6" fillId="0" borderId="0" xfId="1" applyNumberFormat="1" applyFont="1" applyBorder="1" applyAlignment="1">
      <alignment vertical="center"/>
    </xf>
    <xf numFmtId="167" fontId="6" fillId="0" borderId="0" xfId="1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3" fontId="3" fillId="0" borderId="0" xfId="1" applyNumberFormat="1" applyFont="1" applyBorder="1" applyAlignment="1">
      <alignment vertical="center"/>
    </xf>
    <xf numFmtId="164" fontId="6" fillId="0" borderId="26" xfId="1" applyNumberFormat="1" applyFont="1" applyBorder="1" applyAlignment="1">
      <alignment horizontal="left" vertical="center" indent="3"/>
    </xf>
    <xf numFmtId="3" fontId="6" fillId="0" borderId="26" xfId="1" applyNumberFormat="1" applyFont="1" applyBorder="1" applyAlignment="1">
      <alignment vertical="center"/>
    </xf>
    <xf numFmtId="167" fontId="6" fillId="0" borderId="26" xfId="1" applyNumberFormat="1" applyFont="1" applyBorder="1" applyAlignment="1">
      <alignment vertical="center"/>
    </xf>
    <xf numFmtId="164" fontId="6" fillId="0" borderId="27" xfId="1" applyNumberFormat="1" applyFont="1" applyBorder="1" applyAlignment="1">
      <alignment horizontal="left" vertical="center" indent="3"/>
    </xf>
    <xf numFmtId="3" fontId="6" fillId="0" borderId="28" xfId="1" applyNumberFormat="1" applyFont="1" applyBorder="1" applyAlignment="1">
      <alignment vertical="center"/>
    </xf>
    <xf numFmtId="3" fontId="6" fillId="0" borderId="29" xfId="1" applyNumberFormat="1" applyFont="1" applyBorder="1" applyAlignment="1">
      <alignment vertical="center"/>
    </xf>
    <xf numFmtId="167" fontId="6" fillId="0" borderId="29" xfId="1" applyNumberFormat="1" applyFont="1" applyBorder="1" applyAlignment="1">
      <alignment vertical="center"/>
    </xf>
    <xf numFmtId="167" fontId="6" fillId="0" borderId="28" xfId="1" applyNumberFormat="1" applyFont="1" applyBorder="1" applyAlignment="1">
      <alignment vertical="center"/>
    </xf>
    <xf numFmtId="167" fontId="6" fillId="0" borderId="30" xfId="1" applyNumberFormat="1" applyFont="1" applyBorder="1" applyAlignment="1">
      <alignment vertical="center"/>
    </xf>
    <xf numFmtId="167" fontId="6" fillId="0" borderId="31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84614" y="44955"/>
          <a:ext cx="3072987" cy="908666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6128" y="33617"/>
          <a:ext cx="2428873" cy="759038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305586</xdr:colOff>
      <xdr:row>66</xdr:row>
      <xdr:rowOff>217713</xdr:rowOff>
    </xdr:from>
    <xdr:to>
      <xdr:col>20</xdr:col>
      <xdr:colOff>235323</xdr:colOff>
      <xdr:row>70</xdr:row>
      <xdr:rowOff>211979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/>
      </xdr:nvGrpSpPr>
      <xdr:grpSpPr>
        <a:xfrm>
          <a:off x="16224760" y="15391452"/>
          <a:ext cx="3060563" cy="921918"/>
          <a:chOff x="18180338" y="69272"/>
          <a:chExt cx="3664495" cy="110536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66</xdr:row>
      <xdr:rowOff>206375</xdr:rowOff>
    </xdr:from>
    <xdr:to>
      <xdr:col>1</xdr:col>
      <xdr:colOff>2428873</xdr:colOff>
      <xdr:row>70</xdr:row>
      <xdr:rowOff>57363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/>
      </xdr:nvGrpSpPr>
      <xdr:grpSpPr>
        <a:xfrm>
          <a:off x="298174" y="15380114"/>
          <a:ext cx="2428873" cy="778640"/>
          <a:chOff x="1103341" y="1109046"/>
          <a:chExt cx="5091892" cy="1502276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18"/>
      <sheetName val="Acumulado_S18"/>
      <sheetName val="Acumulado_pub_PDF"/>
    </sheetNames>
    <sheetDataSet>
      <sheetData sheetId="0"/>
      <sheetData sheetId="1"/>
      <sheetData sheetId="2"/>
      <sheetData sheetId="3">
        <row r="10">
          <cell r="C10">
            <v>444178</v>
          </cell>
          <cell r="D10">
            <v>448495</v>
          </cell>
          <cell r="E10">
            <v>447919</v>
          </cell>
          <cell r="F10">
            <v>4317</v>
          </cell>
          <cell r="G10">
            <v>-576</v>
          </cell>
          <cell r="H10">
            <v>0.97190765864134665</v>
          </cell>
          <cell r="I10">
            <v>-0.12842952541276542</v>
          </cell>
          <cell r="J10">
            <v>253630.7255</v>
          </cell>
          <cell r="K10">
            <v>247011.91150000002</v>
          </cell>
          <cell r="L10">
            <v>253116.9149</v>
          </cell>
          <cell r="M10">
            <v>-6618.8139999999839</v>
          </cell>
          <cell r="N10">
            <v>6105.0033999999869</v>
          </cell>
          <cell r="O10">
            <v>-2.6096262536614456</v>
          </cell>
          <cell r="P10">
            <v>2.4715421061789478</v>
          </cell>
          <cell r="AQ10">
            <v>57.101145374151805</v>
          </cell>
          <cell r="AR10">
            <v>55.075733620218735</v>
          </cell>
          <cell r="AS10">
            <v>56.509528486177189</v>
          </cell>
          <cell r="AT10">
            <v>-2.0254117539330707</v>
          </cell>
          <cell r="AU10">
            <v>1.4337948659584541</v>
          </cell>
        </row>
        <row r="12">
          <cell r="C12">
            <v>207129</v>
          </cell>
          <cell r="D12">
            <v>208748</v>
          </cell>
          <cell r="E12">
            <v>207421</v>
          </cell>
          <cell r="F12">
            <v>1619</v>
          </cell>
          <cell r="G12">
            <v>-1327</v>
          </cell>
          <cell r="H12">
            <v>0.78163849581660561</v>
          </cell>
          <cell r="I12">
            <v>-0.63569471324276261</v>
          </cell>
          <cell r="J12">
            <v>136392.2286</v>
          </cell>
          <cell r="K12">
            <v>133975.08670000001</v>
          </cell>
          <cell r="L12">
            <v>135593.07610000001</v>
          </cell>
          <cell r="M12">
            <v>-2417.1418999999878</v>
          </cell>
          <cell r="N12">
            <v>1617.9893999999913</v>
          </cell>
          <cell r="O12">
            <v>-1.7721991383312541</v>
          </cell>
          <cell r="P12">
            <v>1.2076793080366022</v>
          </cell>
          <cell r="AQ12">
            <v>65.848929218023557</v>
          </cell>
          <cell r="AR12">
            <v>64.180297152547567</v>
          </cell>
          <cell r="AS12">
            <v>65.370948987807409</v>
          </cell>
          <cell r="AT12">
            <v>-1.6686320654759896</v>
          </cell>
          <cell r="AU12">
            <v>1.1906518352598425</v>
          </cell>
        </row>
        <row r="13">
          <cell r="C13">
            <v>69136</v>
          </cell>
          <cell r="D13">
            <v>69131</v>
          </cell>
          <cell r="E13">
            <v>70006</v>
          </cell>
          <cell r="F13">
            <v>-5</v>
          </cell>
          <cell r="G13">
            <v>875</v>
          </cell>
          <cell r="H13">
            <v>-7.2321221939342095E-3</v>
          </cell>
          <cell r="I13">
            <v>1.2657129218440311</v>
          </cell>
          <cell r="J13">
            <v>47731.093100000006</v>
          </cell>
          <cell r="K13">
            <v>47898.6826</v>
          </cell>
          <cell r="L13">
            <v>49436.873699999996</v>
          </cell>
          <cell r="M13">
            <v>167.58949999999459</v>
          </cell>
          <cell r="N13">
            <v>1538.1910999999964</v>
          </cell>
          <cell r="O13">
            <v>0.35111179970022111</v>
          </cell>
          <cell r="P13">
            <v>3.2113432280494347</v>
          </cell>
          <cell r="AQ13">
            <v>69.039419549872733</v>
          </cell>
          <cell r="AR13">
            <v>69.286836007001199</v>
          </cell>
          <cell r="AS13">
            <v>70.61805230980201</v>
          </cell>
          <cell r="AT13">
            <v>0.24741645712846605</v>
          </cell>
          <cell r="AU13">
            <v>1.3312163028008115</v>
          </cell>
        </row>
        <row r="14">
          <cell r="C14">
            <v>4347</v>
          </cell>
          <cell r="D14">
            <v>4341</v>
          </cell>
          <cell r="E14">
            <v>4386</v>
          </cell>
          <cell r="F14">
            <v>-6</v>
          </cell>
          <cell r="G14">
            <v>45</v>
          </cell>
          <cell r="H14">
            <v>-0.13802622498274575</v>
          </cell>
          <cell r="I14">
            <v>1.0366275051831408</v>
          </cell>
          <cell r="J14">
            <v>2533.8662999999997</v>
          </cell>
          <cell r="K14">
            <v>2753.4962999999998</v>
          </cell>
          <cell r="L14">
            <v>2990.8134</v>
          </cell>
          <cell r="M14">
            <v>219.63000000000011</v>
          </cell>
          <cell r="N14">
            <v>237.31710000000021</v>
          </cell>
          <cell r="O14">
            <v>8.6677817215533572</v>
          </cell>
          <cell r="P14">
            <v>8.6187549988718146</v>
          </cell>
          <cell r="AQ14">
            <v>58.29</v>
          </cell>
          <cell r="AR14">
            <v>63.43</v>
          </cell>
          <cell r="AS14">
            <v>68.19</v>
          </cell>
          <cell r="AT14">
            <v>5.1400000000000006</v>
          </cell>
          <cell r="AU14">
            <v>4.759999999999998</v>
          </cell>
        </row>
        <row r="15">
          <cell r="C15">
            <v>35250</v>
          </cell>
          <cell r="D15">
            <v>35559</v>
          </cell>
          <cell r="E15">
            <v>35555</v>
          </cell>
          <cell r="F15">
            <v>309</v>
          </cell>
          <cell r="G15">
            <v>-4</v>
          </cell>
          <cell r="H15">
            <v>0.87659574468084145</v>
          </cell>
          <cell r="I15">
            <v>-1.1248910261818512E-2</v>
          </cell>
          <cell r="J15">
            <v>24738.450000000004</v>
          </cell>
          <cell r="K15">
            <v>24734.840400000001</v>
          </cell>
          <cell r="L15">
            <v>25407.602999999996</v>
          </cell>
          <cell r="M15">
            <v>-3.609600000003411</v>
          </cell>
          <cell r="N15">
            <v>672.76259999999456</v>
          </cell>
          <cell r="O15">
            <v>-1.4591051581658299E-2</v>
          </cell>
          <cell r="P15">
            <v>2.7198986899466426</v>
          </cell>
          <cell r="AQ15">
            <v>70.180000000000007</v>
          </cell>
          <cell r="AR15">
            <v>69.56</v>
          </cell>
          <cell r="AS15">
            <v>71.459999999999994</v>
          </cell>
          <cell r="AT15">
            <v>-0.62000000000000455</v>
          </cell>
          <cell r="AU15">
            <v>1.8999999999999915</v>
          </cell>
        </row>
        <row r="16">
          <cell r="C16">
            <v>6297</v>
          </cell>
          <cell r="D16">
            <v>6291</v>
          </cell>
          <cell r="E16">
            <v>6807</v>
          </cell>
          <cell r="F16">
            <v>-6</v>
          </cell>
          <cell r="G16">
            <v>516</v>
          </cell>
          <cell r="H16">
            <v>-9.5283468318241304E-2</v>
          </cell>
          <cell r="I16">
            <v>8.2021936099189396</v>
          </cell>
          <cell r="J16">
            <v>4308.4074000000001</v>
          </cell>
          <cell r="K16">
            <v>4528.8909000000003</v>
          </cell>
          <cell r="L16">
            <v>4808.4647999999997</v>
          </cell>
          <cell r="M16">
            <v>220.48350000000028</v>
          </cell>
          <cell r="N16">
            <v>279.57389999999941</v>
          </cell>
          <cell r="O16">
            <v>5.1175174381141497</v>
          </cell>
          <cell r="P16">
            <v>6.1731206640460057</v>
          </cell>
          <cell r="AQ16">
            <v>68.42</v>
          </cell>
          <cell r="AR16">
            <v>71.989999999999995</v>
          </cell>
          <cell r="AS16">
            <v>70.64</v>
          </cell>
          <cell r="AT16">
            <v>3.5699999999999932</v>
          </cell>
          <cell r="AU16">
            <v>-1.3499999999999943</v>
          </cell>
        </row>
        <row r="17">
          <cell r="C17">
            <v>912</v>
          </cell>
          <cell r="J17">
            <v>423.35039999999998</v>
          </cell>
          <cell r="AQ17">
            <v>46.42</v>
          </cell>
        </row>
        <row r="18">
          <cell r="C18">
            <v>22330</v>
          </cell>
          <cell r="D18">
            <v>22165</v>
          </cell>
          <cell r="E18">
            <v>22483</v>
          </cell>
          <cell r="F18">
            <v>-165</v>
          </cell>
          <cell r="G18">
            <v>318</v>
          </cell>
          <cell r="H18">
            <v>-0.73891625615764012</v>
          </cell>
          <cell r="I18">
            <v>1.4346943379201393</v>
          </cell>
          <cell r="J18">
            <v>15727.019</v>
          </cell>
          <cell r="K18">
            <v>15526.5825</v>
          </cell>
          <cell r="L18">
            <v>15738.099999999999</v>
          </cell>
          <cell r="M18">
            <v>-200.4364999999998</v>
          </cell>
          <cell r="N18">
            <v>211.51749999999811</v>
          </cell>
          <cell r="O18">
            <v>-1.2744722950992826</v>
          </cell>
          <cell r="P18">
            <v>1.362292700277079</v>
          </cell>
          <cell r="AQ18">
            <v>70.430000000000007</v>
          </cell>
          <cell r="AR18">
            <v>70.05</v>
          </cell>
          <cell r="AS18">
            <v>70</v>
          </cell>
          <cell r="AT18">
            <v>-0.38000000000000966</v>
          </cell>
          <cell r="AU18">
            <v>-4.9999999999997158E-2</v>
          </cell>
        </row>
        <row r="19">
          <cell r="C19">
            <v>9154</v>
          </cell>
          <cell r="D19">
            <v>8621</v>
          </cell>
          <cell r="E19">
            <v>9516</v>
          </cell>
          <cell r="F19">
            <v>-533</v>
          </cell>
          <cell r="G19">
            <v>895</v>
          </cell>
          <cell r="H19">
            <v>-5.822591216954331</v>
          </cell>
          <cell r="I19">
            <v>10.38162626145458</v>
          </cell>
          <cell r="J19">
            <v>6605.5263999999997</v>
          </cell>
          <cell r="K19">
            <v>6227.8103999999994</v>
          </cell>
          <cell r="L19">
            <v>6727.8120000000008</v>
          </cell>
          <cell r="M19">
            <v>-377.71600000000035</v>
          </cell>
          <cell r="N19">
            <v>500.00160000000142</v>
          </cell>
          <cell r="O19">
            <v>-5.7181816728489654</v>
          </cell>
          <cell r="P19">
            <v>8.0285295775863972</v>
          </cell>
          <cell r="AQ19">
            <v>72.16</v>
          </cell>
          <cell r="AR19">
            <v>72.239999999999995</v>
          </cell>
          <cell r="AS19">
            <v>70.7</v>
          </cell>
          <cell r="AT19">
            <v>7.9999999999998295E-2</v>
          </cell>
          <cell r="AU19">
            <v>-1.539999999999992</v>
          </cell>
        </row>
        <row r="20">
          <cell r="C20">
            <v>3560</v>
          </cell>
          <cell r="D20">
            <v>3411</v>
          </cell>
          <cell r="F20">
            <v>-149</v>
          </cell>
          <cell r="H20">
            <v>-4.1853932584269611</v>
          </cell>
          <cell r="J20">
            <v>2517.6319999999996</v>
          </cell>
          <cell r="K20">
            <v>2377.8080999999997</v>
          </cell>
          <cell r="M20">
            <v>-139.82389999999987</v>
          </cell>
          <cell r="O20">
            <v>-5.5537862562916267</v>
          </cell>
          <cell r="AQ20">
            <v>70.72</v>
          </cell>
          <cell r="AR20">
            <v>69.709999999999994</v>
          </cell>
          <cell r="AT20">
            <v>-1.0100000000000051</v>
          </cell>
        </row>
        <row r="21">
          <cell r="C21">
            <v>4020</v>
          </cell>
          <cell r="D21">
            <v>4019</v>
          </cell>
          <cell r="E21">
            <v>4021</v>
          </cell>
          <cell r="F21">
            <v>-1</v>
          </cell>
          <cell r="G21">
            <v>2</v>
          </cell>
          <cell r="H21">
            <v>-2.4875621890552146E-2</v>
          </cell>
          <cell r="I21">
            <v>4.9763622791743067E-2</v>
          </cell>
          <cell r="J21">
            <v>2319.942</v>
          </cell>
          <cell r="K21">
            <v>2340.2636999999995</v>
          </cell>
          <cell r="L21">
            <v>2342.6345999999999</v>
          </cell>
          <cell r="M21">
            <v>20.32169999999951</v>
          </cell>
          <cell r="N21">
            <v>2.3709000000003471</v>
          </cell>
          <cell r="O21">
            <v>0.87595724375866268</v>
          </cell>
          <cell r="P21">
            <v>0.10130909606469451</v>
          </cell>
          <cell r="AQ21">
            <v>57.71</v>
          </cell>
          <cell r="AR21">
            <v>58.23</v>
          </cell>
          <cell r="AS21">
            <v>58.26</v>
          </cell>
          <cell r="AT21">
            <v>0.51999999999999602</v>
          </cell>
          <cell r="AU21">
            <v>3.0000000000001137E-2</v>
          </cell>
        </row>
        <row r="22">
          <cell r="C22">
            <v>67687</v>
          </cell>
          <cell r="D22">
            <v>64319</v>
          </cell>
          <cell r="E22">
            <v>62875</v>
          </cell>
          <cell r="F22">
            <v>-3368</v>
          </cell>
          <cell r="G22">
            <v>-1444</v>
          </cell>
          <cell r="H22">
            <v>-4.9758446969137342</v>
          </cell>
          <cell r="I22">
            <v>-2.2450597801582761</v>
          </cell>
          <cell r="J22">
            <v>39127.9375</v>
          </cell>
          <cell r="K22">
            <v>33198.637000000002</v>
          </cell>
          <cell r="L22">
            <v>34868.341300000007</v>
          </cell>
          <cell r="M22">
            <v>-5929.3004999999976</v>
          </cell>
          <cell r="N22">
            <v>1669.7043000000049</v>
          </cell>
          <cell r="O22">
            <v>-15.153623929193804</v>
          </cell>
          <cell r="P22">
            <v>5.0294362988456465</v>
          </cell>
          <cell r="AQ22">
            <v>57.807167550637494</v>
          </cell>
          <cell r="AR22">
            <v>51.615598812170596</v>
          </cell>
          <cell r="AS22">
            <v>55.456606441351894</v>
          </cell>
          <cell r="AT22">
            <v>-6.1915687384668985</v>
          </cell>
          <cell r="AU22">
            <v>3.8410076291812985</v>
          </cell>
        </row>
        <row r="23">
          <cell r="C23">
            <v>21667</v>
          </cell>
          <cell r="D23">
            <v>18161</v>
          </cell>
          <cell r="E23">
            <v>17020</v>
          </cell>
          <cell r="F23">
            <v>-3506</v>
          </cell>
          <cell r="G23">
            <v>-1141</v>
          </cell>
          <cell r="H23">
            <v>-16.181289518622787</v>
          </cell>
          <cell r="I23">
            <v>-6.2826936842684926</v>
          </cell>
          <cell r="J23">
            <v>11607.0119</v>
          </cell>
          <cell r="K23">
            <v>6154.7628999999997</v>
          </cell>
          <cell r="L23">
            <v>5960.4040000000005</v>
          </cell>
          <cell r="M23">
            <v>-5452.2489999999998</v>
          </cell>
          <cell r="N23">
            <v>-194.35889999999927</v>
          </cell>
          <cell r="O23">
            <v>-46.973752133397916</v>
          </cell>
          <cell r="P23">
            <v>-3.1578616943960469</v>
          </cell>
          <cell r="AQ23">
            <v>53.57</v>
          </cell>
          <cell r="AR23">
            <v>33.89</v>
          </cell>
          <cell r="AS23">
            <v>35.020000000000003</v>
          </cell>
          <cell r="AT23">
            <v>-19.68</v>
          </cell>
          <cell r="AU23">
            <v>1.1300000000000026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2484.7020000000002</v>
          </cell>
          <cell r="K24">
            <v>2419.7298000000001</v>
          </cell>
          <cell r="L24">
            <v>2841.6553000000004</v>
          </cell>
          <cell r="M24">
            <v>-64.972200000000157</v>
          </cell>
          <cell r="N24">
            <v>421.92550000000028</v>
          </cell>
          <cell r="O24">
            <v>-2.6148890289459326</v>
          </cell>
          <cell r="P24">
            <v>17.436884895164752</v>
          </cell>
          <cell r="AQ24">
            <v>48.06</v>
          </cell>
          <cell r="AR24">
            <v>46.74</v>
          </cell>
          <cell r="AS24">
            <v>54.89</v>
          </cell>
          <cell r="AT24">
            <v>-1.3200000000000003</v>
          </cell>
          <cell r="AU24">
            <v>8.1499999999999986</v>
          </cell>
        </row>
        <row r="25">
          <cell r="C25">
            <v>2728</v>
          </cell>
          <cell r="D25">
            <v>2729</v>
          </cell>
          <cell r="E25">
            <v>2740</v>
          </cell>
          <cell r="F25">
            <v>1</v>
          </cell>
          <cell r="G25">
            <v>11</v>
          </cell>
          <cell r="H25">
            <v>3.6656891495612243E-2</v>
          </cell>
          <cell r="I25">
            <v>0.40307805056798429</v>
          </cell>
          <cell r="J25">
            <v>1924.8768</v>
          </cell>
          <cell r="K25">
            <v>1572.4497999999999</v>
          </cell>
          <cell r="L25">
            <v>1846.212</v>
          </cell>
          <cell r="M25">
            <v>-352.42700000000013</v>
          </cell>
          <cell r="N25">
            <v>273.76220000000012</v>
          </cell>
          <cell r="O25">
            <v>-18.309067884240704</v>
          </cell>
          <cell r="P25">
            <v>17.409916679057112</v>
          </cell>
          <cell r="AQ25">
            <v>70.56</v>
          </cell>
          <cell r="AR25">
            <v>57.62</v>
          </cell>
          <cell r="AS25">
            <v>67.38</v>
          </cell>
          <cell r="AT25">
            <v>-12.940000000000005</v>
          </cell>
          <cell r="AU25">
            <v>9.759999999999998</v>
          </cell>
        </row>
        <row r="26">
          <cell r="C26">
            <v>4415</v>
          </cell>
          <cell r="D26">
            <v>4309</v>
          </cell>
          <cell r="E26">
            <v>3898</v>
          </cell>
          <cell r="F26">
            <v>-106</v>
          </cell>
          <cell r="G26">
            <v>-411</v>
          </cell>
          <cell r="H26">
            <v>-2.4009060022650019</v>
          </cell>
          <cell r="I26">
            <v>-9.5381759108841955</v>
          </cell>
          <cell r="J26">
            <v>2282.1134999999999</v>
          </cell>
          <cell r="K26">
            <v>2318.6729</v>
          </cell>
          <cell r="L26">
            <v>2816.6948000000002</v>
          </cell>
          <cell r="M26">
            <v>36.559400000000096</v>
          </cell>
          <cell r="N26">
            <v>498.02190000000019</v>
          </cell>
          <cell r="O26">
            <v>1.6019974466651155</v>
          </cell>
          <cell r="P26">
            <v>21.47874760601205</v>
          </cell>
          <cell r="AQ26">
            <v>51.69</v>
          </cell>
          <cell r="AR26">
            <v>53.81</v>
          </cell>
          <cell r="AS26">
            <v>72.260000000000005</v>
          </cell>
          <cell r="AT26">
            <v>2.1200000000000045</v>
          </cell>
          <cell r="AU26">
            <v>18.450000000000003</v>
          </cell>
        </row>
        <row r="27">
          <cell r="C27">
            <v>9995</v>
          </cell>
          <cell r="D27">
            <v>10095</v>
          </cell>
          <cell r="E27">
            <v>10093</v>
          </cell>
          <cell r="F27">
            <v>100</v>
          </cell>
          <cell r="G27">
            <v>-2</v>
          </cell>
          <cell r="H27">
            <v>1.0005002501250582</v>
          </cell>
          <cell r="I27">
            <v>-1.9811788013868181E-2</v>
          </cell>
          <cell r="J27">
            <v>6651.6724999999997</v>
          </cell>
          <cell r="K27">
            <v>6775.7640000000001</v>
          </cell>
          <cell r="L27">
            <v>5611.7080000000005</v>
          </cell>
          <cell r="M27">
            <v>124.09150000000045</v>
          </cell>
          <cell r="N27">
            <v>-1164.0559999999996</v>
          </cell>
          <cell r="O27">
            <v>1.8655683965198344</v>
          </cell>
          <cell r="P27">
            <v>-17.179701063968579</v>
          </cell>
          <cell r="AQ27">
            <v>66.55</v>
          </cell>
          <cell r="AR27">
            <v>67.12</v>
          </cell>
          <cell r="AS27">
            <v>55.6</v>
          </cell>
          <cell r="AT27">
            <v>0.57000000000000739</v>
          </cell>
          <cell r="AU27">
            <v>-11.520000000000003</v>
          </cell>
        </row>
        <row r="28">
          <cell r="C28">
            <v>13272</v>
          </cell>
          <cell r="D28">
            <v>13404</v>
          </cell>
          <cell r="E28">
            <v>13395</v>
          </cell>
          <cell r="F28">
            <v>132</v>
          </cell>
          <cell r="G28">
            <v>-9</v>
          </cell>
          <cell r="H28">
            <v>0.99457504520794604</v>
          </cell>
          <cell r="I28">
            <v>-6.7144136078778338E-2</v>
          </cell>
          <cell r="J28">
            <v>9036.9048000000003</v>
          </cell>
          <cell r="K28">
            <v>8890.8732</v>
          </cell>
          <cell r="L28">
            <v>9622.9680000000008</v>
          </cell>
          <cell r="M28">
            <v>-146.03160000000025</v>
          </cell>
          <cell r="N28">
            <v>732.09480000000076</v>
          </cell>
          <cell r="O28">
            <v>-1.6159470884323124</v>
          </cell>
          <cell r="P28">
            <v>8.2342283320383061</v>
          </cell>
          <cell r="AQ28">
            <v>68.09</v>
          </cell>
          <cell r="AR28">
            <v>66.33</v>
          </cell>
          <cell r="AS28">
            <v>71.84</v>
          </cell>
          <cell r="AT28">
            <v>-1.7600000000000051</v>
          </cell>
          <cell r="AU28">
            <v>5.5100000000000051</v>
          </cell>
        </row>
        <row r="29">
          <cell r="C29">
            <v>10440</v>
          </cell>
          <cell r="D29">
            <v>10444</v>
          </cell>
          <cell r="E29">
            <v>10552</v>
          </cell>
          <cell r="F29">
            <v>4</v>
          </cell>
          <cell r="G29">
            <v>108</v>
          </cell>
          <cell r="H29">
            <v>3.8314176245202169E-2</v>
          </cell>
          <cell r="I29">
            <v>1.0340865568747581</v>
          </cell>
          <cell r="J29">
            <v>5140.6559999999999</v>
          </cell>
          <cell r="K29">
            <v>5066.3843999999999</v>
          </cell>
          <cell r="L29">
            <v>6168.6992</v>
          </cell>
          <cell r="M29">
            <v>-74.271600000000035</v>
          </cell>
          <cell r="N29">
            <v>1102.3148000000001</v>
          </cell>
          <cell r="O29">
            <v>-1.444788369422112</v>
          </cell>
          <cell r="P29">
            <v>21.757425275508126</v>
          </cell>
          <cell r="AQ29">
            <v>49.24</v>
          </cell>
          <cell r="AR29">
            <v>48.51</v>
          </cell>
          <cell r="AS29">
            <v>58.46</v>
          </cell>
          <cell r="AT29">
            <v>-0.73000000000000398</v>
          </cell>
          <cell r="AU29">
            <v>9.9500000000000028</v>
          </cell>
        </row>
        <row r="30">
          <cell r="C30">
            <v>70306</v>
          </cell>
          <cell r="D30">
            <v>75298</v>
          </cell>
          <cell r="E30">
            <v>74540</v>
          </cell>
          <cell r="F30">
            <v>4992</v>
          </cell>
          <cell r="G30">
            <v>-758</v>
          </cell>
          <cell r="H30">
            <v>7.1003897249168002</v>
          </cell>
          <cell r="I30">
            <v>-1.0066668437408666</v>
          </cell>
          <cell r="J30">
            <v>49533.198000000004</v>
          </cell>
          <cell r="K30">
            <v>52877.767100000005</v>
          </cell>
          <cell r="L30">
            <v>51287.861099999995</v>
          </cell>
          <cell r="M30">
            <v>3344.5691000000006</v>
          </cell>
          <cell r="N30">
            <v>-1589.90600000001</v>
          </cell>
          <cell r="O30">
            <v>6.7521767926230103</v>
          </cell>
          <cell r="P30">
            <v>-3.0067570686055145</v>
          </cell>
          <cell r="AQ30">
            <v>70.453727989076327</v>
          </cell>
          <cell r="AR30">
            <v>70.22466347047731</v>
          </cell>
          <cell r="AS30">
            <v>68.805823852964849</v>
          </cell>
          <cell r="AT30">
            <v>-0.22906451859901722</v>
          </cell>
          <cell r="AU30">
            <v>-1.4188396175124609</v>
          </cell>
        </row>
        <row r="31">
          <cell r="C31">
            <v>1639</v>
          </cell>
          <cell r="D31">
            <v>1638</v>
          </cell>
          <cell r="E31">
            <v>1638</v>
          </cell>
          <cell r="F31">
            <v>-1</v>
          </cell>
          <cell r="G31">
            <v>0</v>
          </cell>
          <cell r="H31">
            <v>-6.1012812690663942E-2</v>
          </cell>
          <cell r="I31">
            <v>0</v>
          </cell>
          <cell r="J31">
            <v>960.9457000000001</v>
          </cell>
          <cell r="K31">
            <v>808.84440000000006</v>
          </cell>
          <cell r="L31">
            <v>806.38739999999996</v>
          </cell>
          <cell r="M31">
            <v>-152.10130000000004</v>
          </cell>
          <cell r="N31">
            <v>-2.4570000000001073</v>
          </cell>
          <cell r="O31">
            <v>-15.828292899380269</v>
          </cell>
          <cell r="P31">
            <v>-0.30376670716890652</v>
          </cell>
          <cell r="AQ31">
            <v>58.63</v>
          </cell>
          <cell r="AR31">
            <v>49.38</v>
          </cell>
          <cell r="AS31">
            <v>49.23</v>
          </cell>
          <cell r="AT31">
            <v>-9.25</v>
          </cell>
          <cell r="AU31">
            <v>-0.15000000000000568</v>
          </cell>
        </row>
        <row r="32">
          <cell r="C32">
            <v>10877</v>
          </cell>
          <cell r="D32">
            <v>14494</v>
          </cell>
          <cell r="E32">
            <v>14905</v>
          </cell>
          <cell r="F32">
            <v>3617</v>
          </cell>
          <cell r="G32">
            <v>411</v>
          </cell>
          <cell r="H32">
            <v>33.253654500321787</v>
          </cell>
          <cell r="I32">
            <v>2.8356561335725061</v>
          </cell>
          <cell r="J32">
            <v>7127.6980999999996</v>
          </cell>
          <cell r="K32">
            <v>10122.6096</v>
          </cell>
          <cell r="L32">
            <v>11171.297500000001</v>
          </cell>
          <cell r="M32">
            <v>2994.9115000000002</v>
          </cell>
          <cell r="N32">
            <v>1048.6879000000008</v>
          </cell>
          <cell r="O32">
            <v>42.017934233213381</v>
          </cell>
          <cell r="P32">
            <v>10.359857205201317</v>
          </cell>
          <cell r="AQ32">
            <v>65.53</v>
          </cell>
          <cell r="AR32">
            <v>69.84</v>
          </cell>
          <cell r="AS32">
            <v>74.95</v>
          </cell>
          <cell r="AT32">
            <v>4.3100000000000023</v>
          </cell>
          <cell r="AU32">
            <v>5.1099999999999994</v>
          </cell>
        </row>
        <row r="33">
          <cell r="C33">
            <v>50991</v>
          </cell>
          <cell r="D33">
            <v>52345</v>
          </cell>
          <cell r="E33">
            <v>51436</v>
          </cell>
          <cell r="F33">
            <v>1354</v>
          </cell>
          <cell r="G33">
            <v>-909</v>
          </cell>
          <cell r="H33">
            <v>2.6553705555882434</v>
          </cell>
          <cell r="I33">
            <v>-1.7365555449422088</v>
          </cell>
          <cell r="J33">
            <v>38844.943800000001</v>
          </cell>
          <cell r="K33">
            <v>39263.984500000006</v>
          </cell>
          <cell r="L33">
            <v>35928.045999999995</v>
          </cell>
          <cell r="M33">
            <v>419.04070000000502</v>
          </cell>
          <cell r="N33">
            <v>-3335.9385000000111</v>
          </cell>
          <cell r="O33">
            <v>1.0787522364751334</v>
          </cell>
          <cell r="P33">
            <v>-8.4961792402908358</v>
          </cell>
          <cell r="AQ33">
            <v>76.180000000000007</v>
          </cell>
          <cell r="AR33">
            <v>75.010000000000005</v>
          </cell>
          <cell r="AS33">
            <v>69.849999999999994</v>
          </cell>
          <cell r="AT33">
            <v>-1.1700000000000017</v>
          </cell>
          <cell r="AU33">
            <v>-5.1600000000000108</v>
          </cell>
        </row>
        <row r="34">
          <cell r="C34">
            <v>4399</v>
          </cell>
          <cell r="D34">
            <v>3952</v>
          </cell>
          <cell r="E34">
            <v>3960</v>
          </cell>
          <cell r="F34">
            <v>-447</v>
          </cell>
          <cell r="G34">
            <v>8</v>
          </cell>
          <cell r="H34">
            <v>-10.161400318254143</v>
          </cell>
          <cell r="I34">
            <v>0.20242914979757831</v>
          </cell>
          <cell r="J34">
            <v>3568.0289000000002</v>
          </cell>
          <cell r="K34">
            <v>3182.5455999999999</v>
          </cell>
          <cell r="L34">
            <v>2218.3920000000003</v>
          </cell>
          <cell r="M34">
            <v>-385.48330000000033</v>
          </cell>
          <cell r="N34">
            <v>-964.15359999999964</v>
          </cell>
          <cell r="O34">
            <v>-10.803816639489671</v>
          </cell>
          <cell r="P34">
            <v>-30.295044319239285</v>
          </cell>
          <cell r="AQ34">
            <v>81.11</v>
          </cell>
          <cell r="AR34">
            <v>80.53</v>
          </cell>
          <cell r="AS34">
            <v>56.02</v>
          </cell>
          <cell r="AT34">
            <v>-0.57999999999999829</v>
          </cell>
          <cell r="AU34">
            <v>-24.509999999999998</v>
          </cell>
        </row>
        <row r="35">
          <cell r="C35">
            <v>11891</v>
          </cell>
          <cell r="D35">
            <v>12017</v>
          </cell>
          <cell r="E35">
            <v>11304</v>
          </cell>
          <cell r="F35">
            <v>126</v>
          </cell>
          <cell r="G35">
            <v>-713</v>
          </cell>
          <cell r="H35">
            <v>1.0596249264149371</v>
          </cell>
          <cell r="I35">
            <v>-5.9332612132811828</v>
          </cell>
          <cell r="J35">
            <v>8245.2194</v>
          </cell>
          <cell r="K35">
            <v>8575.3312000000005</v>
          </cell>
          <cell r="L35">
            <v>7943.3207999999995</v>
          </cell>
          <cell r="M35">
            <v>330.11180000000058</v>
          </cell>
          <cell r="N35">
            <v>-632.01040000000103</v>
          </cell>
          <cell r="O35">
            <v>4.0036751478074839</v>
          </cell>
          <cell r="P35">
            <v>-7.3700990114527691</v>
          </cell>
          <cell r="AQ35">
            <v>69.34</v>
          </cell>
          <cell r="AR35">
            <v>71.36</v>
          </cell>
          <cell r="AS35">
            <v>70.27</v>
          </cell>
          <cell r="AT35">
            <v>2.019999999999996</v>
          </cell>
          <cell r="AU35">
            <v>-1.0900000000000034</v>
          </cell>
        </row>
        <row r="36">
          <cell r="C36">
            <v>6734</v>
          </cell>
          <cell r="D36">
            <v>6543</v>
          </cell>
          <cell r="E36">
            <v>6533</v>
          </cell>
          <cell r="F36">
            <v>-191</v>
          </cell>
          <cell r="G36">
            <v>-10</v>
          </cell>
          <cell r="H36">
            <v>-2.8363528363528401</v>
          </cell>
          <cell r="I36">
            <v>-0.15283509093687586</v>
          </cell>
          <cell r="J36">
            <v>5366.3245999999999</v>
          </cell>
          <cell r="K36">
            <v>5649.8804999999993</v>
          </cell>
          <cell r="L36">
            <v>5323.0884000000005</v>
          </cell>
          <cell r="M36">
            <v>283.55589999999938</v>
          </cell>
          <cell r="N36">
            <v>-326.79209999999875</v>
          </cell>
          <cell r="O36">
            <v>5.2839871073024458</v>
          </cell>
          <cell r="P36">
            <v>-5.7840533087381019</v>
          </cell>
          <cell r="AQ36">
            <v>79.69</v>
          </cell>
          <cell r="AR36">
            <v>86.35</v>
          </cell>
          <cell r="AS36">
            <v>81.48</v>
          </cell>
          <cell r="AT36">
            <v>6.6599999999999966</v>
          </cell>
          <cell r="AU36">
            <v>-4.8699999999999903</v>
          </cell>
        </row>
        <row r="37">
          <cell r="C37">
            <v>2655</v>
          </cell>
          <cell r="D37">
            <v>2630</v>
          </cell>
          <cell r="E37">
            <v>2630</v>
          </cell>
          <cell r="F37">
            <v>-25</v>
          </cell>
          <cell r="G37">
            <v>0</v>
          </cell>
          <cell r="H37">
            <v>-0.94161958568738102</v>
          </cell>
          <cell r="I37">
            <v>0</v>
          </cell>
          <cell r="J37">
            <v>1071.027</v>
          </cell>
          <cell r="K37">
            <v>1111.175</v>
          </cell>
          <cell r="L37">
            <v>1228.473</v>
          </cell>
          <cell r="M37">
            <v>40.147999999999911</v>
          </cell>
          <cell r="N37">
            <v>117.298</v>
          </cell>
          <cell r="O37">
            <v>3.7485516238152661</v>
          </cell>
          <cell r="P37">
            <v>10.556213017751471</v>
          </cell>
          <cell r="AQ37">
            <v>40.340000000000003</v>
          </cell>
          <cell r="AR37">
            <v>42.25</v>
          </cell>
          <cell r="AS37">
            <v>46.71</v>
          </cell>
          <cell r="AT37">
            <v>1.9099999999999966</v>
          </cell>
          <cell r="AU37">
            <v>4.4600000000000009</v>
          </cell>
        </row>
        <row r="38">
          <cell r="C38">
            <v>2621</v>
          </cell>
          <cell r="D38">
            <v>2625</v>
          </cell>
          <cell r="E38">
            <v>2386</v>
          </cell>
          <cell r="F38">
            <v>4</v>
          </cell>
          <cell r="G38">
            <v>-239</v>
          </cell>
          <cell r="H38">
            <v>0.15261350629531822</v>
          </cell>
          <cell r="I38">
            <v>-9.1047619047619044</v>
          </cell>
          <cell r="J38">
            <v>989.42750000000001</v>
          </cell>
          <cell r="K38">
            <v>964.94999999999993</v>
          </cell>
          <cell r="L38">
            <v>1465.2426</v>
          </cell>
          <cell r="M38">
            <v>-24.477500000000077</v>
          </cell>
          <cell r="N38">
            <v>500.29260000000011</v>
          </cell>
          <cell r="O38">
            <v>-2.4739053644658227</v>
          </cell>
          <cell r="P38">
            <v>51.846479092180964</v>
          </cell>
          <cell r="AQ38">
            <v>37.75</v>
          </cell>
          <cell r="AR38">
            <v>36.76</v>
          </cell>
          <cell r="AS38">
            <v>61.41</v>
          </cell>
          <cell r="AT38">
            <v>-0.99000000000000199</v>
          </cell>
          <cell r="AU38">
            <v>24.65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340.14589999999998</v>
          </cell>
          <cell r="K39">
            <v>371.5711</v>
          </cell>
          <cell r="L39">
            <v>417.80039999999997</v>
          </cell>
          <cell r="M39">
            <v>31.425200000000018</v>
          </cell>
          <cell r="N39">
            <v>46.229299999999967</v>
          </cell>
          <cell r="O39">
            <v>9.2387413753921557</v>
          </cell>
          <cell r="P39">
            <v>12.441575784553738</v>
          </cell>
          <cell r="AQ39">
            <v>41.33</v>
          </cell>
          <cell r="AR39">
            <v>44.93</v>
          </cell>
          <cell r="AS39">
            <v>50.52</v>
          </cell>
          <cell r="AT39">
            <v>3.6000000000000014</v>
          </cell>
          <cell r="AU39">
            <v>5.5900000000000034</v>
          </cell>
        </row>
        <row r="40">
          <cell r="C40">
            <v>700</v>
          </cell>
          <cell r="D40">
            <v>739</v>
          </cell>
          <cell r="E40">
            <v>718</v>
          </cell>
          <cell r="F40">
            <v>39</v>
          </cell>
          <cell r="G40">
            <v>-21</v>
          </cell>
          <cell r="H40">
            <v>5.5714285714285605</v>
          </cell>
          <cell r="I40">
            <v>-2.841677943166443</v>
          </cell>
          <cell r="J40">
            <v>199.01</v>
          </cell>
          <cell r="K40">
            <v>234.63249999999999</v>
          </cell>
          <cell r="L40">
            <v>270.61419999999998</v>
          </cell>
          <cell r="M40">
            <v>35.622500000000002</v>
          </cell>
          <cell r="N40">
            <v>35.981699999999989</v>
          </cell>
          <cell r="O40">
            <v>17.899854278679463</v>
          </cell>
          <cell r="P40">
            <v>15.335343569198635</v>
          </cell>
          <cell r="AQ40">
            <v>28.43</v>
          </cell>
          <cell r="AR40">
            <v>31.75</v>
          </cell>
          <cell r="AS40">
            <v>37.69</v>
          </cell>
          <cell r="AT40">
            <v>3.3200000000000003</v>
          </cell>
          <cell r="AU40">
            <v>5.9399999999999977</v>
          </cell>
        </row>
        <row r="42">
          <cell r="C42">
            <v>237049</v>
          </cell>
          <cell r="D42">
            <v>239747</v>
          </cell>
          <cell r="E42">
            <v>240498</v>
          </cell>
          <cell r="F42">
            <v>2698</v>
          </cell>
          <cell r="G42">
            <v>751</v>
          </cell>
          <cell r="H42">
            <v>1.1381613084214592</v>
          </cell>
          <cell r="I42">
            <v>0.31324688108713694</v>
          </cell>
          <cell r="J42">
            <v>117238.49689999998</v>
          </cell>
          <cell r="K42">
            <v>113036.8248</v>
          </cell>
          <cell r="L42">
            <v>117523.8388</v>
          </cell>
          <cell r="M42">
            <v>-4201.6720999999816</v>
          </cell>
          <cell r="N42">
            <v>4487.0139999999956</v>
          </cell>
          <cell r="O42">
            <v>-3.5838672544427519</v>
          </cell>
          <cell r="P42">
            <v>3.9695152512811971</v>
          </cell>
          <cell r="AQ42">
            <v>49.457494821745705</v>
          </cell>
          <cell r="AR42">
            <v>47.148379249792491</v>
          </cell>
          <cell r="AS42">
            <v>48.866867416776856</v>
          </cell>
          <cell r="AT42">
            <v>-2.3091155719532139</v>
          </cell>
          <cell r="AU42">
            <v>1.7184881669843648</v>
          </cell>
        </row>
        <row r="43">
          <cell r="C43">
            <v>100179</v>
          </cell>
          <cell r="D43">
            <v>101289</v>
          </cell>
          <cell r="E43">
            <v>101526</v>
          </cell>
          <cell r="F43">
            <v>1110</v>
          </cell>
          <cell r="G43">
            <v>237</v>
          </cell>
          <cell r="H43">
            <v>1.108016650196153</v>
          </cell>
          <cell r="I43">
            <v>0.23398394692415447</v>
          </cell>
          <cell r="J43">
            <v>51648.958099999996</v>
          </cell>
          <cell r="K43">
            <v>50188.320299999999</v>
          </cell>
          <cell r="L43">
            <v>49902.294300000001</v>
          </cell>
          <cell r="M43">
            <v>-1460.6377999999968</v>
          </cell>
          <cell r="N43">
            <v>-286.02599999999802</v>
          </cell>
          <cell r="O43">
            <v>-2.8280101936848157</v>
          </cell>
          <cell r="P43">
            <v>-0.56990550448845489</v>
          </cell>
          <cell r="AQ43">
            <v>51.556671657732657</v>
          </cell>
          <cell r="AR43">
            <v>49.549625625684925</v>
          </cell>
          <cell r="AS43">
            <v>49.152231251108091</v>
          </cell>
          <cell r="AT43">
            <v>-2.0070460320477324</v>
          </cell>
          <cell r="AU43">
            <v>-0.3973943745768338</v>
          </cell>
        </row>
        <row r="44">
          <cell r="C44">
            <v>61365</v>
          </cell>
          <cell r="D44">
            <v>61386</v>
          </cell>
          <cell r="E44">
            <v>61461</v>
          </cell>
          <cell r="F44">
            <v>21</v>
          </cell>
          <cell r="G44">
            <v>75</v>
          </cell>
          <cell r="H44">
            <v>3.4221461745298498E-2</v>
          </cell>
          <cell r="I44">
            <v>0.12217769523996669</v>
          </cell>
          <cell r="J44">
            <v>30099.532500000001</v>
          </cell>
          <cell r="K44">
            <v>31460.324999999997</v>
          </cell>
          <cell r="L44">
            <v>28505.611800000002</v>
          </cell>
          <cell r="M44">
            <v>1360.7924999999959</v>
          </cell>
          <cell r="N44">
            <v>-2954.7131999999947</v>
          </cell>
          <cell r="O44">
            <v>4.5209755334239654</v>
          </cell>
          <cell r="P44">
            <v>-9.3918711901418543</v>
          </cell>
          <cell r="AQ44">
            <v>49.05</v>
          </cell>
          <cell r="AR44">
            <v>51.25</v>
          </cell>
          <cell r="AS44">
            <v>46.38</v>
          </cell>
          <cell r="AT44">
            <v>2.2000000000000028</v>
          </cell>
          <cell r="AU44">
            <v>-4.8699999999999974</v>
          </cell>
        </row>
        <row r="45">
          <cell r="C45">
            <v>22189</v>
          </cell>
          <cell r="D45">
            <v>22383</v>
          </cell>
          <cell r="E45">
            <v>22560</v>
          </cell>
          <cell r="F45">
            <v>194</v>
          </cell>
          <cell r="G45">
            <v>177</v>
          </cell>
          <cell r="H45">
            <v>0.87430708909819188</v>
          </cell>
          <cell r="I45">
            <v>0.79077871598980387</v>
          </cell>
          <cell r="J45">
            <v>12212.8256</v>
          </cell>
          <cell r="K45">
            <v>9559.7793000000001</v>
          </cell>
          <cell r="L45">
            <v>11298.048000000001</v>
          </cell>
          <cell r="M45">
            <v>-2653.0463</v>
          </cell>
          <cell r="N45">
            <v>1738.2687000000005</v>
          </cell>
          <cell r="O45">
            <v>-21.72344375408095</v>
          </cell>
          <cell r="P45">
            <v>18.183146759465462</v>
          </cell>
          <cell r="AQ45">
            <v>55.04</v>
          </cell>
          <cell r="AR45">
            <v>42.71</v>
          </cell>
          <cell r="AS45">
            <v>50.08</v>
          </cell>
          <cell r="AT45">
            <v>-12.329999999999998</v>
          </cell>
          <cell r="AU45">
            <v>7.3699999999999974</v>
          </cell>
        </row>
        <row r="46">
          <cell r="C46">
            <v>16625</v>
          </cell>
          <cell r="D46">
            <v>17520</v>
          </cell>
          <cell r="E46">
            <v>17505</v>
          </cell>
          <cell r="F46">
            <v>895</v>
          </cell>
          <cell r="G46">
            <v>-15</v>
          </cell>
          <cell r="H46">
            <v>5.3834586466165346</v>
          </cell>
          <cell r="I46">
            <v>-8.561643835616195E-2</v>
          </cell>
          <cell r="J46">
            <v>9336.6</v>
          </cell>
          <cell r="K46">
            <v>9168.2160000000003</v>
          </cell>
          <cell r="L46">
            <v>10098.6345</v>
          </cell>
          <cell r="M46">
            <v>-168.38400000000001</v>
          </cell>
          <cell r="N46">
            <v>930.41849999999977</v>
          </cell>
          <cell r="O46">
            <v>-1.8034830666409651</v>
          </cell>
          <cell r="P46">
            <v>10.148304751982273</v>
          </cell>
          <cell r="AQ46">
            <v>56.16</v>
          </cell>
          <cell r="AR46">
            <v>52.33</v>
          </cell>
          <cell r="AS46">
            <v>57.69</v>
          </cell>
          <cell r="AT46">
            <v>-3.8299999999999983</v>
          </cell>
          <cell r="AU46">
            <v>5.3599999999999994</v>
          </cell>
        </row>
        <row r="47">
          <cell r="C47">
            <v>121445</v>
          </cell>
          <cell r="D47">
            <v>122872</v>
          </cell>
          <cell r="E47">
            <v>123269</v>
          </cell>
          <cell r="F47">
            <v>1427</v>
          </cell>
          <cell r="G47">
            <v>397</v>
          </cell>
          <cell r="H47">
            <v>1.1750174976326688</v>
          </cell>
          <cell r="I47">
            <v>0.32310046226968758</v>
          </cell>
          <cell r="J47">
            <v>56137.56519999999</v>
          </cell>
          <cell r="K47">
            <v>53684.152799999996</v>
          </cell>
          <cell r="L47">
            <v>57822.430599999992</v>
          </cell>
          <cell r="M47">
            <v>-2453.4123999999938</v>
          </cell>
          <cell r="N47">
            <v>4138.2777999999962</v>
          </cell>
          <cell r="O47">
            <v>-4.370357694102478</v>
          </cell>
          <cell r="P47">
            <v>7.708564975249077</v>
          </cell>
          <cell r="AQ47">
            <v>46.224682119477947</v>
          </cell>
          <cell r="AR47">
            <v>43.69111986457451</v>
          </cell>
          <cell r="AS47">
            <v>46.907519814389666</v>
          </cell>
          <cell r="AT47">
            <v>-2.5335622549034369</v>
          </cell>
          <cell r="AU47">
            <v>3.2163999498151554</v>
          </cell>
        </row>
        <row r="48">
          <cell r="C48">
            <v>6347</v>
          </cell>
          <cell r="D48">
            <v>6335</v>
          </cell>
          <cell r="E48">
            <v>6424</v>
          </cell>
          <cell r="F48">
            <v>-12</v>
          </cell>
          <cell r="G48">
            <v>89</v>
          </cell>
          <cell r="H48">
            <v>-0.18906570033087045</v>
          </cell>
          <cell r="I48">
            <v>1.404893449092337</v>
          </cell>
          <cell r="J48">
            <v>3935.14</v>
          </cell>
          <cell r="K48">
            <v>4100.6454999999996</v>
          </cell>
          <cell r="L48">
            <v>4584.8087999999998</v>
          </cell>
          <cell r="M48">
            <v>165.50549999999976</v>
          </cell>
          <cell r="N48">
            <v>484.16330000000016</v>
          </cell>
          <cell r="O48">
            <v>4.2058351164126151</v>
          </cell>
          <cell r="P48">
            <v>11.807002092719321</v>
          </cell>
          <cell r="AQ48">
            <v>62</v>
          </cell>
          <cell r="AR48">
            <v>64.73</v>
          </cell>
          <cell r="AS48">
            <v>71.37</v>
          </cell>
          <cell r="AT48">
            <v>2.730000000000004</v>
          </cell>
          <cell r="AU48">
            <v>6.6400000000000006</v>
          </cell>
        </row>
        <row r="49">
          <cell r="C49">
            <v>2093</v>
          </cell>
          <cell r="D49">
            <v>2076</v>
          </cell>
          <cell r="E49">
            <v>1952</v>
          </cell>
          <cell r="F49">
            <v>-17</v>
          </cell>
          <cell r="G49">
            <v>-124</v>
          </cell>
          <cell r="H49">
            <v>-0.81223124701385041</v>
          </cell>
          <cell r="I49">
            <v>-5.9730250481695553</v>
          </cell>
          <cell r="J49">
            <v>1011.3376000000001</v>
          </cell>
          <cell r="K49">
            <v>888.94320000000005</v>
          </cell>
          <cell r="L49">
            <v>784.70400000000006</v>
          </cell>
          <cell r="M49">
            <v>-122.39440000000002</v>
          </cell>
          <cell r="N49">
            <v>-104.23919999999998</v>
          </cell>
          <cell r="O49">
            <v>-12.102229759874451</v>
          </cell>
          <cell r="P49">
            <v>-11.726193529575335</v>
          </cell>
          <cell r="AQ49">
            <v>48.32</v>
          </cell>
          <cell r="AR49">
            <v>42.82</v>
          </cell>
          <cell r="AS49">
            <v>40.200000000000003</v>
          </cell>
          <cell r="AT49">
            <v>-5.5</v>
          </cell>
          <cell r="AU49">
            <v>-2.6199999999999974</v>
          </cell>
        </row>
        <row r="50">
          <cell r="C50">
            <v>2634</v>
          </cell>
          <cell r="D50">
            <v>2669</v>
          </cell>
          <cell r="E50">
            <v>2557</v>
          </cell>
          <cell r="F50">
            <v>35</v>
          </cell>
          <cell r="G50">
            <v>-112</v>
          </cell>
          <cell r="H50">
            <v>1.3287775246773048</v>
          </cell>
          <cell r="I50">
            <v>-4.196328212813782</v>
          </cell>
          <cell r="J50">
            <v>984.32579999999996</v>
          </cell>
          <cell r="K50">
            <v>776.94589999999994</v>
          </cell>
          <cell r="L50">
            <v>691.41279999999995</v>
          </cell>
          <cell r="M50">
            <v>-207.37990000000002</v>
          </cell>
          <cell r="N50">
            <v>-85.53309999999999</v>
          </cell>
          <cell r="O50">
            <v>-21.06821745401777</v>
          </cell>
          <cell r="P50">
            <v>-11.008887491394193</v>
          </cell>
          <cell r="AQ50">
            <v>37.369999999999997</v>
          </cell>
          <cell r="AR50">
            <v>29.11</v>
          </cell>
          <cell r="AS50">
            <v>27.04</v>
          </cell>
          <cell r="AT50">
            <v>-8.259999999999998</v>
          </cell>
          <cell r="AU50">
            <v>-2.0700000000000003</v>
          </cell>
        </row>
        <row r="51">
          <cell r="C51">
            <v>5007</v>
          </cell>
          <cell r="D51">
            <v>4885</v>
          </cell>
          <cell r="E51">
            <v>4884</v>
          </cell>
          <cell r="F51">
            <v>-122</v>
          </cell>
          <cell r="G51">
            <v>-1</v>
          </cell>
          <cell r="H51">
            <v>-2.4365887757139992</v>
          </cell>
          <cell r="I51">
            <v>-2.0470829068575114E-2</v>
          </cell>
          <cell r="J51">
            <v>3200.4744000000001</v>
          </cell>
          <cell r="K51">
            <v>3044.8204999999998</v>
          </cell>
          <cell r="L51">
            <v>3033.4524000000001</v>
          </cell>
          <cell r="M51">
            <v>-155.65390000000025</v>
          </cell>
          <cell r="N51">
            <v>-11.368099999999686</v>
          </cell>
          <cell r="O51">
            <v>-4.8634633665559202</v>
          </cell>
          <cell r="P51">
            <v>-0.37335862655941687</v>
          </cell>
          <cell r="AQ51">
            <v>63.92</v>
          </cell>
          <cell r="AR51">
            <v>62.33</v>
          </cell>
          <cell r="AS51">
            <v>62.11</v>
          </cell>
          <cell r="AT51">
            <v>-1.5900000000000034</v>
          </cell>
          <cell r="AU51">
            <v>-0.21999999999999886</v>
          </cell>
        </row>
        <row r="52">
          <cell r="C52">
            <v>1960</v>
          </cell>
          <cell r="D52">
            <v>1938</v>
          </cell>
          <cell r="E52">
            <v>1945</v>
          </cell>
          <cell r="F52">
            <v>-22</v>
          </cell>
          <cell r="G52">
            <v>7</v>
          </cell>
          <cell r="H52">
            <v>-1.1224489795918391</v>
          </cell>
          <cell r="I52">
            <v>0.36119711042310598</v>
          </cell>
          <cell r="J52">
            <v>789.68399999999997</v>
          </cell>
          <cell r="K52">
            <v>908.92199999999991</v>
          </cell>
          <cell r="L52">
            <v>793.75450000000001</v>
          </cell>
          <cell r="M52">
            <v>119.23799999999994</v>
          </cell>
          <cell r="N52">
            <v>-115.1674999999999</v>
          </cell>
          <cell r="O52">
            <v>15.099457504520796</v>
          </cell>
          <cell r="P52">
            <v>-12.67077923078107</v>
          </cell>
          <cell r="AQ52">
            <v>40.29</v>
          </cell>
          <cell r="AR52">
            <v>46.9</v>
          </cell>
          <cell r="AS52">
            <v>40.81</v>
          </cell>
          <cell r="AT52">
            <v>6.6099999999999994</v>
          </cell>
          <cell r="AU52">
            <v>-6.0899999999999963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371.63889999999998</v>
          </cell>
          <cell r="K53">
            <v>342.44139999999993</v>
          </cell>
          <cell r="L53">
            <v>427.03499999999997</v>
          </cell>
          <cell r="M53">
            <v>-29.197500000000048</v>
          </cell>
          <cell r="N53">
            <v>84.593600000000038</v>
          </cell>
          <cell r="O53">
            <v>-7.8564165376660107</v>
          </cell>
          <cell r="P53">
            <v>24.703087885985763</v>
          </cell>
          <cell r="AQ53">
            <v>30.19</v>
          </cell>
          <cell r="AR53">
            <v>29.47</v>
          </cell>
          <cell r="AS53">
            <v>36.75</v>
          </cell>
          <cell r="AT53">
            <v>-0.72000000000000242</v>
          </cell>
          <cell r="AU53">
            <v>7.2800000000000011</v>
          </cell>
        </row>
        <row r="54">
          <cell r="C54">
            <v>1382</v>
          </cell>
          <cell r="D54">
            <v>1382</v>
          </cell>
          <cell r="E54">
            <v>1382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390.82959999999997</v>
          </cell>
          <cell r="K54">
            <v>249.31280000000001</v>
          </cell>
          <cell r="L54">
            <v>237.15120000000002</v>
          </cell>
          <cell r="M54">
            <v>-141.51679999999996</v>
          </cell>
          <cell r="N54">
            <v>-12.161599999999993</v>
          </cell>
          <cell r="O54">
            <v>-36.209335219236202</v>
          </cell>
          <cell r="P54">
            <v>-4.8780487804877986</v>
          </cell>
          <cell r="AQ54">
            <v>28.28</v>
          </cell>
          <cell r="AR54">
            <v>18.04</v>
          </cell>
          <cell r="AS54">
            <v>17.16</v>
          </cell>
          <cell r="AT54">
            <v>-10.240000000000002</v>
          </cell>
          <cell r="AU54">
            <v>-0.87999999999999901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1315.25</v>
          </cell>
          <cell r="K55">
            <v>1134</v>
          </cell>
          <cell r="L55">
            <v>621.5</v>
          </cell>
          <cell r="N55">
            <v>-512.5</v>
          </cell>
          <cell r="O55">
            <v>-13.780650066527278</v>
          </cell>
          <cell r="AQ55">
            <v>52.61</v>
          </cell>
          <cell r="AR55">
            <v>45.36</v>
          </cell>
          <cell r="AT55">
            <v>-7.25</v>
          </cell>
        </row>
        <row r="56">
          <cell r="C56">
            <v>1929</v>
          </cell>
          <cell r="D56">
            <v>1933</v>
          </cell>
          <cell r="E56">
            <v>1934</v>
          </cell>
          <cell r="F56">
            <v>4</v>
          </cell>
          <cell r="G56">
            <v>1</v>
          </cell>
          <cell r="H56">
            <v>0.20736132711249855</v>
          </cell>
          <cell r="I56">
            <v>5.1733057423697382E-2</v>
          </cell>
          <cell r="J56">
            <v>994.20659999999998</v>
          </cell>
          <cell r="K56">
            <v>962.05410000000006</v>
          </cell>
          <cell r="L56">
            <v>946.6930000000001</v>
          </cell>
          <cell r="M56">
            <v>-32.152499999999918</v>
          </cell>
          <cell r="N56">
            <v>-15.361099999999965</v>
          </cell>
          <cell r="O56">
            <v>-3.2339857731783272</v>
          </cell>
          <cell r="P56">
            <v>-1.5966981482642195</v>
          </cell>
          <cell r="AQ56">
            <v>51.54</v>
          </cell>
          <cell r="AR56">
            <v>49.77</v>
          </cell>
          <cell r="AS56">
            <v>48.95</v>
          </cell>
          <cell r="AT56">
            <v>-1.769999999999996</v>
          </cell>
          <cell r="AU56">
            <v>-0.82000000000000028</v>
          </cell>
        </row>
        <row r="57">
          <cell r="C57">
            <v>369</v>
          </cell>
        </row>
        <row r="58">
          <cell r="C58">
            <v>3355</v>
          </cell>
          <cell r="D58">
            <v>3370</v>
          </cell>
          <cell r="E58">
            <v>3598</v>
          </cell>
          <cell r="F58">
            <v>15</v>
          </cell>
          <cell r="G58">
            <v>228</v>
          </cell>
          <cell r="H58">
            <v>0.44709388971684305</v>
          </cell>
          <cell r="I58">
            <v>6.765578635014835</v>
          </cell>
          <cell r="J58">
            <v>792.45100000000002</v>
          </cell>
          <cell r="K58">
            <v>806.77800000000002</v>
          </cell>
          <cell r="L58">
            <v>1079.0401999999999</v>
          </cell>
          <cell r="M58">
            <v>14.326999999999998</v>
          </cell>
          <cell r="N58">
            <v>272.26219999999989</v>
          </cell>
          <cell r="O58">
            <v>1.8079351278501798</v>
          </cell>
          <cell r="P58">
            <v>33.746854772936288</v>
          </cell>
          <cell r="AQ58">
            <v>23.62</v>
          </cell>
          <cell r="AR58">
            <v>23.94</v>
          </cell>
          <cell r="AS58">
            <v>29.99</v>
          </cell>
          <cell r="AT58">
            <v>0.32000000000000028</v>
          </cell>
          <cell r="AU58">
            <v>6.0499999999999972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1526.2701999999999</v>
          </cell>
          <cell r="K59">
            <v>1800.7080000000003</v>
          </cell>
          <cell r="L59">
            <v>2038.6366</v>
          </cell>
          <cell r="M59">
            <v>274.43780000000038</v>
          </cell>
          <cell r="N59">
            <v>237.92859999999973</v>
          </cell>
          <cell r="O59">
            <v>17.980944658422882</v>
          </cell>
          <cell r="P59">
            <v>13.213058419243961</v>
          </cell>
          <cell r="AQ59">
            <v>49.33</v>
          </cell>
          <cell r="AR59">
            <v>58.2</v>
          </cell>
          <cell r="AS59">
            <v>65.89</v>
          </cell>
          <cell r="AT59">
            <v>8.8700000000000045</v>
          </cell>
          <cell r="AU59">
            <v>7.6899999999999977</v>
          </cell>
        </row>
        <row r="60">
          <cell r="C60">
            <v>2531</v>
          </cell>
          <cell r="D60">
            <v>2616</v>
          </cell>
          <cell r="E60">
            <v>2780</v>
          </cell>
          <cell r="F60">
            <v>85</v>
          </cell>
          <cell r="G60">
            <v>164</v>
          </cell>
          <cell r="H60">
            <v>3.3583563808771144</v>
          </cell>
          <cell r="I60">
            <v>6.2691131498471053</v>
          </cell>
          <cell r="J60">
            <v>831.43349999999998</v>
          </cell>
          <cell r="K60">
            <v>826.13279999999997</v>
          </cell>
          <cell r="L60">
            <v>846.7879999999999</v>
          </cell>
          <cell r="M60">
            <v>-5.3007000000000062</v>
          </cell>
          <cell r="N60">
            <v>20.655199999999923</v>
          </cell>
          <cell r="O60">
            <v>-0.63753745789650873</v>
          </cell>
          <cell r="P60">
            <v>2.5002275663186246</v>
          </cell>
          <cell r="AQ60">
            <v>32.85</v>
          </cell>
          <cell r="AR60">
            <v>31.58</v>
          </cell>
          <cell r="AS60">
            <v>30.46</v>
          </cell>
          <cell r="AT60">
            <v>-1.2700000000000031</v>
          </cell>
          <cell r="AU60">
            <v>-1.1199999999999974</v>
          </cell>
        </row>
        <row r="61">
          <cell r="C61">
            <v>6174</v>
          </cell>
          <cell r="D61">
            <v>6718</v>
          </cell>
          <cell r="E61">
            <v>6894</v>
          </cell>
          <cell r="F61">
            <v>544</v>
          </cell>
          <cell r="G61">
            <v>176</v>
          </cell>
          <cell r="H61">
            <v>8.8111435050210574</v>
          </cell>
          <cell r="I61">
            <v>2.6198273295623631</v>
          </cell>
          <cell r="J61">
            <v>2906.1017999999999</v>
          </cell>
          <cell r="K61">
            <v>1948.2199999999998</v>
          </cell>
          <cell r="L61">
            <v>3111.2622000000001</v>
          </cell>
          <cell r="M61">
            <v>-957.88180000000011</v>
          </cell>
          <cell r="N61">
            <v>1163.0422000000003</v>
          </cell>
          <cell r="O61">
            <v>-32.96105456457169</v>
          </cell>
          <cell r="P61">
            <v>59.697683013212078</v>
          </cell>
          <cell r="AQ61">
            <v>47.07</v>
          </cell>
          <cell r="AR61">
            <v>29</v>
          </cell>
          <cell r="AS61">
            <v>45.13</v>
          </cell>
          <cell r="AT61">
            <v>-18.07</v>
          </cell>
          <cell r="AU61">
            <v>16.130000000000003</v>
          </cell>
        </row>
        <row r="62">
          <cell r="C62">
            <v>1342</v>
          </cell>
          <cell r="J62">
            <v>707.09979999999985</v>
          </cell>
          <cell r="AQ62">
            <v>52.69</v>
          </cell>
        </row>
        <row r="63">
          <cell r="C63">
            <v>7976</v>
          </cell>
          <cell r="D63">
            <v>8285</v>
          </cell>
          <cell r="E63">
            <v>8437</v>
          </cell>
          <cell r="F63">
            <v>309</v>
          </cell>
          <cell r="G63">
            <v>152</v>
          </cell>
          <cell r="H63">
            <v>3.8741223671012959</v>
          </cell>
          <cell r="I63">
            <v>1.8346409173204625</v>
          </cell>
          <cell r="J63">
            <v>4192.9832000000006</v>
          </cell>
          <cell r="K63">
            <v>3869.9235000000003</v>
          </cell>
          <cell r="L63">
            <v>4453.8923000000004</v>
          </cell>
          <cell r="M63">
            <v>-323.05970000000025</v>
          </cell>
          <cell r="N63">
            <v>583.9688000000001</v>
          </cell>
          <cell r="O63">
            <v>-7.7047697209948307</v>
          </cell>
          <cell r="P63">
            <v>15.089931364276321</v>
          </cell>
          <cell r="AQ63">
            <v>52.57</v>
          </cell>
          <cell r="AR63">
            <v>46.71</v>
          </cell>
          <cell r="AS63">
            <v>52.79</v>
          </cell>
          <cell r="AT63">
            <v>-5.8599999999999994</v>
          </cell>
          <cell r="AU63">
            <v>6.0799999999999983</v>
          </cell>
        </row>
        <row r="64">
          <cell r="C64">
            <v>4367</v>
          </cell>
          <cell r="D64">
            <v>4492</v>
          </cell>
          <cell r="E64">
            <v>4483</v>
          </cell>
          <cell r="F64">
            <v>125</v>
          </cell>
          <cell r="G64">
            <v>-9</v>
          </cell>
          <cell r="H64">
            <v>2.8623769177925418</v>
          </cell>
          <cell r="I64">
            <v>-0.20035618878004868</v>
          </cell>
          <cell r="J64">
            <v>2589.1943000000001</v>
          </cell>
          <cell r="K64">
            <v>2073.5072</v>
          </cell>
          <cell r="L64">
            <v>2180.0828999999999</v>
          </cell>
          <cell r="M64">
            <v>-515.6871000000001</v>
          </cell>
          <cell r="N64">
            <v>106.57569999999987</v>
          </cell>
          <cell r="O64">
            <v>-19.916894610806157</v>
          </cell>
          <cell r="P64">
            <v>5.1398760515516839</v>
          </cell>
          <cell r="AQ64">
            <v>59.29</v>
          </cell>
          <cell r="AR64">
            <v>46.16</v>
          </cell>
          <cell r="AS64">
            <v>48.63</v>
          </cell>
          <cell r="AT64">
            <v>-13.130000000000003</v>
          </cell>
          <cell r="AU64">
            <v>2.470000000000006</v>
          </cell>
        </row>
        <row r="65">
          <cell r="C65">
            <v>6051</v>
          </cell>
          <cell r="D65">
            <v>6060</v>
          </cell>
          <cell r="E65">
            <v>6010</v>
          </cell>
          <cell r="F65">
            <v>9</v>
          </cell>
          <cell r="G65">
            <v>-50</v>
          </cell>
          <cell r="H65">
            <v>0.14873574615765772</v>
          </cell>
          <cell r="I65">
            <v>-0.82508250825082952</v>
          </cell>
          <cell r="J65">
            <v>2870.5944</v>
          </cell>
          <cell r="K65">
            <v>2736.09</v>
          </cell>
          <cell r="L65">
            <v>3067.5039999999999</v>
          </cell>
          <cell r="M65">
            <v>-134.50439999999981</v>
          </cell>
          <cell r="N65">
            <v>331.41399999999976</v>
          </cell>
          <cell r="O65">
            <v>-4.6855940358554227</v>
          </cell>
          <cell r="P65">
            <v>12.112686351691648</v>
          </cell>
          <cell r="AQ65">
            <v>47.44</v>
          </cell>
          <cell r="AR65">
            <v>45.15</v>
          </cell>
          <cell r="AS65">
            <v>51.04</v>
          </cell>
          <cell r="AT65">
            <v>-2.2899999999999991</v>
          </cell>
          <cell r="AU65">
            <v>5.8900000000000006</v>
          </cell>
        </row>
        <row r="66">
          <cell r="C66">
            <v>1570</v>
          </cell>
          <cell r="D66">
            <v>1683</v>
          </cell>
          <cell r="E66">
            <v>1690</v>
          </cell>
          <cell r="F66">
            <v>113</v>
          </cell>
          <cell r="G66">
            <v>7</v>
          </cell>
          <cell r="H66">
            <v>7.1974522292993726</v>
          </cell>
          <cell r="I66">
            <v>0.41592394533571664</v>
          </cell>
          <cell r="J66">
            <v>803.68299999999999</v>
          </cell>
          <cell r="K66">
            <v>956.28060000000005</v>
          </cell>
          <cell r="L66">
            <v>1070.1079999999999</v>
          </cell>
          <cell r="M66">
            <v>152.59760000000006</v>
          </cell>
          <cell r="N66">
            <v>113.8273999999999</v>
          </cell>
          <cell r="O66">
            <v>18.987287276202181</v>
          </cell>
          <cell r="P66">
            <v>11.903138053830631</v>
          </cell>
          <cell r="AQ66">
            <v>51.19</v>
          </cell>
          <cell r="AR66">
            <v>56.82</v>
          </cell>
          <cell r="AS66">
            <v>63.32</v>
          </cell>
          <cell r="AT66">
            <v>5.6300000000000026</v>
          </cell>
          <cell r="AU66">
            <v>6.5</v>
          </cell>
        </row>
        <row r="67">
          <cell r="C67">
            <v>2064</v>
          </cell>
          <cell r="D67">
            <v>2070</v>
          </cell>
          <cell r="E67">
            <v>2074</v>
          </cell>
          <cell r="F67">
            <v>6</v>
          </cell>
          <cell r="G67">
            <v>4</v>
          </cell>
          <cell r="H67">
            <v>0.29069767441860517</v>
          </cell>
          <cell r="I67">
            <v>0.19323671497584183</v>
          </cell>
          <cell r="J67">
            <v>585.55680000000007</v>
          </cell>
          <cell r="K67">
            <v>616.44600000000003</v>
          </cell>
          <cell r="L67">
            <v>792.06059999999991</v>
          </cell>
          <cell r="M67">
            <v>30.88919999999996</v>
          </cell>
          <cell r="N67">
            <v>175.61459999999988</v>
          </cell>
          <cell r="O67">
            <v>5.2751842349025635</v>
          </cell>
          <cell r="P67">
            <v>28.488237412522732</v>
          </cell>
          <cell r="AQ67">
            <v>28.37</v>
          </cell>
          <cell r="AR67">
            <v>29.78</v>
          </cell>
          <cell r="AS67">
            <v>38.19</v>
          </cell>
          <cell r="AT67">
            <v>1.4100000000000001</v>
          </cell>
          <cell r="AU67">
            <v>8.4099999999999966</v>
          </cell>
        </row>
        <row r="68">
          <cell r="C68">
            <v>10128</v>
          </cell>
          <cell r="D68">
            <v>10178</v>
          </cell>
          <cell r="E68">
            <v>10586</v>
          </cell>
          <cell r="F68">
            <v>50</v>
          </cell>
          <cell r="G68">
            <v>408</v>
          </cell>
          <cell r="H68">
            <v>0.4936808846761398</v>
          </cell>
          <cell r="I68">
            <v>4.0086460994301465</v>
          </cell>
          <cell r="J68">
            <v>6030.2112000000006</v>
          </cell>
          <cell r="K68">
            <v>5689.5019999999995</v>
          </cell>
          <cell r="L68">
            <v>6001.2033999999994</v>
          </cell>
          <cell r="M68">
            <v>-340.70920000000115</v>
          </cell>
          <cell r="N68">
            <v>311.70139999999992</v>
          </cell>
          <cell r="O68">
            <v>-5.650037597356472</v>
          </cell>
          <cell r="P68">
            <v>5.4785357312467697</v>
          </cell>
          <cell r="AQ68">
            <v>59.54</v>
          </cell>
          <cell r="AR68">
            <v>55.9</v>
          </cell>
          <cell r="AS68">
            <v>56.69</v>
          </cell>
          <cell r="AT68">
            <v>-3.6400000000000006</v>
          </cell>
          <cell r="AU68">
            <v>0.78999999999999915</v>
          </cell>
        </row>
        <row r="69">
          <cell r="C69">
            <v>7377</v>
          </cell>
          <cell r="D69">
            <v>7421</v>
          </cell>
          <cell r="E69">
            <v>7427</v>
          </cell>
          <cell r="F69">
            <v>44</v>
          </cell>
          <cell r="G69">
            <v>6</v>
          </cell>
          <cell r="H69">
            <v>0.59644842076724824</v>
          </cell>
          <cell r="I69">
            <v>8.0851637245649144E-2</v>
          </cell>
          <cell r="J69">
            <v>3510.7143000000005</v>
          </cell>
          <cell r="K69">
            <v>3812.9098000000004</v>
          </cell>
          <cell r="L69">
            <v>4331.4264000000003</v>
          </cell>
          <cell r="M69">
            <v>302.19549999999981</v>
          </cell>
          <cell r="N69">
            <v>518.51659999999993</v>
          </cell>
          <cell r="O69">
            <v>8.6078066791136933</v>
          </cell>
          <cell r="P69">
            <v>13.598973676219671</v>
          </cell>
          <cell r="AQ69">
            <v>47.59</v>
          </cell>
          <cell r="AR69">
            <v>51.38</v>
          </cell>
          <cell r="AS69">
            <v>58.32</v>
          </cell>
          <cell r="AT69">
            <v>3.7899999999999991</v>
          </cell>
          <cell r="AU69">
            <v>6.9399999999999977</v>
          </cell>
        </row>
        <row r="70">
          <cell r="C70">
            <v>1031</v>
          </cell>
          <cell r="D70">
            <v>1031</v>
          </cell>
          <cell r="E70">
            <v>1031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295.89699999999999</v>
          </cell>
          <cell r="K70">
            <v>353.32370000000003</v>
          </cell>
          <cell r="L70">
            <v>356.21049999999997</v>
          </cell>
          <cell r="M70">
            <v>57.426700000000039</v>
          </cell>
          <cell r="N70">
            <v>2.886799999999937</v>
          </cell>
          <cell r="O70">
            <v>19.4076655052265</v>
          </cell>
          <cell r="P70">
            <v>0.81704114385758864</v>
          </cell>
          <cell r="AQ70">
            <v>28.7</v>
          </cell>
          <cell r="AR70">
            <v>34.270000000000003</v>
          </cell>
          <cell r="AS70">
            <v>34.549999999999997</v>
          </cell>
          <cell r="AT70">
            <v>5.5700000000000038</v>
          </cell>
          <cell r="AU70">
            <v>0.27999999999999403</v>
          </cell>
        </row>
        <row r="71">
          <cell r="C71">
            <v>3283</v>
          </cell>
          <cell r="D71">
            <v>3287</v>
          </cell>
          <cell r="E71">
            <v>3284</v>
          </cell>
          <cell r="F71">
            <v>4</v>
          </cell>
          <cell r="G71">
            <v>-3</v>
          </cell>
          <cell r="H71">
            <v>0.12183978068840418</v>
          </cell>
          <cell r="I71">
            <v>-9.1268634012775518E-2</v>
          </cell>
          <cell r="J71">
            <v>1162.5102999999999</v>
          </cell>
          <cell r="K71">
            <v>708.34849999999994</v>
          </cell>
          <cell r="L71">
            <v>788.16</v>
          </cell>
          <cell r="M71">
            <v>-454.16179999999997</v>
          </cell>
          <cell r="N71">
            <v>79.811500000000024</v>
          </cell>
          <cell r="O71">
            <v>-39.067335575435337</v>
          </cell>
          <cell r="P71">
            <v>11.267264630333806</v>
          </cell>
          <cell r="AQ71">
            <v>35.409999999999997</v>
          </cell>
          <cell r="AR71">
            <v>21.55</v>
          </cell>
          <cell r="AS71">
            <v>24</v>
          </cell>
          <cell r="AT71">
            <v>-13.859999999999996</v>
          </cell>
          <cell r="AU71">
            <v>2.4499999999999993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1095.0804000000001</v>
          </cell>
          <cell r="K72">
            <v>1185.8776</v>
          </cell>
          <cell r="L72">
            <v>1443.5652000000002</v>
          </cell>
          <cell r="M72">
            <v>90.797199999999975</v>
          </cell>
          <cell r="N72">
            <v>257.6876000000002</v>
          </cell>
          <cell r="O72">
            <v>8.2913729439409103</v>
          </cell>
          <cell r="P72">
            <v>21.729696218226913</v>
          </cell>
          <cell r="AQ72">
            <v>29.79</v>
          </cell>
          <cell r="AR72">
            <v>32.26</v>
          </cell>
          <cell r="AS72">
            <v>39.270000000000003</v>
          </cell>
          <cell r="AT72">
            <v>2.4699999999999989</v>
          </cell>
          <cell r="AU72">
            <v>7.0100000000000051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300.44909999999999</v>
          </cell>
          <cell r="K73">
            <v>341.96249999999998</v>
          </cell>
          <cell r="M73">
            <v>41.51339999999999</v>
          </cell>
          <cell r="O73">
            <v>13.817115777680812</v>
          </cell>
          <cell r="AQ73">
            <v>36.33</v>
          </cell>
          <cell r="AR73">
            <v>41.25</v>
          </cell>
          <cell r="AT73">
            <v>4.9200000000000017</v>
          </cell>
        </row>
        <row r="74">
          <cell r="C74">
            <v>6022</v>
          </cell>
          <cell r="D74">
            <v>6242</v>
          </cell>
          <cell r="E74">
            <v>6159</v>
          </cell>
          <cell r="F74">
            <v>220</v>
          </cell>
          <cell r="G74">
            <v>-83</v>
          </cell>
          <cell r="H74">
            <v>3.6532713384257676</v>
          </cell>
          <cell r="I74">
            <v>-1.3297020185837893</v>
          </cell>
          <cell r="J74">
            <v>3192.8643999999999</v>
          </cell>
          <cell r="K74">
            <v>2965.5742</v>
          </cell>
          <cell r="L74">
            <v>2927.3726999999999</v>
          </cell>
          <cell r="M74">
            <v>-227.29019999999991</v>
          </cell>
          <cell r="N74">
            <v>-38.201500000000124</v>
          </cell>
          <cell r="O74">
            <v>-7.1186925445377529</v>
          </cell>
          <cell r="P74">
            <v>-1.288165374516681</v>
          </cell>
          <cell r="AQ74">
            <v>53.02</v>
          </cell>
          <cell r="AR74">
            <v>47.51</v>
          </cell>
          <cell r="AS74">
            <v>47.53</v>
          </cell>
          <cell r="AT74">
            <v>-5.5100000000000051</v>
          </cell>
          <cell r="AU74">
            <v>2.0000000000003126E-2</v>
          </cell>
        </row>
        <row r="75">
          <cell r="C75">
            <v>2777</v>
          </cell>
          <cell r="D75">
            <v>3017</v>
          </cell>
          <cell r="E75">
            <v>3101</v>
          </cell>
          <cell r="F75">
            <v>240</v>
          </cell>
          <cell r="G75">
            <v>84</v>
          </cell>
          <cell r="H75">
            <v>8.6424198775657111</v>
          </cell>
          <cell r="I75">
            <v>2.7842227378190199</v>
          </cell>
          <cell r="J75">
            <v>1127.462</v>
          </cell>
          <cell r="K75">
            <v>1151.5889000000002</v>
          </cell>
          <cell r="L75">
            <v>1663.3763999999999</v>
          </cell>
          <cell r="M75">
            <v>24.126900000000205</v>
          </cell>
          <cell r="N75">
            <v>511.78749999999968</v>
          </cell>
          <cell r="O75">
            <v>2.1399302149429644</v>
          </cell>
          <cell r="P75">
            <v>44.441857680288479</v>
          </cell>
          <cell r="AQ75">
            <v>40.6</v>
          </cell>
          <cell r="AR75">
            <v>38.17</v>
          </cell>
          <cell r="AS75">
            <v>53.64</v>
          </cell>
          <cell r="AT75">
            <v>-2.4299999999999997</v>
          </cell>
          <cell r="AU75">
            <v>15.469999999999999</v>
          </cell>
        </row>
        <row r="76">
          <cell r="C76">
            <v>885</v>
          </cell>
          <cell r="D76">
            <v>913</v>
          </cell>
          <cell r="E76">
            <v>883</v>
          </cell>
          <cell r="F76">
            <v>28</v>
          </cell>
          <cell r="G76">
            <v>-30</v>
          </cell>
          <cell r="H76">
            <v>3.1638418079096065</v>
          </cell>
          <cell r="I76">
            <v>-3.2858707557502753</v>
          </cell>
          <cell r="J76">
            <v>328.15799999999996</v>
          </cell>
          <cell r="K76">
            <v>140.602</v>
          </cell>
          <cell r="L76">
            <v>112.84739999999999</v>
          </cell>
          <cell r="M76">
            <v>-187.55599999999995</v>
          </cell>
          <cell r="N76">
            <v>-27.754600000000011</v>
          </cell>
          <cell r="O76">
            <v>-57.154175732421564</v>
          </cell>
          <cell r="P76">
            <v>-19.739833003797958</v>
          </cell>
          <cell r="AQ76">
            <v>37.08</v>
          </cell>
          <cell r="AR76">
            <v>15.4</v>
          </cell>
          <cell r="AS76">
            <v>12.78</v>
          </cell>
          <cell r="AT76">
            <v>-21.68</v>
          </cell>
          <cell r="AU76">
            <v>-2.620000000000001</v>
          </cell>
        </row>
        <row r="77">
          <cell r="C77">
            <v>560</v>
          </cell>
          <cell r="D77">
            <v>573</v>
          </cell>
          <cell r="F77">
            <v>13</v>
          </cell>
          <cell r="H77">
            <v>2.3214285714285632</v>
          </cell>
          <cell r="J77">
            <v>144.87199999999999</v>
          </cell>
          <cell r="K77">
            <v>229.14270000000002</v>
          </cell>
          <cell r="M77">
            <v>84.270700000000033</v>
          </cell>
          <cell r="O77">
            <v>58.169073388922655</v>
          </cell>
          <cell r="AQ77">
            <v>25.87</v>
          </cell>
          <cell r="AR77">
            <v>39.99</v>
          </cell>
          <cell r="AT77">
            <v>14.120000000000001</v>
          </cell>
        </row>
        <row r="78">
          <cell r="C78">
            <v>683</v>
          </cell>
          <cell r="D78">
            <v>678</v>
          </cell>
          <cell r="E78">
            <v>684</v>
          </cell>
          <cell r="F78">
            <v>-5</v>
          </cell>
          <cell r="G78">
            <v>6</v>
          </cell>
          <cell r="H78">
            <v>-0.73206442166910968</v>
          </cell>
          <cell r="I78">
            <v>0.88495575221239076</v>
          </cell>
          <cell r="J78">
            <v>164.3981</v>
          </cell>
          <cell r="K78">
            <v>187.80599999999998</v>
          </cell>
          <cell r="L78">
            <v>311.15160000000003</v>
          </cell>
          <cell r="M78">
            <v>23.407899999999984</v>
          </cell>
          <cell r="N78">
            <v>123.34560000000005</v>
          </cell>
          <cell r="O78">
            <v>14.238546552545305</v>
          </cell>
          <cell r="P78">
            <v>65.677134915817419</v>
          </cell>
          <cell r="AQ78">
            <v>24.07</v>
          </cell>
          <cell r="AR78">
            <v>27.7</v>
          </cell>
          <cell r="AS78">
            <v>45.49</v>
          </cell>
          <cell r="AT78">
            <v>3.629999999999999</v>
          </cell>
          <cell r="AU78">
            <v>17.790000000000003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1566.4133999999999</v>
          </cell>
          <cell r="K79">
            <v>1704.0282999999999</v>
          </cell>
          <cell r="L79">
            <v>1657.819</v>
          </cell>
          <cell r="M79">
            <v>137.61490000000003</v>
          </cell>
          <cell r="N79">
            <v>-46.209299999999985</v>
          </cell>
          <cell r="O79">
            <v>8.7853500231803494</v>
          </cell>
          <cell r="P79">
            <v>-2.7117683432839712</v>
          </cell>
          <cell r="AQ79">
            <v>43.14</v>
          </cell>
          <cell r="AR79">
            <v>46.93</v>
          </cell>
          <cell r="AS79">
            <v>47.9</v>
          </cell>
          <cell r="AT79">
            <v>3.7899999999999991</v>
          </cell>
          <cell r="AU79">
            <v>0.96999999999999886</v>
          </cell>
        </row>
        <row r="80">
          <cell r="C80">
            <v>4162</v>
          </cell>
          <cell r="D80">
            <v>4182</v>
          </cell>
          <cell r="E80">
            <v>4180</v>
          </cell>
          <cell r="F80">
            <v>20</v>
          </cell>
          <cell r="G80">
            <v>-2</v>
          </cell>
          <cell r="H80">
            <v>0.48053820278712855</v>
          </cell>
          <cell r="I80">
            <v>-4.7824007651842138E-2</v>
          </cell>
          <cell r="J80">
            <v>1550.7611999999999</v>
          </cell>
          <cell r="K80">
            <v>1614.252</v>
          </cell>
          <cell r="L80">
            <v>1611.808</v>
          </cell>
          <cell r="M80">
            <v>63.490800000000036</v>
          </cell>
          <cell r="N80">
            <v>-2.44399999999996</v>
          </cell>
          <cell r="O80">
            <v>4.0941700114756507</v>
          </cell>
          <cell r="P80">
            <v>-0.15140139209987025</v>
          </cell>
          <cell r="AQ80">
            <v>37.26</v>
          </cell>
          <cell r="AR80">
            <v>38.6</v>
          </cell>
          <cell r="AS80">
            <v>38.56</v>
          </cell>
          <cell r="AT80">
            <v>1.3400000000000034</v>
          </cell>
          <cell r="AU80">
            <v>-3.9999999999999147E-2</v>
          </cell>
        </row>
        <row r="81">
          <cell r="C81">
            <v>1187</v>
          </cell>
          <cell r="D81">
            <v>1291</v>
          </cell>
          <cell r="E81">
            <v>1291</v>
          </cell>
          <cell r="F81">
            <v>104</v>
          </cell>
          <cell r="G81">
            <v>0</v>
          </cell>
          <cell r="H81">
            <v>8.7615838247683264</v>
          </cell>
          <cell r="I81">
            <v>0</v>
          </cell>
          <cell r="J81">
            <v>233.72030000000004</v>
          </cell>
          <cell r="K81">
            <v>179.83630000000002</v>
          </cell>
          <cell r="L81">
            <v>394.78779999999995</v>
          </cell>
          <cell r="M81">
            <v>-53.884000000000015</v>
          </cell>
          <cell r="N81">
            <v>214.95149999999992</v>
          </cell>
          <cell r="O81">
            <v>-23.054907939104996</v>
          </cell>
          <cell r="P81">
            <v>119.52620244077524</v>
          </cell>
          <cell r="AQ81">
            <v>19.690000000000001</v>
          </cell>
          <cell r="AR81">
            <v>13.93</v>
          </cell>
          <cell r="AS81">
            <v>30.58</v>
          </cell>
          <cell r="AT81">
            <v>-5.7600000000000016</v>
          </cell>
          <cell r="AU81">
            <v>16.649999999999999</v>
          </cell>
        </row>
        <row r="82">
          <cell r="C82">
            <v>5144</v>
          </cell>
          <cell r="D82">
            <v>5218</v>
          </cell>
          <cell r="E82">
            <v>5222</v>
          </cell>
          <cell r="F82">
            <v>74</v>
          </cell>
          <cell r="G82">
            <v>4</v>
          </cell>
          <cell r="H82">
            <v>1.4385692068429323</v>
          </cell>
          <cell r="I82">
            <v>7.6657723265616262E-2</v>
          </cell>
          <cell r="J82">
            <v>2777.76</v>
          </cell>
          <cell r="K82">
            <v>2936.1686</v>
          </cell>
          <cell r="L82">
            <v>2191.1512000000002</v>
          </cell>
          <cell r="M82">
            <v>158.40859999999975</v>
          </cell>
          <cell r="N82">
            <v>-745.01739999999972</v>
          </cell>
          <cell r="O82">
            <v>5.7027460975750177</v>
          </cell>
          <cell r="P82">
            <v>-25.373794951693164</v>
          </cell>
          <cell r="AQ82">
            <v>54</v>
          </cell>
          <cell r="AR82">
            <v>56.27</v>
          </cell>
          <cell r="AS82">
            <v>41.96</v>
          </cell>
          <cell r="AT82">
            <v>2.2700000000000031</v>
          </cell>
          <cell r="AU82">
            <v>-14.310000000000002</v>
          </cell>
        </row>
        <row r="83">
          <cell r="C83">
            <v>3105</v>
          </cell>
          <cell r="D83">
            <v>3131</v>
          </cell>
          <cell r="E83">
            <v>3196</v>
          </cell>
          <cell r="F83">
            <v>26</v>
          </cell>
          <cell r="G83">
            <v>65</v>
          </cell>
          <cell r="H83">
            <v>0.83735909822866272</v>
          </cell>
          <cell r="I83">
            <v>2.0760140530182047</v>
          </cell>
          <cell r="J83">
            <v>1150.4024999999999</v>
          </cell>
          <cell r="K83">
            <v>1227.3520000000001</v>
          </cell>
          <cell r="L83">
            <v>1291.8232</v>
          </cell>
          <cell r="M83">
            <v>76.949500000000171</v>
          </cell>
          <cell r="N83">
            <v>64.471199999999953</v>
          </cell>
          <cell r="O83">
            <v>6.6889197476535545</v>
          </cell>
          <cell r="P83">
            <v>5.2528695924233704</v>
          </cell>
          <cell r="AQ83">
            <v>37.049999999999997</v>
          </cell>
          <cell r="AR83">
            <v>39.200000000000003</v>
          </cell>
          <cell r="AS83">
            <v>40.42</v>
          </cell>
          <cell r="AT83">
            <v>2.1500000000000057</v>
          </cell>
          <cell r="AU83">
            <v>1.2199999999999989</v>
          </cell>
        </row>
        <row r="84">
          <cell r="C84">
            <v>2991</v>
          </cell>
          <cell r="D84">
            <v>3202</v>
          </cell>
          <cell r="E84">
            <v>3004</v>
          </cell>
          <cell r="F84">
            <v>211</v>
          </cell>
          <cell r="G84">
            <v>-198</v>
          </cell>
          <cell r="H84">
            <v>7.0544968238047456</v>
          </cell>
          <cell r="I84">
            <v>-6.1836352279825091</v>
          </cell>
          <cell r="J84">
            <v>642.76589999999999</v>
          </cell>
          <cell r="K84">
            <v>720.77020000000005</v>
          </cell>
          <cell r="L84">
            <v>727.26840000000004</v>
          </cell>
          <cell r="M84">
            <v>78.004300000000057</v>
          </cell>
          <cell r="N84">
            <v>6.4981999999999971</v>
          </cell>
          <cell r="O84">
            <v>12.135724686079353</v>
          </cell>
          <cell r="P84">
            <v>0.90156335542173061</v>
          </cell>
          <cell r="AQ84">
            <v>21.49</v>
          </cell>
          <cell r="AR84">
            <v>22.51</v>
          </cell>
          <cell r="AS84">
            <v>24.21</v>
          </cell>
          <cell r="AT84">
            <v>1.0200000000000031</v>
          </cell>
          <cell r="AU84">
            <v>1.6999999999999993</v>
          </cell>
        </row>
        <row r="85">
          <cell r="C85">
            <v>15425</v>
          </cell>
          <cell r="D85">
            <v>15586</v>
          </cell>
          <cell r="E85">
            <v>15703</v>
          </cell>
          <cell r="F85">
            <v>161</v>
          </cell>
          <cell r="G85">
            <v>117</v>
          </cell>
          <cell r="H85">
            <v>1.0437601296596544</v>
          </cell>
          <cell r="I85">
            <v>0.75067368150905089</v>
          </cell>
          <cell r="J85">
            <v>9451.9735999999994</v>
          </cell>
          <cell r="K85">
            <v>9164.3516999999993</v>
          </cell>
          <cell r="L85">
            <v>9799.1139000000003</v>
          </cell>
          <cell r="M85">
            <v>-287.6219000000001</v>
          </cell>
          <cell r="N85">
            <v>634.76220000000103</v>
          </cell>
          <cell r="O85">
            <v>-3.0429824729937938</v>
          </cell>
          <cell r="P85">
            <v>6.9264277581140954</v>
          </cell>
          <cell r="AQ85">
            <v>61.276976337115066</v>
          </cell>
          <cell r="AR85">
            <v>58.798612216091364</v>
          </cell>
          <cell r="AS85">
            <v>62.402814111953134</v>
          </cell>
          <cell r="AT85">
            <v>-2.4783641210237022</v>
          </cell>
          <cell r="AU85">
            <v>3.6042018958617703</v>
          </cell>
        </row>
        <row r="86">
          <cell r="C86">
            <v>4542</v>
          </cell>
          <cell r="D86">
            <v>4542</v>
          </cell>
          <cell r="E86">
            <v>4542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2664.3371999999999</v>
          </cell>
          <cell r="K86">
            <v>2979.0978</v>
          </cell>
          <cell r="L86">
            <v>2818.3109999999997</v>
          </cell>
          <cell r="M86">
            <v>314.76060000000007</v>
          </cell>
          <cell r="N86">
            <v>-160.78680000000031</v>
          </cell>
          <cell r="O86">
            <v>11.813842482100245</v>
          </cell>
          <cell r="P86">
            <v>-5.3971642018600496</v>
          </cell>
          <cell r="AQ86">
            <v>58.66</v>
          </cell>
          <cell r="AR86">
            <v>65.59</v>
          </cell>
          <cell r="AS86">
            <v>62.05</v>
          </cell>
          <cell r="AT86">
            <v>6.9300000000000068</v>
          </cell>
          <cell r="AU86">
            <v>-3.5400000000000063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1926.5280000000002</v>
          </cell>
          <cell r="K87">
            <v>1528.8015</v>
          </cell>
          <cell r="L87">
            <v>1353.9191000000001</v>
          </cell>
          <cell r="M87">
            <v>-397.72650000000021</v>
          </cell>
          <cell r="N87">
            <v>-174.88239999999996</v>
          </cell>
          <cell r="O87">
            <v>-20.644729793701423</v>
          </cell>
          <cell r="P87">
            <v>-11.439182915506031</v>
          </cell>
          <cell r="AQ87">
            <v>69.2</v>
          </cell>
          <cell r="AR87">
            <v>53.85</v>
          </cell>
          <cell r="AS87">
            <v>47.69</v>
          </cell>
          <cell r="AT87">
            <v>-15.350000000000001</v>
          </cell>
          <cell r="AU87">
            <v>-6.1600000000000037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674.40499999999997</v>
          </cell>
          <cell r="K88">
            <v>661.07899999999995</v>
          </cell>
          <cell r="L88">
            <v>554.52639999999997</v>
          </cell>
          <cell r="M88">
            <v>-13.326000000000022</v>
          </cell>
          <cell r="N88">
            <v>-106.55259999999998</v>
          </cell>
          <cell r="O88">
            <v>-1.9759639978944477</v>
          </cell>
          <cell r="P88">
            <v>-16.117982873453851</v>
          </cell>
          <cell r="AQ88">
            <v>58.9</v>
          </cell>
          <cell r="AR88">
            <v>52.55</v>
          </cell>
          <cell r="AS88">
            <v>44.08</v>
          </cell>
          <cell r="AT88">
            <v>-6.3500000000000014</v>
          </cell>
          <cell r="AU88">
            <v>-8.4699999999999989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297.42</v>
          </cell>
          <cell r="K89">
            <v>425.7484</v>
          </cell>
          <cell r="L89">
            <v>372.90000000000003</v>
          </cell>
          <cell r="M89">
            <v>128.32839999999999</v>
          </cell>
          <cell r="N89">
            <v>-52.84839999999997</v>
          </cell>
          <cell r="O89">
            <v>43.147199246856282</v>
          </cell>
          <cell r="P89">
            <v>-12.413058980374315</v>
          </cell>
          <cell r="AQ89">
            <v>49.57</v>
          </cell>
          <cell r="AR89">
            <v>70.84</v>
          </cell>
          <cell r="AS89">
            <v>55</v>
          </cell>
          <cell r="AT89">
            <v>21.270000000000003</v>
          </cell>
          <cell r="AU89">
            <v>-15.840000000000003</v>
          </cell>
        </row>
        <row r="90">
          <cell r="C90">
            <v>6354</v>
          </cell>
          <cell r="D90">
            <v>6346</v>
          </cell>
          <cell r="E90">
            <v>6386</v>
          </cell>
          <cell r="F90">
            <v>-8</v>
          </cell>
          <cell r="G90">
            <v>40</v>
          </cell>
          <cell r="H90">
            <v>-0.12590494176896172</v>
          </cell>
          <cell r="I90">
            <v>0.63031831074693567</v>
          </cell>
          <cell r="J90">
            <v>3889.2833999999998</v>
          </cell>
          <cell r="K90">
            <v>3569.625</v>
          </cell>
          <cell r="L90">
            <v>4699.4574000000002</v>
          </cell>
          <cell r="M90">
            <v>-319.6583999999998</v>
          </cell>
          <cell r="N90">
            <v>1129.8324000000002</v>
          </cell>
          <cell r="O90">
            <v>-8.2189536509476255</v>
          </cell>
          <cell r="P90">
            <v>31.651291102006528</v>
          </cell>
          <cell r="AQ90">
            <v>61.21</v>
          </cell>
          <cell r="AR90">
            <v>56.25</v>
          </cell>
          <cell r="AS90">
            <v>73.59</v>
          </cell>
          <cell r="AT90">
            <v>-4.9600000000000009</v>
          </cell>
          <cell r="AU90">
            <v>17.340000000000003</v>
          </cell>
        </row>
      </sheetData>
      <sheetData sheetId="4">
        <row r="10">
          <cell r="C10">
            <v>441887.952991453</v>
          </cell>
          <cell r="D10">
            <v>445769.61752136756</v>
          </cell>
          <cell r="E10">
            <v>442161.61111111112</v>
          </cell>
          <cell r="F10">
            <v>3881.6645299145603</v>
          </cell>
          <cell r="G10">
            <v>-3608.0064102564356</v>
          </cell>
          <cell r="H10">
            <v>0.87842732612120056</v>
          </cell>
          <cell r="I10">
            <v>-0.80938813872470927</v>
          </cell>
          <cell r="J10">
            <v>266028.75416683831</v>
          </cell>
          <cell r="K10">
            <v>271940.98677257512</v>
          </cell>
          <cell r="L10">
            <v>265429.43396882713</v>
          </cell>
          <cell r="M10">
            <v>5912.2326057368191</v>
          </cell>
          <cell r="N10">
            <v>-6511.5528037479962</v>
          </cell>
          <cell r="O10">
            <v>2.2224035985331847</v>
          </cell>
          <cell r="P10">
            <v>-2.3944727424239365</v>
          </cell>
          <cell r="AQ10">
            <v>60.202762344141988</v>
          </cell>
          <cell r="AR10">
            <v>61.004827624785328</v>
          </cell>
          <cell r="AS10">
            <v>60.0299590237668</v>
          </cell>
          <cell r="AT10">
            <v>0.80206528064334037</v>
          </cell>
          <cell r="AU10">
            <v>-0.97486860101852812</v>
          </cell>
        </row>
        <row r="12">
          <cell r="C12">
            <v>206373.89743589744</v>
          </cell>
          <cell r="D12">
            <v>207133.11752136756</v>
          </cell>
          <cell r="E12">
            <v>203582.5</v>
          </cell>
          <cell r="F12">
            <v>759.22008547012229</v>
          </cell>
          <cell r="G12">
            <v>-3550.6175213675597</v>
          </cell>
          <cell r="H12">
            <v>0.36788571369881229</v>
          </cell>
          <cell r="I12">
            <v>-1.714171815620591</v>
          </cell>
          <cell r="J12">
            <v>145004.16494276427</v>
          </cell>
          <cell r="K12">
            <v>146706.19924387144</v>
          </cell>
          <cell r="L12">
            <v>143445.5565089506</v>
          </cell>
          <cell r="M12">
            <v>1702.0343011071673</v>
          </cell>
          <cell r="N12">
            <v>-3260.6427349208388</v>
          </cell>
          <cell r="O12">
            <v>1.1737830439415342</v>
          </cell>
          <cell r="P12">
            <v>-2.2225664298620607</v>
          </cell>
          <cell r="AQ12">
            <v>70.26284173743656</v>
          </cell>
          <cell r="AR12">
            <v>70.827012599150123</v>
          </cell>
          <cell r="AS12">
            <v>70.460651828595573</v>
          </cell>
          <cell r="AT12">
            <v>0.56417086171356345</v>
          </cell>
          <cell r="AU12">
            <v>-0.36636077055455019</v>
          </cell>
        </row>
        <row r="13">
          <cell r="C13">
            <v>68775.064102564109</v>
          </cell>
          <cell r="D13">
            <v>68934.506410256407</v>
          </cell>
          <cell r="E13">
            <v>69722.444444444453</v>
          </cell>
          <cell r="F13">
            <v>159.44230769229762</v>
          </cell>
          <cell r="G13">
            <v>787.938034188046</v>
          </cell>
          <cell r="H13">
            <v>0.23183156536870086</v>
          </cell>
          <cell r="I13">
            <v>1.1430241184273049</v>
          </cell>
          <cell r="J13">
            <v>51493.8604393692</v>
          </cell>
          <cell r="K13">
            <v>52765.601975352925</v>
          </cell>
          <cell r="L13">
            <v>53084.174980864191</v>
          </cell>
          <cell r="M13">
            <v>1271.741535983725</v>
          </cell>
          <cell r="N13">
            <v>318.57300551126536</v>
          </cell>
          <cell r="O13">
            <v>2.4696954649207514</v>
          </cell>
          <cell r="P13">
            <v>0.60375129551268891</v>
          </cell>
          <cell r="AQ13">
            <v>74.872864331433433</v>
          </cell>
          <cell r="AR13">
            <v>76.544541657155037</v>
          </cell>
          <cell r="AS13">
            <v>76.136422645310716</v>
          </cell>
          <cell r="AT13">
            <v>1.6716773257216033</v>
          </cell>
          <cell r="AU13">
            <v>-0.40811901184432031</v>
          </cell>
        </row>
        <row r="14">
          <cell r="C14">
            <v>4346.1111111111113</v>
          </cell>
          <cell r="D14">
            <v>4342.9444444444443</v>
          </cell>
          <cell r="E14">
            <v>4386.9444444444443</v>
          </cell>
          <cell r="F14">
            <v>-3.1666666666669698</v>
          </cell>
          <cell r="G14">
            <v>44</v>
          </cell>
          <cell r="H14">
            <v>-7.2862073373392011E-2</v>
          </cell>
          <cell r="I14">
            <v>1.0131375283026101</v>
          </cell>
          <cell r="J14">
            <v>3072.3625246913575</v>
          </cell>
          <cell r="K14">
            <v>3251.4659956790124</v>
          </cell>
          <cell r="L14">
            <v>3255.9657947530868</v>
          </cell>
          <cell r="M14">
            <v>179.10347098765487</v>
          </cell>
          <cell r="N14">
            <v>4.4997990740744171</v>
          </cell>
          <cell r="O14">
            <v>5.8295031770590588</v>
          </cell>
          <cell r="P14">
            <v>0.13839293045212475</v>
          </cell>
          <cell r="AQ14">
            <v>70.692222222222213</v>
          </cell>
          <cell r="AR14">
            <v>74.867777777777775</v>
          </cell>
          <cell r="AS14">
            <v>74.219444444444463</v>
          </cell>
          <cell r="AT14">
            <v>4.1755555555555617</v>
          </cell>
          <cell r="AU14">
            <v>-0.64833333333331211</v>
          </cell>
        </row>
        <row r="15">
          <cell r="C15">
            <v>34976.555555555555</v>
          </cell>
          <cell r="D15">
            <v>35419.666666666664</v>
          </cell>
          <cell r="E15">
            <v>35555.611111111109</v>
          </cell>
          <cell r="F15">
            <v>443.11111111110949</v>
          </cell>
          <cell r="G15">
            <v>135.94444444444525</v>
          </cell>
          <cell r="H15">
            <v>1.2668803547773333</v>
          </cell>
          <cell r="I15">
            <v>0.38381062623715767</v>
          </cell>
          <cell r="J15">
            <v>27661.791903703706</v>
          </cell>
          <cell r="K15">
            <v>28279.848970370364</v>
          </cell>
          <cell r="L15">
            <v>27355.499533024686</v>
          </cell>
          <cell r="M15">
            <v>618.05706666665719</v>
          </cell>
          <cell r="N15">
            <v>-924.34943734567787</v>
          </cell>
          <cell r="O15">
            <v>2.2343348862511769</v>
          </cell>
          <cell r="P15">
            <v>-3.2685798227357843</v>
          </cell>
          <cell r="AQ15">
            <v>79.086666666666673</v>
          </cell>
          <cell r="AR15">
            <v>79.842222222222205</v>
          </cell>
          <cell r="AS15">
            <v>76.937222222222218</v>
          </cell>
          <cell r="AT15">
            <v>0.75555555555553156</v>
          </cell>
          <cell r="AU15">
            <v>-2.9049999999999869</v>
          </cell>
        </row>
        <row r="16">
          <cell r="C16">
            <v>6226.2307692307695</v>
          </cell>
          <cell r="D16">
            <v>6291.6730769230771</v>
          </cell>
          <cell r="E16">
            <v>6808.2222222222226</v>
          </cell>
          <cell r="F16">
            <v>65.442307692307622</v>
          </cell>
          <cell r="G16">
            <v>516.54914529914549</v>
          </cell>
          <cell r="H16">
            <v>1.0510742392606964</v>
          </cell>
          <cell r="I16">
            <v>8.2100442757232717</v>
          </cell>
          <cell r="J16">
            <v>2776.5397174556219</v>
          </cell>
          <cell r="K16">
            <v>3565.09185343935</v>
          </cell>
          <cell r="L16">
            <v>4487.8287950617296</v>
          </cell>
          <cell r="M16">
            <v>788.55213598372802</v>
          </cell>
          <cell r="N16">
            <v>922.73694162237962</v>
          </cell>
          <cell r="O16">
            <v>28.400535062626254</v>
          </cell>
          <cell r="P16">
            <v>25.882557296025578</v>
          </cell>
          <cell r="AQ16">
            <v>44.594230769230776</v>
          </cell>
          <cell r="AR16">
            <v>56.663653846153856</v>
          </cell>
          <cell r="AS16">
            <v>65.917777777777786</v>
          </cell>
          <cell r="AT16">
            <v>12.06942307692308</v>
          </cell>
          <cell r="AU16">
            <v>9.2541239316239299</v>
          </cell>
        </row>
        <row r="17">
          <cell r="C17">
            <v>908.5</v>
          </cell>
          <cell r="J17">
            <v>531.6188694444445</v>
          </cell>
          <cell r="AQ17">
            <v>58.516111111111108</v>
          </cell>
        </row>
        <row r="18">
          <cell r="C18">
            <v>22317.666666666668</v>
          </cell>
          <cell r="D18">
            <v>22106.833333333332</v>
          </cell>
          <cell r="E18">
            <v>22333.722222222223</v>
          </cell>
          <cell r="F18">
            <v>-210.83333333333576</v>
          </cell>
          <cell r="G18">
            <v>226.88888888889051</v>
          </cell>
          <cell r="H18">
            <v>-0.94469254551701187</v>
          </cell>
          <cell r="I18">
            <v>1.026329214446009</v>
          </cell>
          <cell r="J18">
            <v>17451.547424074073</v>
          </cell>
          <cell r="K18">
            <v>17302.527187037038</v>
          </cell>
          <cell r="L18">
            <v>17602.819474382719</v>
          </cell>
          <cell r="M18">
            <v>-149.02023703703526</v>
          </cell>
          <cell r="N18">
            <v>300.29228734568096</v>
          </cell>
          <cell r="O18">
            <v>-0.85390844385218045</v>
          </cell>
          <cell r="P18">
            <v>1.7355400404783561</v>
          </cell>
          <cell r="AQ18">
            <v>78.196111111111108</v>
          </cell>
          <cell r="AR18">
            <v>78.267777777777781</v>
          </cell>
          <cell r="AS18">
            <v>78.817222222222227</v>
          </cell>
          <cell r="AT18">
            <v>7.166666666667254E-2</v>
          </cell>
          <cell r="AU18">
            <v>0.54944444444444684</v>
          </cell>
        </row>
        <row r="19">
          <cell r="C19">
            <v>9141.6666666666661</v>
          </cell>
          <cell r="D19">
            <v>9261.7777777777774</v>
          </cell>
          <cell r="E19">
            <v>9357.3333333333339</v>
          </cell>
          <cell r="F19">
            <v>120.11111111111131</v>
          </cell>
          <cell r="G19">
            <v>95.555555555556566</v>
          </cell>
          <cell r="H19">
            <v>1.313886356730487</v>
          </cell>
          <cell r="I19">
            <v>1.0317193723307305</v>
          </cell>
          <cell r="J19">
            <v>7532.479398148148</v>
          </cell>
          <cell r="K19">
            <v>7535.4338543209869</v>
          </cell>
          <cell r="L19">
            <v>7676.2883999999995</v>
          </cell>
          <cell r="M19">
            <v>2.9544561728389453</v>
          </cell>
          <cell r="N19">
            <v>140.85454567901252</v>
          </cell>
          <cell r="O19">
            <v>3.9222890852719239E-2</v>
          </cell>
          <cell r="P19">
            <v>1.8692294087120587</v>
          </cell>
          <cell r="AQ19">
            <v>82.397222222222226</v>
          </cell>
          <cell r="AR19">
            <v>81.36055555555555</v>
          </cell>
          <cell r="AS19">
            <v>82.034999999999997</v>
          </cell>
          <cell r="AT19">
            <v>-1.036666666666676</v>
          </cell>
          <cell r="AU19">
            <v>0.67444444444444684</v>
          </cell>
        </row>
        <row r="20">
          <cell r="C20">
            <v>3560</v>
          </cell>
          <cell r="D20">
            <v>3702.3333333333335</v>
          </cell>
          <cell r="E20">
            <v>3317.6666666666665</v>
          </cell>
          <cell r="F20">
            <v>142.33333333333348</v>
          </cell>
          <cell r="G20">
            <v>-384.66666666666697</v>
          </cell>
          <cell r="H20">
            <v>3.9981273408239648</v>
          </cell>
          <cell r="I20">
            <v>-10.389844242369684</v>
          </cell>
          <cell r="J20">
            <v>2512.2326666666672</v>
          </cell>
          <cell r="K20">
            <v>2755.3176037037042</v>
          </cell>
          <cell r="L20">
            <v>2389.438827777778</v>
          </cell>
          <cell r="M20">
            <v>243.08493703703698</v>
          </cell>
          <cell r="N20">
            <v>-365.87877592592622</v>
          </cell>
          <cell r="O20">
            <v>9.6760519143942236</v>
          </cell>
          <cell r="P20">
            <v>-13.279005492292839</v>
          </cell>
          <cell r="AQ20">
            <v>70.568333333333342</v>
          </cell>
          <cell r="AR20">
            <v>74.421111111111117</v>
          </cell>
          <cell r="AS20">
            <v>72.021666666666675</v>
          </cell>
          <cell r="AT20">
            <v>3.8527777777777743</v>
          </cell>
          <cell r="AU20">
            <v>-2.3994444444444412</v>
          </cell>
        </row>
        <row r="21">
          <cell r="C21">
            <v>4020</v>
          </cell>
          <cell r="D21">
            <v>4020.3333333333335</v>
          </cell>
          <cell r="E21">
            <v>4030.2222222222222</v>
          </cell>
          <cell r="F21">
            <v>0.33333333333348492</v>
          </cell>
          <cell r="G21">
            <v>9.8888888888886868</v>
          </cell>
          <cell r="H21">
            <v>8.2918739635173822E-3</v>
          </cell>
          <cell r="I21">
            <v>0.24597186524057957</v>
          </cell>
          <cell r="J21">
            <v>2776.4576666666667</v>
          </cell>
          <cell r="K21">
            <v>2726.2997092592591</v>
          </cell>
          <cell r="L21">
            <v>2919.448197530864</v>
          </cell>
          <cell r="M21">
            <v>-50.157957407407594</v>
          </cell>
          <cell r="N21">
            <v>193.14848827160495</v>
          </cell>
          <cell r="O21">
            <v>-1.8065450091168112</v>
          </cell>
          <cell r="P21">
            <v>7.0846388464048893</v>
          </cell>
          <cell r="AQ21">
            <v>69.066111111111113</v>
          </cell>
          <cell r="AR21">
            <v>67.812777777777768</v>
          </cell>
          <cell r="AS21">
            <v>72.438888888888883</v>
          </cell>
          <cell r="AT21">
            <v>-1.2533333333333445</v>
          </cell>
          <cell r="AU21">
            <v>4.6261111111111148</v>
          </cell>
        </row>
        <row r="22">
          <cell r="C22">
            <v>67814.944444444453</v>
          </cell>
          <cell r="D22">
            <v>63365.388888888891</v>
          </cell>
          <cell r="E22">
            <v>61609.666666666664</v>
          </cell>
          <cell r="F22">
            <v>-4449.555555555562</v>
          </cell>
          <cell r="G22">
            <v>-1755.7222222222263</v>
          </cell>
          <cell r="H22">
            <v>-6.5613200630146302</v>
          </cell>
          <cell r="I22">
            <v>-2.7707905735430471</v>
          </cell>
          <cell r="J22">
            <v>40941.996540123459</v>
          </cell>
          <cell r="K22">
            <v>34861.177749691356</v>
          </cell>
          <cell r="L22">
            <v>35435.611333333334</v>
          </cell>
          <cell r="M22">
            <v>-6080.8187904321021</v>
          </cell>
          <cell r="N22">
            <v>574.43358364197775</v>
          </cell>
          <cell r="O22">
            <v>-14.852277134244918</v>
          </cell>
          <cell r="P22">
            <v>1.6477744606521849</v>
          </cell>
          <cell r="AQ22">
            <v>60.373118160797247</v>
          </cell>
          <cell r="AR22">
            <v>55.016118990164131</v>
          </cell>
          <cell r="AS22">
            <v>57.516317244588244</v>
          </cell>
          <cell r="AT22">
            <v>-5.3569991706331166</v>
          </cell>
          <cell r="AU22">
            <v>2.500198254424113</v>
          </cell>
        </row>
        <row r="23">
          <cell r="C23">
            <v>21872.888888888891</v>
          </cell>
          <cell r="D23">
            <v>17265.777777777777</v>
          </cell>
          <cell r="E23">
            <v>16814.722222222223</v>
          </cell>
          <cell r="F23">
            <v>-4607.1111111111131</v>
          </cell>
          <cell r="G23">
            <v>-451.05555555555475</v>
          </cell>
          <cell r="H23">
            <v>-21.06311212256675</v>
          </cell>
          <cell r="I23">
            <v>-2.6124253500823702</v>
          </cell>
          <cell r="J23">
            <v>11688.142725925927</v>
          </cell>
          <cell r="K23">
            <v>5130.8136296296307</v>
          </cell>
          <cell r="L23">
            <v>8329.2660679012351</v>
          </cell>
          <cell r="M23">
            <v>-6557.3290962962965</v>
          </cell>
          <cell r="N23">
            <v>3198.4524382716045</v>
          </cell>
          <cell r="O23">
            <v>-56.102404377311622</v>
          </cell>
          <cell r="P23">
            <v>62.338113779870156</v>
          </cell>
          <cell r="AQ23">
            <v>53.436666666666667</v>
          </cell>
          <cell r="AR23">
            <v>29.716666666666672</v>
          </cell>
          <cell r="AS23">
            <v>49.535555555555561</v>
          </cell>
          <cell r="AT23">
            <v>-23.719999999999995</v>
          </cell>
          <cell r="AU23">
            <v>19.818888888888889</v>
          </cell>
        </row>
        <row r="24">
          <cell r="C24">
            <v>5177.5555555555557</v>
          </cell>
          <cell r="D24">
            <v>5175.5</v>
          </cell>
          <cell r="E24">
            <v>4632.7777777777774</v>
          </cell>
          <cell r="F24">
            <v>-2.0555555555556566</v>
          </cell>
          <cell r="G24">
            <v>-542.72222222222263</v>
          </cell>
          <cell r="H24">
            <v>-3.9701274732828473E-2</v>
          </cell>
          <cell r="I24">
            <v>-10.486372760549179</v>
          </cell>
          <cell r="J24">
            <v>2988.3987740740745</v>
          </cell>
          <cell r="K24">
            <v>3126.979594444445</v>
          </cell>
          <cell r="L24">
            <v>2690.305530864197</v>
          </cell>
          <cell r="M24">
            <v>138.58082037037047</v>
          </cell>
          <cell r="N24">
            <v>-436.674063580248</v>
          </cell>
          <cell r="O24">
            <v>4.637293441980761</v>
          </cell>
          <cell r="P24">
            <v>-13.964723797880419</v>
          </cell>
          <cell r="AQ24">
            <v>57.718333333333334</v>
          </cell>
          <cell r="AR24">
            <v>60.418888888888901</v>
          </cell>
          <cell r="AS24">
            <v>58.071111111111108</v>
          </cell>
          <cell r="AT24">
            <v>2.7005555555555674</v>
          </cell>
          <cell r="AU24">
            <v>-2.3477777777777931</v>
          </cell>
        </row>
        <row r="25">
          <cell r="C25">
            <v>2728.2222222222222</v>
          </cell>
          <cell r="D25">
            <v>2728.7222222222222</v>
          </cell>
          <cell r="E25">
            <v>2738.3333333333335</v>
          </cell>
          <cell r="F25">
            <v>0.5</v>
          </cell>
          <cell r="G25">
            <v>9.6111111111113132</v>
          </cell>
          <cell r="H25">
            <v>1.832695283863206E-2</v>
          </cell>
          <cell r="I25">
            <v>0.35222020888898697</v>
          </cell>
          <cell r="J25">
            <v>1972.4895098765433</v>
          </cell>
          <cell r="K25">
            <v>1893.9302966049381</v>
          </cell>
          <cell r="L25">
            <v>1718.5475740740746</v>
          </cell>
          <cell r="M25">
            <v>-78.559213271605131</v>
          </cell>
          <cell r="N25">
            <v>-175.38272253086348</v>
          </cell>
          <cell r="O25">
            <v>-3.9827442872698571</v>
          </cell>
          <cell r="P25">
            <v>-9.26025223025656</v>
          </cell>
          <cell r="AQ25">
            <v>72.299444444444447</v>
          </cell>
          <cell r="AR25">
            <v>69.407222222222217</v>
          </cell>
          <cell r="AS25">
            <v>62.758888888888904</v>
          </cell>
          <cell r="AT25">
            <v>-2.8922222222222302</v>
          </cell>
          <cell r="AU25">
            <v>-6.6483333333333121</v>
          </cell>
        </row>
        <row r="26">
          <cell r="C26">
            <v>4383.5555555555557</v>
          </cell>
          <cell r="D26">
            <v>4323.7222222222226</v>
          </cell>
          <cell r="E26">
            <v>4022.7222222222222</v>
          </cell>
          <cell r="F26">
            <v>-59.83333333333303</v>
          </cell>
          <cell r="G26">
            <v>-301.00000000000045</v>
          </cell>
          <cell r="H26">
            <v>-1.3649498124302828</v>
          </cell>
          <cell r="I26">
            <v>-6.9615943053182194</v>
          </cell>
          <cell r="J26">
            <v>2412.3923876543213</v>
          </cell>
          <cell r="K26">
            <v>2363.7308975308647</v>
          </cell>
          <cell r="L26">
            <v>2537.7119654320982</v>
          </cell>
          <cell r="M26">
            <v>-48.661490123456588</v>
          </cell>
          <cell r="N26">
            <v>173.98106790123347</v>
          </cell>
          <cell r="O26">
            <v>-2.017146562577754</v>
          </cell>
          <cell r="P26">
            <v>7.360443106403225</v>
          </cell>
          <cell r="AQ26">
            <v>55.032777777777788</v>
          </cell>
          <cell r="AR26">
            <v>54.668888888888901</v>
          </cell>
          <cell r="AS26">
            <v>63.084444444444429</v>
          </cell>
          <cell r="AT26">
            <v>-0.36388888888888715</v>
          </cell>
          <cell r="AU26">
            <v>8.4155555555555281</v>
          </cell>
        </row>
        <row r="27">
          <cell r="C27">
            <v>9931.8333333333339</v>
          </cell>
          <cell r="D27">
            <v>10088.888888888889</v>
          </cell>
          <cell r="E27">
            <v>10093</v>
          </cell>
          <cell r="F27">
            <v>157.05555555555475</v>
          </cell>
          <cell r="G27">
            <v>4.1111111111113132</v>
          </cell>
          <cell r="H27">
            <v>1.5813349890643424</v>
          </cell>
          <cell r="I27">
            <v>4.074889867842213E-2</v>
          </cell>
          <cell r="J27">
            <v>6187.4218129629635</v>
          </cell>
          <cell r="K27">
            <v>6425.8935802469123</v>
          </cell>
          <cell r="L27">
            <v>4827.3136833333347</v>
          </cell>
          <cell r="M27">
            <v>238.47176728394879</v>
          </cell>
          <cell r="N27">
            <v>-1598.5798969135776</v>
          </cell>
          <cell r="O27">
            <v>3.8541378702246831</v>
          </cell>
          <cell r="P27">
            <v>-24.877161081963528</v>
          </cell>
          <cell r="AQ27">
            <v>62.298888888888897</v>
          </cell>
          <cell r="AR27">
            <v>63.692777777777764</v>
          </cell>
          <cell r="AS27">
            <v>47.828333333333347</v>
          </cell>
          <cell r="AT27">
            <v>1.393888888888867</v>
          </cell>
          <cell r="AU27">
            <v>-15.864444444444416</v>
          </cell>
        </row>
        <row r="28">
          <cell r="C28">
            <v>13274</v>
          </cell>
          <cell r="D28">
            <v>13338.777777777777</v>
          </cell>
          <cell r="E28">
            <v>12756.111111111111</v>
          </cell>
          <cell r="F28">
            <v>64.777777777777374</v>
          </cell>
          <cell r="G28">
            <v>-582.66666666666606</v>
          </cell>
          <cell r="H28">
            <v>0.48800495538479094</v>
          </cell>
          <cell r="I28">
            <v>-4.3682163116727342</v>
          </cell>
          <cell r="J28">
            <v>10789.033455555555</v>
          </cell>
          <cell r="K28">
            <v>10512.216662345678</v>
          </cell>
          <cell r="L28">
            <v>10327.418422839506</v>
          </cell>
          <cell r="M28">
            <v>-276.81679320987678</v>
          </cell>
          <cell r="N28">
            <v>-184.79823950617174</v>
          </cell>
          <cell r="O28">
            <v>-2.5657237448581283</v>
          </cell>
          <cell r="P28">
            <v>-1.7579378873355145</v>
          </cell>
          <cell r="AQ28">
            <v>81.279444444444437</v>
          </cell>
          <cell r="AR28">
            <v>78.809444444444438</v>
          </cell>
          <cell r="AS28">
            <v>80.960555555555558</v>
          </cell>
          <cell r="AT28">
            <v>-2.4699999999999989</v>
          </cell>
          <cell r="AU28">
            <v>2.1511111111111205</v>
          </cell>
        </row>
        <row r="29">
          <cell r="C29">
            <v>10446.888888888889</v>
          </cell>
          <cell r="D29">
            <v>10444</v>
          </cell>
          <cell r="E29">
            <v>10552</v>
          </cell>
          <cell r="F29">
            <v>-2.8888888888886868</v>
          </cell>
          <cell r="G29">
            <v>108</v>
          </cell>
          <cell r="H29">
            <v>-2.7653102465374779E-2</v>
          </cell>
          <cell r="I29">
            <v>1.0340865568747581</v>
          </cell>
          <cell r="J29">
            <v>4904.1178740740725</v>
          </cell>
          <cell r="K29">
            <v>5407.6130888888883</v>
          </cell>
          <cell r="L29">
            <v>5005.0480888888887</v>
          </cell>
          <cell r="M29">
            <v>503.49521481481588</v>
          </cell>
          <cell r="N29">
            <v>-402.5649999999996</v>
          </cell>
          <cell r="O29">
            <v>10.266784521566553</v>
          </cell>
          <cell r="P29">
            <v>-7.4444120424805638</v>
          </cell>
          <cell r="AQ29">
            <v>46.943333333333321</v>
          </cell>
          <cell r="AR29">
            <v>51.777222222222221</v>
          </cell>
          <cell r="AS29">
            <v>47.432222222222222</v>
          </cell>
          <cell r="AT29">
            <v>4.8338888888889002</v>
          </cell>
          <cell r="AU29">
            <v>-4.3449999999999989</v>
          </cell>
        </row>
        <row r="30">
          <cell r="C30">
            <v>69783.888888888891</v>
          </cell>
          <cell r="D30">
            <v>74833.222222222234</v>
          </cell>
          <cell r="E30">
            <v>72250.388888888891</v>
          </cell>
          <cell r="F30">
            <v>5049.333333333343</v>
          </cell>
          <cell r="G30">
            <v>-2582.833333333343</v>
          </cell>
          <cell r="H30">
            <v>7.2356720350924775</v>
          </cell>
          <cell r="I30">
            <v>-3.451452786121445</v>
          </cell>
          <cell r="J30">
            <v>52568.307963271604</v>
          </cell>
          <cell r="K30">
            <v>59079.419518827162</v>
          </cell>
          <cell r="L30">
            <v>54925.770194753059</v>
          </cell>
          <cell r="M30">
            <v>6511.1115555555589</v>
          </cell>
          <cell r="N30">
            <v>-4153.6493240741038</v>
          </cell>
          <cell r="O30">
            <v>12.386001771456566</v>
          </cell>
          <cell r="P30">
            <v>-7.0306197283310112</v>
          </cell>
          <cell r="AQ30">
            <v>75.330149695399996</v>
          </cell>
          <cell r="AR30">
            <v>78.948116577670405</v>
          </cell>
          <cell r="AS30">
            <v>76.021418070456761</v>
          </cell>
          <cell r="AT30">
            <v>3.6179668822704087</v>
          </cell>
          <cell r="AU30">
            <v>-2.9266985072136436</v>
          </cell>
        </row>
        <row r="31">
          <cell r="C31">
            <v>1639</v>
          </cell>
          <cell r="D31">
            <v>1638.6666666666667</v>
          </cell>
          <cell r="E31">
            <v>1638.4444444444443</v>
          </cell>
          <cell r="F31">
            <v>-0.33333333333325754</v>
          </cell>
          <cell r="G31">
            <v>-0.22222222222239907</v>
          </cell>
          <cell r="H31">
            <v>-2.0337604230213913E-2</v>
          </cell>
          <cell r="I31">
            <v>-1.356116083537362E-2</v>
          </cell>
          <cell r="J31">
            <v>1117.0240277777777</v>
          </cell>
          <cell r="K31">
            <v>1004.0656888888891</v>
          </cell>
          <cell r="L31">
            <v>1039.0286469135801</v>
          </cell>
          <cell r="M31">
            <v>-112.95833888888865</v>
          </cell>
          <cell r="N31">
            <v>34.962958024691034</v>
          </cell>
          <cell r="O31">
            <v>-10.112435908259688</v>
          </cell>
          <cell r="P31">
            <v>3.4821385106169167</v>
          </cell>
          <cell r="AQ31">
            <v>68.152777777777771</v>
          </cell>
          <cell r="AR31">
            <v>61.273333333333348</v>
          </cell>
          <cell r="AS31">
            <v>63.415555555555542</v>
          </cell>
          <cell r="AT31">
            <v>-6.8794444444444238</v>
          </cell>
          <cell r="AU31">
            <v>2.1422222222221947</v>
          </cell>
        </row>
        <row r="32">
          <cell r="C32">
            <v>10873</v>
          </cell>
          <cell r="D32">
            <v>14491.111111111111</v>
          </cell>
          <cell r="E32">
            <v>12286.722222222223</v>
          </cell>
          <cell r="F32">
            <v>3618.1111111111113</v>
          </cell>
          <cell r="G32">
            <v>-2204.3888888888887</v>
          </cell>
          <cell r="H32">
            <v>33.276106972418937</v>
          </cell>
          <cell r="I32">
            <v>-15.212007360834223</v>
          </cell>
          <cell r="J32">
            <v>8924.2563722222239</v>
          </cell>
          <cell r="K32">
            <v>12213.752493827162</v>
          </cell>
          <cell r="L32">
            <v>9868.0809527777783</v>
          </cell>
          <cell r="M32">
            <v>3289.4961216049378</v>
          </cell>
          <cell r="N32">
            <v>-2345.6715410493834</v>
          </cell>
          <cell r="O32">
            <v>36.86017057784079</v>
          </cell>
          <cell r="P32">
            <v>-19.205166816953977</v>
          </cell>
          <cell r="AQ32">
            <v>82.077222222222233</v>
          </cell>
          <cell r="AR32">
            <v>84.284444444444446</v>
          </cell>
          <cell r="AS32">
            <v>80.314999999999998</v>
          </cell>
          <cell r="AT32">
            <v>2.2072222222222138</v>
          </cell>
          <cell r="AU32">
            <v>-3.9694444444444485</v>
          </cell>
        </row>
        <row r="33">
          <cell r="C33">
            <v>50476.055555555555</v>
          </cell>
          <cell r="D33">
            <v>51883.611111111109</v>
          </cell>
          <cell r="E33">
            <v>51679.5</v>
          </cell>
          <cell r="F33">
            <v>1407.5555555555547</v>
          </cell>
          <cell r="G33">
            <v>-204.11111111110949</v>
          </cell>
          <cell r="H33">
            <v>2.7885609128200484</v>
          </cell>
          <cell r="I33">
            <v>-0.39340189848003915</v>
          </cell>
          <cell r="J33">
            <v>40024.707830246916</v>
          </cell>
          <cell r="K33">
            <v>43051.867530864198</v>
          </cell>
          <cell r="L33">
            <v>41443.226591666644</v>
          </cell>
          <cell r="M33">
            <v>3027.1597006172815</v>
          </cell>
          <cell r="N33">
            <v>-1608.640939197554</v>
          </cell>
          <cell r="O33">
            <v>7.5632274780270459</v>
          </cell>
          <cell r="P33">
            <v>-3.7365183706474681</v>
          </cell>
          <cell r="AQ33">
            <v>79.294444444444451</v>
          </cell>
          <cell r="AR33">
            <v>82.977777777777789</v>
          </cell>
          <cell r="AS33">
            <v>80.192777777777735</v>
          </cell>
          <cell r="AT33">
            <v>3.6833333333333371</v>
          </cell>
          <cell r="AU33">
            <v>-2.7850000000000534</v>
          </cell>
        </row>
        <row r="34">
          <cell r="C34">
            <v>4397.6111111111113</v>
          </cell>
          <cell r="D34">
            <v>4005.7777777777778</v>
          </cell>
          <cell r="E34">
            <v>3960.0555555555557</v>
          </cell>
          <cell r="F34">
            <v>-391.83333333333348</v>
          </cell>
          <cell r="G34">
            <v>-45.722222222222172</v>
          </cell>
          <cell r="H34">
            <v>-8.9101406066425035</v>
          </cell>
          <cell r="I34">
            <v>-1.1414068567624502</v>
          </cell>
          <cell r="J34">
            <v>3823.9427416666667</v>
          </cell>
          <cell r="K34">
            <v>3344.6909185185177</v>
          </cell>
          <cell r="L34">
            <v>3031.2025246913577</v>
          </cell>
          <cell r="M34">
            <v>-479.25182314814901</v>
          </cell>
          <cell r="N34">
            <v>-313.48839382716005</v>
          </cell>
          <cell r="O34">
            <v>-12.532923621635273</v>
          </cell>
          <cell r="P34">
            <v>-9.372716387378933</v>
          </cell>
          <cell r="AQ34">
            <v>86.954999999999998</v>
          </cell>
          <cell r="AR34">
            <v>83.496666666666641</v>
          </cell>
          <cell r="AS34">
            <v>76.544444444444437</v>
          </cell>
          <cell r="AT34">
            <v>-3.458333333333357</v>
          </cell>
          <cell r="AU34">
            <v>-6.9522222222222041</v>
          </cell>
        </row>
        <row r="35">
          <cell r="C35">
            <v>11348.166666666666</v>
          </cell>
          <cell r="D35">
            <v>11975.222222222223</v>
          </cell>
          <cell r="E35">
            <v>11505.555555555555</v>
          </cell>
          <cell r="F35">
            <v>627.05555555555657</v>
          </cell>
          <cell r="G35">
            <v>-469.66666666666788</v>
          </cell>
          <cell r="H35">
            <v>5.5256110874492892</v>
          </cell>
          <cell r="I35">
            <v>-3.9219870658860567</v>
          </cell>
          <cell r="J35">
            <v>8499.9659694444435</v>
          </cell>
          <cell r="K35">
            <v>9474.5962351851849</v>
          </cell>
          <cell r="L35">
            <v>9061.2641975308616</v>
          </cell>
          <cell r="M35">
            <v>974.63026574074138</v>
          </cell>
          <cell r="N35">
            <v>-413.33203765432336</v>
          </cell>
          <cell r="O35">
            <v>11.466284326835297</v>
          </cell>
          <cell r="P35">
            <v>-4.3625293088412453</v>
          </cell>
          <cell r="AQ35">
            <v>74.901666666666671</v>
          </cell>
          <cell r="AR35">
            <v>79.118333333333339</v>
          </cell>
          <cell r="AS35">
            <v>78.755555555555546</v>
          </cell>
          <cell r="AT35">
            <v>4.2166666666666686</v>
          </cell>
          <cell r="AU35">
            <v>-0.36277777777779363</v>
          </cell>
        </row>
        <row r="36">
          <cell r="C36">
            <v>6730.3888888888887</v>
          </cell>
          <cell r="D36">
            <v>6638.9444444444443</v>
          </cell>
          <cell r="E36">
            <v>6535.333333333333</v>
          </cell>
          <cell r="F36">
            <v>-91.444444444444343</v>
          </cell>
          <cell r="G36">
            <v>-103.61111111111131</v>
          </cell>
          <cell r="H36">
            <v>-1.3586799508035652</v>
          </cell>
          <cell r="I36">
            <v>-1.5606563961807929</v>
          </cell>
          <cell r="J36">
            <v>5675.4752126543208</v>
          </cell>
          <cell r="K36">
            <v>6119.5576907407403</v>
          </cell>
          <cell r="L36">
            <v>5776.7989777777775</v>
          </cell>
          <cell r="M36">
            <v>444.08247808641954</v>
          </cell>
          <cell r="N36">
            <v>-342.75871296296282</v>
          </cell>
          <cell r="O36">
            <v>7.8245866900496841</v>
          </cell>
          <cell r="P36">
            <v>-5.6010373671544489</v>
          </cell>
          <cell r="AQ36">
            <v>84.326111111111118</v>
          </cell>
          <cell r="AR36">
            <v>92.176666666666662</v>
          </cell>
          <cell r="AS36">
            <v>88.393333333333331</v>
          </cell>
          <cell r="AT36">
            <v>7.8505555555555446</v>
          </cell>
          <cell r="AU36">
            <v>-3.7833333333333314</v>
          </cell>
        </row>
        <row r="37">
          <cell r="C37">
            <v>2656</v>
          </cell>
          <cell r="D37">
            <v>2631.6111111111113</v>
          </cell>
          <cell r="E37">
            <v>2635.1111111111113</v>
          </cell>
          <cell r="F37">
            <v>-24.388888888888687</v>
          </cell>
          <cell r="G37">
            <v>3.5</v>
          </cell>
          <cell r="H37">
            <v>-0.91825635876839895</v>
          </cell>
          <cell r="I37">
            <v>0.1329983744643215</v>
          </cell>
          <cell r="J37">
            <v>1232.546311111111</v>
          </cell>
          <cell r="K37">
            <v>1363.481576851852</v>
          </cell>
          <cell r="L37">
            <v>1303.2088395061728</v>
          </cell>
          <cell r="M37">
            <v>130.93526574074099</v>
          </cell>
          <cell r="N37">
            <v>-60.272737345679161</v>
          </cell>
          <cell r="O37">
            <v>10.623151808608799</v>
          </cell>
          <cell r="P37">
            <v>-4.42050251128755</v>
          </cell>
          <cell r="AQ37">
            <v>46.406111111111109</v>
          </cell>
          <cell r="AR37">
            <v>51.811666666666667</v>
          </cell>
          <cell r="AS37">
            <v>49.455555555555549</v>
          </cell>
          <cell r="AT37">
            <v>5.4055555555555586</v>
          </cell>
          <cell r="AU37">
            <v>-2.3561111111111188</v>
          </cell>
        </row>
        <row r="38">
          <cell r="C38">
            <v>2620.3888888888887</v>
          </cell>
          <cell r="D38">
            <v>2623.6666666666665</v>
          </cell>
          <cell r="E38">
            <v>2500.1111111111113</v>
          </cell>
          <cell r="F38">
            <v>3.2777777777778283</v>
          </cell>
          <cell r="G38">
            <v>-123.5555555555552</v>
          </cell>
          <cell r="H38">
            <v>0.125087455212336</v>
          </cell>
          <cell r="I38">
            <v>-4.7092703171981443</v>
          </cell>
          <cell r="J38">
            <v>807.50195154320977</v>
          </cell>
          <cell r="K38">
            <v>900.93798148148164</v>
          </cell>
          <cell r="L38">
            <v>772.65933888888912</v>
          </cell>
          <cell r="M38">
            <v>93.436029938271872</v>
          </cell>
          <cell r="N38">
            <v>-128.27864259259252</v>
          </cell>
          <cell r="O38">
            <v>11.570997414892581</v>
          </cell>
          <cell r="P38">
            <v>-14.238343285478328</v>
          </cell>
          <cell r="AQ38">
            <v>30.816111111111113</v>
          </cell>
          <cell r="AR38">
            <v>34.338888888888896</v>
          </cell>
          <cell r="AS38">
            <v>30.905000000000005</v>
          </cell>
          <cell r="AT38">
            <v>3.5227777777777831</v>
          </cell>
          <cell r="AU38">
            <v>-3.433888888888891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256.30963333333335</v>
          </cell>
          <cell r="K39">
            <v>278.02821111111109</v>
          </cell>
          <cell r="L39">
            <v>231.3946</v>
          </cell>
          <cell r="M39">
            <v>21.718577777777739</v>
          </cell>
          <cell r="N39">
            <v>-46.633611111111094</v>
          </cell>
          <cell r="O39">
            <v>8.4735706166504166</v>
          </cell>
          <cell r="P39">
            <v>-16.772978153815643</v>
          </cell>
          <cell r="AQ39">
            <v>31.143333333333334</v>
          </cell>
          <cell r="AR39">
            <v>33.61888888888889</v>
          </cell>
          <cell r="AS39">
            <v>27.98</v>
          </cell>
          <cell r="AT39">
            <v>2.4755555555555553</v>
          </cell>
          <cell r="AU39">
            <v>-5.6388888888888893</v>
          </cell>
        </row>
        <row r="40">
          <cell r="C40">
            <v>696.44444444444446</v>
          </cell>
          <cell r="D40">
            <v>737.55555555555554</v>
          </cell>
          <cell r="E40">
            <v>683.5</v>
          </cell>
          <cell r="F40">
            <v>41.111111111111086</v>
          </cell>
          <cell r="G40">
            <v>-54.055555555555543</v>
          </cell>
          <cell r="H40">
            <v>5.9029993618379129</v>
          </cell>
          <cell r="I40">
            <v>-7.3290147634829772</v>
          </cell>
          <cell r="J40">
            <v>205.96183703703701</v>
          </cell>
          <cell r="K40">
            <v>267.28603580246914</v>
          </cell>
          <cell r="L40">
            <v>268.17122499999994</v>
          </cell>
          <cell r="M40">
            <v>61.324198765432129</v>
          </cell>
          <cell r="N40">
            <v>0.88518919753079217</v>
          </cell>
          <cell r="O40">
            <v>29.774544472724095</v>
          </cell>
          <cell r="P40">
            <v>0.33117674661649055</v>
          </cell>
          <cell r="AQ40">
            <v>29.573333333333331</v>
          </cell>
          <cell r="AR40">
            <v>36.239444444444445</v>
          </cell>
          <cell r="AS40">
            <v>39.234999999999985</v>
          </cell>
          <cell r="AT40">
            <v>6.666111111111114</v>
          </cell>
          <cell r="AU40">
            <v>2.9955555555555406</v>
          </cell>
        </row>
        <row r="42">
          <cell r="C42">
            <v>235514.05555555556</v>
          </cell>
          <cell r="D42">
            <v>238636.5</v>
          </cell>
          <cell r="E42">
            <v>238579.11111111109</v>
          </cell>
          <cell r="F42">
            <v>3122.444444444438</v>
          </cell>
          <cell r="G42">
            <v>-57.388888888905058</v>
          </cell>
          <cell r="H42">
            <v>1.3257996161116115</v>
          </cell>
          <cell r="I42">
            <v>-2.4048663506592849E-2</v>
          </cell>
          <cell r="J42">
            <v>121024.58922407404</v>
          </cell>
          <cell r="K42">
            <v>125234.7875287037</v>
          </cell>
          <cell r="L42">
            <v>121983.87745987654</v>
          </cell>
          <cell r="M42">
            <v>4210.1983046296664</v>
          </cell>
          <cell r="N42">
            <v>-3250.9100688271574</v>
          </cell>
          <cell r="O42">
            <v>3.4787957816031723</v>
          </cell>
          <cell r="P42">
            <v>-2.5958522651559957</v>
          </cell>
          <cell r="AQ42">
            <v>51.387416746142137</v>
          </cell>
          <cell r="AR42">
            <v>52.479309547660854</v>
          </cell>
          <cell r="AS42">
            <v>51.129320120178576</v>
          </cell>
          <cell r="AT42">
            <v>1.0918928015187177</v>
          </cell>
          <cell r="AU42">
            <v>-1.3499894274822779</v>
          </cell>
        </row>
        <row r="43">
          <cell r="C43">
            <v>99014.444444444438</v>
          </cell>
          <cell r="D43">
            <v>100687.83333333334</v>
          </cell>
          <cell r="E43">
            <v>101518.44444444445</v>
          </cell>
          <cell r="F43">
            <v>1673.3888888889051</v>
          </cell>
          <cell r="G43">
            <v>830.61111111110949</v>
          </cell>
          <cell r="H43">
            <v>1.6900452234803076</v>
          </cell>
          <cell r="I43">
            <v>0.82493691999641072</v>
          </cell>
          <cell r="J43">
            <v>54576.052995679005</v>
          </cell>
          <cell r="K43">
            <v>57278.616853703708</v>
          </cell>
          <cell r="L43">
            <v>55490.175083333343</v>
          </cell>
          <cell r="M43">
            <v>2702.5638580247032</v>
          </cell>
          <cell r="N43">
            <v>-1788.4417703703657</v>
          </cell>
          <cell r="O43">
            <v>4.9519225185424842</v>
          </cell>
          <cell r="P43">
            <v>-3.122355022884471</v>
          </cell>
          <cell r="AQ43">
            <v>55.119284162929219</v>
          </cell>
          <cell r="AR43">
            <v>56.887326857138021</v>
          </cell>
          <cell r="AS43">
            <v>54.660190458001068</v>
          </cell>
          <cell r="AT43">
            <v>1.7680426942088019</v>
          </cell>
          <cell r="AU43">
            <v>-2.2271363991369526</v>
          </cell>
        </row>
        <row r="44">
          <cell r="C44">
            <v>60369.611111111109</v>
          </cell>
          <cell r="D44">
            <v>61382.833333333336</v>
          </cell>
          <cell r="E44">
            <v>61456.611111111109</v>
          </cell>
          <cell r="F44">
            <v>1013.2222222222263</v>
          </cell>
          <cell r="G44">
            <v>73.777777777773736</v>
          </cell>
          <cell r="H44">
            <v>1.6783646665494922</v>
          </cell>
          <cell r="I44">
            <v>0.12019285160254078</v>
          </cell>
          <cell r="J44">
            <v>32988.973991666659</v>
          </cell>
          <cell r="K44">
            <v>35308.087764814823</v>
          </cell>
          <cell r="L44">
            <v>33508.192931481484</v>
          </cell>
          <cell r="M44">
            <v>2319.1137731481649</v>
          </cell>
          <cell r="N44">
            <v>-1799.8948333333392</v>
          </cell>
          <cell r="O44">
            <v>7.0299663570440041</v>
          </cell>
          <cell r="P44">
            <v>-5.0976842623773226</v>
          </cell>
          <cell r="AQ44">
            <v>54.644999999999989</v>
          </cell>
          <cell r="AR44">
            <v>57.521111111111118</v>
          </cell>
          <cell r="AS44">
            <v>54.523333333333333</v>
          </cell>
          <cell r="AT44">
            <v>2.876111111111129</v>
          </cell>
          <cell r="AU44">
            <v>-2.9977777777777845</v>
          </cell>
        </row>
        <row r="45">
          <cell r="C45">
            <v>21985.777777777777</v>
          </cell>
          <cell r="D45">
            <v>22335.5</v>
          </cell>
          <cell r="E45">
            <v>22569.666666666668</v>
          </cell>
          <cell r="F45">
            <v>349.72222222222263</v>
          </cell>
          <cell r="G45">
            <v>234.16666666666788</v>
          </cell>
          <cell r="H45">
            <v>1.5906747796555321</v>
          </cell>
          <cell r="I45">
            <v>1.0484057516808143</v>
          </cell>
          <cell r="J45">
            <v>11905.298666666669</v>
          </cell>
          <cell r="K45">
            <v>11368.645413888888</v>
          </cell>
          <cell r="L45">
            <v>11141.892111111114</v>
          </cell>
          <cell r="M45">
            <v>-536.65325277778174</v>
          </cell>
          <cell r="N45">
            <v>-226.75330277777357</v>
          </cell>
          <cell r="O45">
            <v>-4.5076840808735312</v>
          </cell>
          <cell r="P45">
            <v>-1.9945498739960099</v>
          </cell>
          <cell r="AQ45">
            <v>54.150000000000006</v>
          </cell>
          <cell r="AR45">
            <v>50.899444444444441</v>
          </cell>
          <cell r="AS45">
            <v>49.366666666666674</v>
          </cell>
          <cell r="AT45">
            <v>-3.2505555555555645</v>
          </cell>
          <cell r="AU45">
            <v>-1.5327777777777669</v>
          </cell>
        </row>
        <row r="46">
          <cell r="C46">
            <v>16659.055555555555</v>
          </cell>
          <cell r="D46">
            <v>16969.5</v>
          </cell>
          <cell r="E46">
            <v>17492.166666666668</v>
          </cell>
          <cell r="F46">
            <v>310.44444444444525</v>
          </cell>
          <cell r="G46">
            <v>522.66666666666788</v>
          </cell>
          <cell r="H46">
            <v>1.8635176730707137</v>
          </cell>
          <cell r="I46">
            <v>3.0800357504149778</v>
          </cell>
          <cell r="J46">
            <v>9681.7803373456791</v>
          </cell>
          <cell r="K46">
            <v>10601.883674999999</v>
          </cell>
          <cell r="L46">
            <v>10840.090040740744</v>
          </cell>
          <cell r="M46">
            <v>920.10333765432006</v>
          </cell>
          <cell r="N46">
            <v>238.20636574074524</v>
          </cell>
          <cell r="O46">
            <v>9.5034519023860842</v>
          </cell>
          <cell r="P46">
            <v>2.2468305920244402</v>
          </cell>
          <cell r="AQ46">
            <v>58.117222222222217</v>
          </cell>
          <cell r="AR46">
            <v>62.476111111111109</v>
          </cell>
          <cell r="AS46">
            <v>61.971111111111128</v>
          </cell>
          <cell r="AT46">
            <v>4.3588888888888917</v>
          </cell>
          <cell r="AU46">
            <v>-0.50499999999998124</v>
          </cell>
        </row>
        <row r="47">
          <cell r="C47">
            <v>121091.61111111111</v>
          </cell>
          <cell r="D47">
            <v>122398.16666666666</v>
          </cell>
          <cell r="E47">
            <v>121422.5</v>
          </cell>
          <cell r="F47">
            <v>1306.5555555555475</v>
          </cell>
          <cell r="G47">
            <v>-975.66666666665697</v>
          </cell>
          <cell r="H47">
            <v>1.0789810652999554</v>
          </cell>
          <cell r="I47">
            <v>-0.79712522927222196</v>
          </cell>
          <cell r="J47">
            <v>56203.02359475306</v>
          </cell>
          <cell r="K47">
            <v>58419.656400308639</v>
          </cell>
          <cell r="L47">
            <v>56827.85479907407</v>
          </cell>
          <cell r="M47">
            <v>2216.6328055555787</v>
          </cell>
          <cell r="N47">
            <v>-1591.8016012345688</v>
          </cell>
          <cell r="O47">
            <v>3.9439742984975545</v>
          </cell>
          <cell r="P47">
            <v>-2.7247705640839004</v>
          </cell>
          <cell r="AQ47">
            <v>46.413639292636347</v>
          </cell>
          <cell r="AR47">
            <v>47.7291923492661</v>
          </cell>
          <cell r="AS47">
            <v>46.801749922027689</v>
          </cell>
          <cell r="AT47">
            <v>1.3155530566297529</v>
          </cell>
          <cell r="AU47">
            <v>-0.92744242723841097</v>
          </cell>
        </row>
        <row r="48">
          <cell r="C48">
            <v>6318</v>
          </cell>
          <cell r="D48">
            <v>6310.9444444444443</v>
          </cell>
          <cell r="E48">
            <v>6393.2222222222226</v>
          </cell>
          <cell r="F48">
            <v>-7.0555555555556566</v>
          </cell>
          <cell r="G48">
            <v>82.277777777778283</v>
          </cell>
          <cell r="H48">
            <v>-0.11167387710597776</v>
          </cell>
          <cell r="I48">
            <v>1.3037316126306209</v>
          </cell>
          <cell r="J48">
            <v>3010.1408999999994</v>
          </cell>
          <cell r="K48">
            <v>3067.4345472222221</v>
          </cell>
          <cell r="L48">
            <v>3173.1337783950617</v>
          </cell>
          <cell r="M48">
            <v>57.293647222222717</v>
          </cell>
          <cell r="N48">
            <v>105.69923117283952</v>
          </cell>
          <cell r="O48">
            <v>1.9033543320919888</v>
          </cell>
          <cell r="P48">
            <v>3.4458512331928093</v>
          </cell>
          <cell r="AQ48">
            <v>47.643888888888881</v>
          </cell>
          <cell r="AR48">
            <v>48.604999999999997</v>
          </cell>
          <cell r="AS48">
            <v>49.632777777777775</v>
          </cell>
          <cell r="AT48">
            <v>0.96111111111111569</v>
          </cell>
          <cell r="AU48">
            <v>1.0277777777777786</v>
          </cell>
        </row>
        <row r="49">
          <cell r="C49">
            <v>2092.8888888888887</v>
          </cell>
          <cell r="D49">
            <v>2075.7222222222222</v>
          </cell>
          <cell r="E49">
            <v>2077.4444444444443</v>
          </cell>
          <cell r="F49">
            <v>-17.166666666666515</v>
          </cell>
          <cell r="G49">
            <v>1.7222222222221717</v>
          </cell>
          <cell r="H49">
            <v>-0.82023784242938325</v>
          </cell>
          <cell r="I49">
            <v>8.2969782940334191E-2</v>
          </cell>
          <cell r="J49">
            <v>1045.8863407407407</v>
          </cell>
          <cell r="K49">
            <v>1106.2907537037038</v>
          </cell>
          <cell r="L49">
            <v>1020.3714629629631</v>
          </cell>
          <cell r="M49">
            <v>60.404412962963079</v>
          </cell>
          <cell r="N49">
            <v>-85.919290740740735</v>
          </cell>
          <cell r="O49">
            <v>5.7754280374464173</v>
          </cell>
          <cell r="P49">
            <v>-7.7664294357604575</v>
          </cell>
          <cell r="AQ49">
            <v>49.973333333333336</v>
          </cell>
          <cell r="AR49">
            <v>53.296666666666667</v>
          </cell>
          <cell r="AS49">
            <v>49.116666666666674</v>
          </cell>
          <cell r="AT49">
            <v>3.3233333333333306</v>
          </cell>
          <cell r="AU49">
            <v>-4.1799999999999926</v>
          </cell>
        </row>
        <row r="50">
          <cell r="C50">
            <v>2637.4444444444443</v>
          </cell>
          <cell r="D50">
            <v>2709.1666666666665</v>
          </cell>
          <cell r="E50">
            <v>2536.8888888888887</v>
          </cell>
          <cell r="F50">
            <v>71.722222222222172</v>
          </cell>
          <cell r="G50">
            <v>-172.27777777777783</v>
          </cell>
          <cell r="H50">
            <v>2.7193832413531682</v>
          </cell>
          <cell r="I50">
            <v>-6.3590690044089015</v>
          </cell>
          <cell r="J50">
            <v>829.8279370370368</v>
          </cell>
          <cell r="K50">
            <v>903.23616666666658</v>
          </cell>
          <cell r="L50">
            <v>815.01783703703688</v>
          </cell>
          <cell r="M50">
            <v>73.408229629629773</v>
          </cell>
          <cell r="N50">
            <v>-88.218329629629693</v>
          </cell>
          <cell r="O50">
            <v>8.8461988748823615</v>
          </cell>
          <cell r="P50">
            <v>-9.7669173229847139</v>
          </cell>
          <cell r="AQ50">
            <v>31.463333333333328</v>
          </cell>
          <cell r="AR50">
            <v>33.339999999999996</v>
          </cell>
          <cell r="AS50">
            <v>32.126666666666665</v>
          </cell>
          <cell r="AT50">
            <v>1.8766666666666687</v>
          </cell>
          <cell r="AU50">
            <v>-1.2133333333333312</v>
          </cell>
        </row>
        <row r="51">
          <cell r="C51">
            <v>5006.833333333333</v>
          </cell>
          <cell r="D51">
            <v>4911.8888888888887</v>
          </cell>
          <cell r="E51">
            <v>4884.166666666667</v>
          </cell>
          <cell r="F51">
            <v>-94.944444444444343</v>
          </cell>
          <cell r="G51">
            <v>-27.722222222221717</v>
          </cell>
          <cell r="H51">
            <v>-1.8962972826026658</v>
          </cell>
          <cell r="I51">
            <v>-0.56439025493698614</v>
          </cell>
          <cell r="J51">
            <v>2949.6924111111107</v>
          </cell>
          <cell r="K51">
            <v>2951.6904746913583</v>
          </cell>
          <cell r="L51">
            <v>2776.0789305555559</v>
          </cell>
          <cell r="M51">
            <v>1.9980635802476172</v>
          </cell>
          <cell r="N51">
            <v>-175.61154413580243</v>
          </cell>
          <cell r="O51">
            <v>6.7738031691755296E-2</v>
          </cell>
          <cell r="P51">
            <v>-5.9495243705783629</v>
          </cell>
          <cell r="AQ51">
            <v>58.913333333333334</v>
          </cell>
          <cell r="AR51">
            <v>60.092777777777783</v>
          </cell>
          <cell r="AS51">
            <v>56.838333333333338</v>
          </cell>
          <cell r="AT51">
            <v>1.1794444444444494</v>
          </cell>
          <cell r="AU51">
            <v>-3.2544444444444451</v>
          </cell>
        </row>
        <row r="52">
          <cell r="C52">
            <v>1946.7222222222222</v>
          </cell>
          <cell r="D52">
            <v>1943.5</v>
          </cell>
          <cell r="E52">
            <v>1944.7222222222222</v>
          </cell>
          <cell r="F52">
            <v>-3.2222222222221717</v>
          </cell>
          <cell r="G52">
            <v>1.2222222222221717</v>
          </cell>
          <cell r="H52">
            <v>-0.16552039039980926</v>
          </cell>
          <cell r="I52">
            <v>6.288768830573499E-2</v>
          </cell>
          <cell r="J52">
            <v>820.27303858024709</v>
          </cell>
          <cell r="K52">
            <v>922.48227500000007</v>
          </cell>
          <cell r="L52">
            <v>895.72825154320969</v>
          </cell>
          <cell r="M52">
            <v>102.20923641975298</v>
          </cell>
          <cell r="N52">
            <v>-26.754023456790378</v>
          </cell>
          <cell r="O52">
            <v>12.460392041735236</v>
          </cell>
          <cell r="P52">
            <v>-2.9002208694785314</v>
          </cell>
          <cell r="AQ52">
            <v>42.13611111111112</v>
          </cell>
          <cell r="AR52">
            <v>47.465000000000003</v>
          </cell>
          <cell r="AS52">
            <v>46.059444444444438</v>
          </cell>
          <cell r="AT52">
            <v>5.3288888888888835</v>
          </cell>
          <cell r="AU52">
            <v>-1.4055555555555657</v>
          </cell>
        </row>
        <row r="53">
          <cell r="C53">
            <v>1180.6666666666667</v>
          </cell>
          <cell r="D53">
            <v>1167.5555555555557</v>
          </cell>
          <cell r="E53">
            <v>1162</v>
          </cell>
          <cell r="F53">
            <v>-13.111111111111086</v>
          </cell>
          <cell r="G53">
            <v>-5.5555555555556566</v>
          </cell>
          <cell r="H53">
            <v>-1.1104837191793671</v>
          </cell>
          <cell r="I53">
            <v>-0.47582794061667988</v>
          </cell>
          <cell r="J53">
            <v>488.33685185185192</v>
          </cell>
          <cell r="K53">
            <v>495.13436543209889</v>
          </cell>
          <cell r="L53">
            <v>467.95676666666668</v>
          </cell>
          <cell r="M53">
            <v>6.7975135802469708</v>
          </cell>
          <cell r="N53">
            <v>-27.177598765432208</v>
          </cell>
          <cell r="O53">
            <v>1.3919722737429474</v>
          </cell>
          <cell r="P53">
            <v>-5.4889340475720356</v>
          </cell>
          <cell r="AQ53">
            <v>41.361111111111114</v>
          </cell>
          <cell r="AR53">
            <v>42.407777777777781</v>
          </cell>
          <cell r="AS53">
            <v>40.271666666666668</v>
          </cell>
          <cell r="AT53">
            <v>1.0466666666666669</v>
          </cell>
          <cell r="AU53">
            <v>-2.1361111111111128</v>
          </cell>
        </row>
        <row r="54">
          <cell r="C54">
            <v>1381.3888888888889</v>
          </cell>
          <cell r="D54">
            <v>1381.8333333333333</v>
          </cell>
          <cell r="E54">
            <v>1381.8333333333333</v>
          </cell>
          <cell r="F54">
            <v>0.44444444444434339</v>
          </cell>
          <cell r="G54">
            <v>0</v>
          </cell>
          <cell r="H54">
            <v>3.217373818620306E-2</v>
          </cell>
          <cell r="I54">
            <v>0</v>
          </cell>
          <cell r="J54">
            <v>361.11040432098764</v>
          </cell>
          <cell r="K54">
            <v>316.28629629629626</v>
          </cell>
          <cell r="L54">
            <v>281.90167685185185</v>
          </cell>
          <cell r="M54">
            <v>-44.824108024691384</v>
          </cell>
          <cell r="N54">
            <v>-34.384619444444411</v>
          </cell>
          <cell r="O54">
            <v>-12.412854209774482</v>
          </cell>
          <cell r="P54">
            <v>-10.871359223300958</v>
          </cell>
          <cell r="AQ54">
            <v>26.141111111111108</v>
          </cell>
          <cell r="AR54">
            <v>22.888888888888889</v>
          </cell>
          <cell r="AS54">
            <v>20.400555555555556</v>
          </cell>
          <cell r="AT54">
            <v>-3.252222222222219</v>
          </cell>
          <cell r="AU54">
            <v>-2.4883333333333333</v>
          </cell>
        </row>
        <row r="55">
          <cell r="C55">
            <v>2500</v>
          </cell>
          <cell r="D55">
            <v>2498.1666666666665</v>
          </cell>
          <cell r="F55">
            <v>-1.8333333333334849</v>
          </cell>
          <cell r="H55">
            <v>-7.3333333333336359E-2</v>
          </cell>
          <cell r="J55">
            <v>1293.9305555555554</v>
          </cell>
          <cell r="K55">
            <v>1195.386628703704</v>
          </cell>
          <cell r="M55">
            <v>-98.543926851851438</v>
          </cell>
          <cell r="O55">
            <v>-7.6158590141293221</v>
          </cell>
          <cell r="AQ55">
            <v>51.757222222222225</v>
          </cell>
          <cell r="AR55">
            <v>47.850555555555566</v>
          </cell>
          <cell r="AT55">
            <v>-3.9066666666666592</v>
          </cell>
        </row>
        <row r="56">
          <cell r="C56">
            <v>1927.2222222222222</v>
          </cell>
          <cell r="D56">
            <v>1932.9444444444443</v>
          </cell>
          <cell r="E56">
            <v>1931.1111111111111</v>
          </cell>
          <cell r="F56">
            <v>5.7222222222221717</v>
          </cell>
          <cell r="G56">
            <v>-1.8333333333332575</v>
          </cell>
          <cell r="H56">
            <v>0.29691553761890255</v>
          </cell>
          <cell r="I56">
            <v>-9.4846664558956295E-2</v>
          </cell>
          <cell r="J56">
            <v>900.49458333333325</v>
          </cell>
          <cell r="K56">
            <v>983.51434907407406</v>
          </cell>
          <cell r="L56">
            <v>956.75827160493839</v>
          </cell>
          <cell r="M56">
            <v>83.019765740740809</v>
          </cell>
          <cell r="N56">
            <v>-26.756077469135676</v>
          </cell>
          <cell r="O56">
            <v>9.2193520402342735</v>
          </cell>
          <cell r="P56">
            <v>-2.7204562388261078</v>
          </cell>
          <cell r="AQ56">
            <v>46.724999999999994</v>
          </cell>
          <cell r="AR56">
            <v>50.881666666666668</v>
          </cell>
          <cell r="AS56">
            <v>49.544444444444451</v>
          </cell>
          <cell r="AT56">
            <v>4.1566666666666734</v>
          </cell>
          <cell r="AU56">
            <v>-1.3372222222222163</v>
          </cell>
        </row>
        <row r="57">
          <cell r="C57">
            <v>369.94444444444446</v>
          </cell>
        </row>
        <row r="58">
          <cell r="C58">
            <v>3239.1111111111113</v>
          </cell>
          <cell r="D58">
            <v>3355.1666666666665</v>
          </cell>
          <cell r="E58">
            <v>3345.7222222222222</v>
          </cell>
          <cell r="F58">
            <v>116.0555555555552</v>
          </cell>
          <cell r="G58">
            <v>-9.4444444444443434</v>
          </cell>
          <cell r="H58">
            <v>3.5829445664105286</v>
          </cell>
          <cell r="I58">
            <v>-0.28148957660655283</v>
          </cell>
          <cell r="J58">
            <v>897.21578271604926</v>
          </cell>
          <cell r="K58">
            <v>944.60989537037017</v>
          </cell>
          <cell r="L58">
            <v>1000.984326851852</v>
          </cell>
          <cell r="M58">
            <v>47.394112654320907</v>
          </cell>
          <cell r="N58">
            <v>56.374431481481793</v>
          </cell>
          <cell r="O58">
            <v>5.2823538737637454</v>
          </cell>
          <cell r="P58">
            <v>5.9680119547528276</v>
          </cell>
          <cell r="AQ58">
            <v>27.699444444444438</v>
          </cell>
          <cell r="AR58">
            <v>28.153888888888886</v>
          </cell>
          <cell r="AS58">
            <v>29.918333333333333</v>
          </cell>
          <cell r="AT58">
            <v>0.45444444444444798</v>
          </cell>
          <cell r="AU58">
            <v>1.7644444444444467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1818.3953666666666</v>
          </cell>
          <cell r="K59">
            <v>1697.6777999999995</v>
          </cell>
          <cell r="L59">
            <v>1979.3349333333331</v>
          </cell>
          <cell r="M59">
            <v>-120.71756666666715</v>
          </cell>
          <cell r="N59">
            <v>281.6571333333336</v>
          </cell>
          <cell r="O59">
            <v>-6.6386864418796154</v>
          </cell>
          <cell r="P59">
            <v>16.590729603304808</v>
          </cell>
          <cell r="AQ59">
            <v>58.771666666666661</v>
          </cell>
          <cell r="AR59">
            <v>54.86999999999999</v>
          </cell>
          <cell r="AS59">
            <v>63.973333333333329</v>
          </cell>
          <cell r="AT59">
            <v>-3.9016666666666708</v>
          </cell>
          <cell r="AU59">
            <v>9.1033333333333388</v>
          </cell>
        </row>
        <row r="60">
          <cell r="C60">
            <v>2475.3888888888887</v>
          </cell>
          <cell r="D60">
            <v>2584.7777777777778</v>
          </cell>
          <cell r="E60">
            <v>2588.4444444444443</v>
          </cell>
          <cell r="F60">
            <v>109.38888888888914</v>
          </cell>
          <cell r="G60">
            <v>3.6666666666665151</v>
          </cell>
          <cell r="H60">
            <v>4.4190587337567644</v>
          </cell>
          <cell r="I60">
            <v>0.1418561664445539</v>
          </cell>
          <cell r="J60">
            <v>884.96527993827169</v>
          </cell>
          <cell r="K60">
            <v>936.62294753086428</v>
          </cell>
          <cell r="L60">
            <v>804.89118024691356</v>
          </cell>
          <cell r="M60">
            <v>51.657667592592588</v>
          </cell>
          <cell r="N60">
            <v>-131.73176728395072</v>
          </cell>
          <cell r="O60">
            <v>5.8372535921630497</v>
          </cell>
          <cell r="P60">
            <v>-14.06454621160238</v>
          </cell>
          <cell r="AQ60">
            <v>35.750555555555565</v>
          </cell>
          <cell r="AR60">
            <v>36.236111111111114</v>
          </cell>
          <cell r="AS60">
            <v>31.095555555555556</v>
          </cell>
          <cell r="AT60">
            <v>0.48555555555554974</v>
          </cell>
          <cell r="AU60">
            <v>-5.140555555555558</v>
          </cell>
        </row>
        <row r="61">
          <cell r="C61">
            <v>6227.6111111111113</v>
          </cell>
          <cell r="D61">
            <v>6615.8888888888887</v>
          </cell>
          <cell r="E61">
            <v>6855.333333333333</v>
          </cell>
          <cell r="F61">
            <v>388.27777777777737</v>
          </cell>
          <cell r="G61">
            <v>239.44444444444434</v>
          </cell>
          <cell r="H61">
            <v>6.234778807639807</v>
          </cell>
          <cell r="I61">
            <v>3.6192331592294735</v>
          </cell>
          <cell r="J61">
            <v>2623.3119848765436</v>
          </cell>
          <cell r="K61">
            <v>2778.5630685185174</v>
          </cell>
          <cell r="L61">
            <v>2857.4933592592588</v>
          </cell>
          <cell r="M61">
            <v>155.25108364197376</v>
          </cell>
          <cell r="N61">
            <v>78.930290740741384</v>
          </cell>
          <cell r="O61">
            <v>5.9181326711043036</v>
          </cell>
          <cell r="P61">
            <v>2.8406873910846953</v>
          </cell>
          <cell r="AQ61">
            <v>42.123888888888892</v>
          </cell>
          <cell r="AR61">
            <v>41.998333333333321</v>
          </cell>
          <cell r="AS61">
            <v>41.682777777777773</v>
          </cell>
          <cell r="AT61">
            <v>-0.12555555555557163</v>
          </cell>
          <cell r="AU61">
            <v>-0.31555555555554804</v>
          </cell>
        </row>
        <row r="62">
          <cell r="C62">
            <v>1341.5</v>
          </cell>
          <cell r="J62">
            <v>773.23314722222221</v>
          </cell>
          <cell r="AQ62">
            <v>57.639444444444443</v>
          </cell>
        </row>
        <row r="63">
          <cell r="C63">
            <v>7933.6111111111113</v>
          </cell>
          <cell r="D63">
            <v>8255.1111111111113</v>
          </cell>
          <cell r="E63">
            <v>8456.1111111111113</v>
          </cell>
          <cell r="F63">
            <v>321.5</v>
          </cell>
          <cell r="G63">
            <v>201</v>
          </cell>
          <cell r="H63">
            <v>4.0523791183782132</v>
          </cell>
          <cell r="I63">
            <v>2.4348551738990087</v>
          </cell>
          <cell r="J63">
            <v>4658.3519907407417</v>
          </cell>
          <cell r="K63">
            <v>4949.0766962962971</v>
          </cell>
          <cell r="L63">
            <v>4962.797654320987</v>
          </cell>
          <cell r="M63">
            <v>290.72470555555537</v>
          </cell>
          <cell r="N63">
            <v>13.720958024689935</v>
          </cell>
          <cell r="O63">
            <v>6.2409346939308108</v>
          </cell>
          <cell r="P63">
            <v>0.27724278419363202</v>
          </cell>
          <cell r="AQ63">
            <v>58.716666666666669</v>
          </cell>
          <cell r="AR63">
            <v>59.951666666666675</v>
          </cell>
          <cell r="AS63">
            <v>58.688888888888883</v>
          </cell>
          <cell r="AT63">
            <v>1.2350000000000065</v>
          </cell>
          <cell r="AU63">
            <v>-1.2627777777777922</v>
          </cell>
        </row>
        <row r="64">
          <cell r="C64">
            <v>4416.2222222222226</v>
          </cell>
          <cell r="D64">
            <v>4457.666666666667</v>
          </cell>
          <cell r="E64">
            <v>4035.5555555555557</v>
          </cell>
          <cell r="F64">
            <v>41.444444444444343</v>
          </cell>
          <cell r="G64">
            <v>-422.11111111111131</v>
          </cell>
          <cell r="H64">
            <v>0.93845921602173643</v>
          </cell>
          <cell r="I64">
            <v>-9.4693287469777445</v>
          </cell>
          <cell r="J64">
            <v>2260.0262567901236</v>
          </cell>
          <cell r="K64">
            <v>2154.2169462962956</v>
          </cell>
          <cell r="L64">
            <v>2095.7536790123454</v>
          </cell>
          <cell r="M64">
            <v>-105.80931049382798</v>
          </cell>
          <cell r="N64">
            <v>-58.463267283950245</v>
          </cell>
          <cell r="O64">
            <v>-4.681773504884279</v>
          </cell>
          <cell r="P64">
            <v>-2.7138987734947051</v>
          </cell>
          <cell r="AQ64">
            <v>51.175555555555555</v>
          </cell>
          <cell r="AR64">
            <v>48.326111111111096</v>
          </cell>
          <cell r="AS64">
            <v>51.932222222222215</v>
          </cell>
          <cell r="AT64">
            <v>-2.8494444444444582</v>
          </cell>
          <cell r="AU64">
            <v>3.6061111111111188</v>
          </cell>
        </row>
        <row r="65">
          <cell r="C65">
            <v>6061.833333333333</v>
          </cell>
          <cell r="D65">
            <v>6050.666666666667</v>
          </cell>
          <cell r="E65">
            <v>6019.0555555555557</v>
          </cell>
          <cell r="F65">
            <v>-11.16666666666606</v>
          </cell>
          <cell r="G65">
            <v>-31.611111111111313</v>
          </cell>
          <cell r="H65">
            <v>-0.18421269692886488</v>
          </cell>
          <cell r="I65">
            <v>-0.52244013515498899</v>
          </cell>
          <cell r="J65">
            <v>3178.4549546296298</v>
          </cell>
          <cell r="K65">
            <v>3323.4295111111105</v>
          </cell>
          <cell r="L65">
            <v>3394.2457453703701</v>
          </cell>
          <cell r="M65">
            <v>144.9745564814807</v>
          </cell>
          <cell r="N65">
            <v>70.816234259259545</v>
          </cell>
          <cell r="O65">
            <v>4.5611644195339585</v>
          </cell>
          <cell r="P65">
            <v>2.1308180005774835</v>
          </cell>
          <cell r="AQ65">
            <v>52.433888888888887</v>
          </cell>
          <cell r="AR65">
            <v>54.926666666666655</v>
          </cell>
          <cell r="AS65">
            <v>56.391666666666659</v>
          </cell>
          <cell r="AT65">
            <v>2.4927777777777678</v>
          </cell>
          <cell r="AU65">
            <v>1.4650000000000034</v>
          </cell>
        </row>
        <row r="66">
          <cell r="C66">
            <v>1570.4444444444443</v>
          </cell>
          <cell r="D66">
            <v>1679.4444444444443</v>
          </cell>
          <cell r="E66">
            <v>1682.4444444444443</v>
          </cell>
          <cell r="F66">
            <v>109</v>
          </cell>
          <cell r="G66">
            <v>3</v>
          </cell>
          <cell r="H66">
            <v>6.9407103438517082</v>
          </cell>
          <cell r="I66">
            <v>0.17863049950379573</v>
          </cell>
          <cell r="J66">
            <v>788.12754444444465</v>
          </cell>
          <cell r="K66">
            <v>949.98708024691359</v>
          </cell>
          <cell r="L66">
            <v>1159.7463432098764</v>
          </cell>
          <cell r="M66">
            <v>161.85953580246894</v>
          </cell>
          <cell r="N66">
            <v>209.75926296296279</v>
          </cell>
          <cell r="O66">
            <v>20.537226105523885</v>
          </cell>
          <cell r="P66">
            <v>22.080222702443876</v>
          </cell>
          <cell r="AQ66">
            <v>50.185000000000009</v>
          </cell>
          <cell r="AR66">
            <v>56.565555555555562</v>
          </cell>
          <cell r="AS66">
            <v>68.932222222222222</v>
          </cell>
          <cell r="AT66">
            <v>6.3805555555555529</v>
          </cell>
          <cell r="AU66">
            <v>12.36666666666666</v>
          </cell>
        </row>
        <row r="67">
          <cell r="C67">
            <v>2066.0555555555557</v>
          </cell>
          <cell r="D67">
            <v>2071.5555555555557</v>
          </cell>
          <cell r="E67">
            <v>2072.1666666666665</v>
          </cell>
          <cell r="F67">
            <v>5.5</v>
          </cell>
          <cell r="G67">
            <v>0.61111111111085847</v>
          </cell>
          <cell r="H67">
            <v>0.26620774960337545</v>
          </cell>
          <cell r="I67">
            <v>2.9500107273094933E-2</v>
          </cell>
          <cell r="J67">
            <v>778.11095648148137</v>
          </cell>
          <cell r="K67">
            <v>801.63445679012364</v>
          </cell>
          <cell r="L67">
            <v>801.38743425925941</v>
          </cell>
          <cell r="M67">
            <v>23.523500308642269</v>
          </cell>
          <cell r="N67">
            <v>-0.24702253086422843</v>
          </cell>
          <cell r="O67">
            <v>3.0231550028562149</v>
          </cell>
          <cell r="P67">
            <v>-3.0814859412775508E-2</v>
          </cell>
          <cell r="AQ67">
            <v>37.661666666666662</v>
          </cell>
          <cell r="AR67">
            <v>38.69722222222223</v>
          </cell>
          <cell r="AS67">
            <v>38.673888888888897</v>
          </cell>
          <cell r="AT67">
            <v>1.0355555555555682</v>
          </cell>
          <cell r="AU67">
            <v>-2.3333333333333428E-2</v>
          </cell>
        </row>
        <row r="68">
          <cell r="C68">
            <v>10124.888888888889</v>
          </cell>
          <cell r="D68">
            <v>10133.166666666666</v>
          </cell>
          <cell r="E68">
            <v>10126.722222222223</v>
          </cell>
          <cell r="F68">
            <v>8.2777777777773736</v>
          </cell>
          <cell r="G68">
            <v>-6.4444444444434339</v>
          </cell>
          <cell r="H68">
            <v>8.1756727097137549E-2</v>
          </cell>
          <cell r="I68">
            <v>-6.3597537240189794E-2</v>
          </cell>
          <cell r="J68">
            <v>5356.5724666666656</v>
          </cell>
          <cell r="K68">
            <v>5638.4317055555548</v>
          </cell>
          <cell r="L68">
            <v>5687.4484978395058</v>
          </cell>
          <cell r="M68">
            <v>281.85923888888919</v>
          </cell>
          <cell r="N68">
            <v>49.016792283950963</v>
          </cell>
          <cell r="O68">
            <v>5.2619327124362902</v>
          </cell>
          <cell r="P68">
            <v>0.86933379428280055</v>
          </cell>
          <cell r="AQ68">
            <v>52.904999999999994</v>
          </cell>
          <cell r="AR68">
            <v>55.643333333333338</v>
          </cell>
          <cell r="AS68">
            <v>56.162777777777769</v>
          </cell>
          <cell r="AT68">
            <v>2.7383333333333439</v>
          </cell>
          <cell r="AU68">
            <v>0.5194444444444315</v>
          </cell>
        </row>
        <row r="69">
          <cell r="C69">
            <v>7269.166666666667</v>
          </cell>
          <cell r="D69">
            <v>7421</v>
          </cell>
          <cell r="E69">
            <v>7427</v>
          </cell>
          <cell r="F69">
            <v>151.83333333333303</v>
          </cell>
          <cell r="G69">
            <v>6</v>
          </cell>
          <cell r="H69">
            <v>2.0887309411899535</v>
          </cell>
          <cell r="I69">
            <v>8.0851637245649144E-2</v>
          </cell>
          <cell r="J69">
            <v>4067.785282407408</v>
          </cell>
          <cell r="K69">
            <v>4309.8694333333342</v>
          </cell>
          <cell r="L69">
            <v>4138.8195333333324</v>
          </cell>
          <cell r="M69">
            <v>242.08415092592622</v>
          </cell>
          <cell r="N69">
            <v>-171.0499000000018</v>
          </cell>
          <cell r="O69">
            <v>5.9512519496273786</v>
          </cell>
          <cell r="P69">
            <v>-3.9687954042660789</v>
          </cell>
          <cell r="AQ69">
            <v>55.959444444444451</v>
          </cell>
          <cell r="AR69">
            <v>58.076666666666675</v>
          </cell>
          <cell r="AS69">
            <v>55.726666666666659</v>
          </cell>
          <cell r="AT69">
            <v>2.1172222222222246</v>
          </cell>
          <cell r="AU69">
            <v>-2.3500000000000156</v>
          </cell>
        </row>
        <row r="70">
          <cell r="C70">
            <v>985</v>
          </cell>
          <cell r="D70">
            <v>1031</v>
          </cell>
          <cell r="E70">
            <v>1019.5</v>
          </cell>
          <cell r="F70">
            <v>46</v>
          </cell>
          <cell r="G70">
            <v>-11.5</v>
          </cell>
          <cell r="H70">
            <v>4.6700507614213294</v>
          </cell>
          <cell r="I70">
            <v>-1.1154219204655647</v>
          </cell>
          <cell r="J70">
            <v>300.29366666666664</v>
          </cell>
          <cell r="K70">
            <v>390.49697777777772</v>
          </cell>
          <cell r="L70">
            <v>369.14962222222215</v>
          </cell>
          <cell r="M70">
            <v>90.203311111111077</v>
          </cell>
          <cell r="N70">
            <v>-21.347355555555566</v>
          </cell>
          <cell r="O70">
            <v>30.038366147508189</v>
          </cell>
          <cell r="P70">
            <v>-5.4667146662793931</v>
          </cell>
          <cell r="AQ70">
            <v>30.486666666666665</v>
          </cell>
          <cell r="AR70">
            <v>37.87555555555555</v>
          </cell>
          <cell r="AS70">
            <v>36.208888888888879</v>
          </cell>
          <cell r="AT70">
            <v>7.3888888888888857</v>
          </cell>
          <cell r="AU70">
            <v>-1.6666666666666714</v>
          </cell>
        </row>
        <row r="71">
          <cell r="C71">
            <v>3302.6666666666665</v>
          </cell>
          <cell r="D71">
            <v>3286.9444444444443</v>
          </cell>
          <cell r="E71">
            <v>3278.7777777777778</v>
          </cell>
          <cell r="F71">
            <v>-15.722222222222172</v>
          </cell>
          <cell r="G71">
            <v>-8.1666666666665151</v>
          </cell>
          <cell r="H71">
            <v>-0.47604629255819653</v>
          </cell>
          <cell r="I71">
            <v>-0.24845770303388859</v>
          </cell>
          <cell r="J71">
            <v>1098.8705925925922</v>
          </cell>
          <cell r="K71">
            <v>889.73933950617288</v>
          </cell>
          <cell r="L71">
            <v>808.63767716049381</v>
          </cell>
          <cell r="M71">
            <v>-209.13125308641929</v>
          </cell>
          <cell r="N71">
            <v>-81.101662345679074</v>
          </cell>
          <cell r="O71">
            <v>-19.031472358634225</v>
          </cell>
          <cell r="P71">
            <v>-9.1152159677116771</v>
          </cell>
          <cell r="AQ71">
            <v>33.272222222222211</v>
          </cell>
          <cell r="AR71">
            <v>27.068888888888893</v>
          </cell>
          <cell r="AS71">
            <v>24.662777777777777</v>
          </cell>
          <cell r="AT71">
            <v>-6.2033333333333189</v>
          </cell>
          <cell r="AU71">
            <v>-2.406111111111116</v>
          </cell>
        </row>
        <row r="72">
          <cell r="C72">
            <v>3676</v>
          </cell>
          <cell r="D72">
            <v>3675.8333333333335</v>
          </cell>
          <cell r="E72">
            <v>3602.7222222222222</v>
          </cell>
          <cell r="F72">
            <v>-0.16666666666651508</v>
          </cell>
          <cell r="G72">
            <v>-73.111111111111313</v>
          </cell>
          <cell r="H72">
            <v>-4.5339136742761355E-3</v>
          </cell>
          <cell r="I72">
            <v>-1.9889669764981521</v>
          </cell>
          <cell r="J72">
            <v>1108.3548444444446</v>
          </cell>
          <cell r="K72">
            <v>1386.8714953703709</v>
          </cell>
          <cell r="L72">
            <v>1423.9159129629629</v>
          </cell>
          <cell r="M72">
            <v>278.51665092592634</v>
          </cell>
          <cell r="N72">
            <v>37.044417592592026</v>
          </cell>
          <cell r="O72">
            <v>25.128834174540103</v>
          </cell>
          <cell r="P72">
            <v>2.6710778695973714</v>
          </cell>
          <cell r="AQ72">
            <v>30.151111111111113</v>
          </cell>
          <cell r="AR72">
            <v>37.729444444444454</v>
          </cell>
          <cell r="AS72">
            <v>39.523333333333333</v>
          </cell>
          <cell r="AT72">
            <v>7.5783333333333402</v>
          </cell>
          <cell r="AU72">
            <v>1.7938888888888798</v>
          </cell>
        </row>
        <row r="73">
          <cell r="C73">
            <v>827.05555555555554</v>
          </cell>
          <cell r="D73">
            <v>812.38888888888891</v>
          </cell>
          <cell r="F73">
            <v>-14.666666666666629</v>
          </cell>
          <cell r="H73">
            <v>-1.773359306777722</v>
          </cell>
          <cell r="J73">
            <v>391.79919043209867</v>
          </cell>
          <cell r="K73">
            <v>415.2661203703704</v>
          </cell>
          <cell r="M73">
            <v>23.466929938271733</v>
          </cell>
          <cell r="O73">
            <v>5.9895299713077721</v>
          </cell>
          <cell r="AQ73">
            <v>47.37277777777777</v>
          </cell>
          <cell r="AR73">
            <v>51.116666666666667</v>
          </cell>
          <cell r="AT73">
            <v>3.7438888888888968</v>
          </cell>
        </row>
        <row r="74">
          <cell r="C74">
            <v>5988.666666666667</v>
          </cell>
          <cell r="D74">
            <v>6120.0555555555557</v>
          </cell>
          <cell r="E74">
            <v>6119.7777777777774</v>
          </cell>
          <cell r="F74">
            <v>131.38888888888869</v>
          </cell>
          <cell r="G74">
            <v>-0.27777777777828305</v>
          </cell>
          <cell r="H74">
            <v>2.1939589595161291</v>
          </cell>
          <cell r="I74">
            <v>-4.5388113760869153E-3</v>
          </cell>
          <cell r="J74">
            <v>3284.617314814815</v>
          </cell>
          <cell r="K74">
            <v>3219.5912262345682</v>
          </cell>
          <cell r="L74">
            <v>3107.9631432098759</v>
          </cell>
          <cell r="M74">
            <v>-65.026088580246778</v>
          </cell>
          <cell r="N74">
            <v>-111.62808302469239</v>
          </cell>
          <cell r="O74">
            <v>-1.9797158191596775</v>
          </cell>
          <cell r="P74">
            <v>-3.4671508020987396</v>
          </cell>
          <cell r="AQ74">
            <v>54.847222222222221</v>
          </cell>
          <cell r="AR74">
            <v>52.607222222222227</v>
          </cell>
          <cell r="AS74">
            <v>50.785555555555547</v>
          </cell>
          <cell r="AT74">
            <v>-2.2399999999999949</v>
          </cell>
          <cell r="AU74">
            <v>-1.8216666666666796</v>
          </cell>
        </row>
        <row r="75">
          <cell r="C75">
            <v>2757.3333333333335</v>
          </cell>
          <cell r="D75">
            <v>3078.0555555555557</v>
          </cell>
          <cell r="E75">
            <v>3125.2777777777778</v>
          </cell>
          <cell r="F75">
            <v>320.72222222222217</v>
          </cell>
          <cell r="G75">
            <v>47.222222222222172</v>
          </cell>
          <cell r="H75">
            <v>11.631608639587366</v>
          </cell>
          <cell r="I75">
            <v>1.5341575670065888</v>
          </cell>
          <cell r="J75">
            <v>1148.3374222222224</v>
          </cell>
          <cell r="K75">
            <v>1223.6296851851853</v>
          </cell>
          <cell r="L75">
            <v>1338.6606481481483</v>
          </cell>
          <cell r="M75">
            <v>75.292262962962923</v>
          </cell>
          <cell r="N75">
            <v>115.03096296296303</v>
          </cell>
          <cell r="O75">
            <v>6.5566323543876148</v>
          </cell>
          <cell r="P75">
            <v>9.4007986530299181</v>
          </cell>
          <cell r="AQ75">
            <v>41.646666666666668</v>
          </cell>
          <cell r="AR75">
            <v>39.753333333333337</v>
          </cell>
          <cell r="AS75">
            <v>42.833333333333336</v>
          </cell>
          <cell r="AT75">
            <v>-1.8933333333333309</v>
          </cell>
          <cell r="AU75">
            <v>3.0799999999999983</v>
          </cell>
        </row>
        <row r="76">
          <cell r="C76">
            <v>873.27777777777783</v>
          </cell>
          <cell r="D76">
            <v>907.16666666666663</v>
          </cell>
          <cell r="E76">
            <v>874.16666666666663</v>
          </cell>
          <cell r="F76">
            <v>33.8888888888888</v>
          </cell>
          <cell r="G76">
            <v>-33</v>
          </cell>
          <cell r="H76">
            <v>3.8806539856224953</v>
          </cell>
          <cell r="I76">
            <v>-3.6376997979055692</v>
          </cell>
          <cell r="J76">
            <v>297.86049537037042</v>
          </cell>
          <cell r="K76">
            <v>203.06421851851846</v>
          </cell>
          <cell r="L76">
            <v>248.05936111111109</v>
          </cell>
          <cell r="M76">
            <v>-94.796276851851957</v>
          </cell>
          <cell r="N76">
            <v>44.995142592592629</v>
          </cell>
          <cell r="O76">
            <v>-31.825729939104164</v>
          </cell>
          <cell r="P76">
            <v>22.158085220951573</v>
          </cell>
          <cell r="AQ76">
            <v>34.108333333333334</v>
          </cell>
          <cell r="AR76">
            <v>22.384444444444441</v>
          </cell>
          <cell r="AS76">
            <v>28.376666666666665</v>
          </cell>
          <cell r="AT76">
            <v>-11.723888888888894</v>
          </cell>
          <cell r="AU76">
            <v>5.9922222222222246</v>
          </cell>
        </row>
        <row r="77">
          <cell r="C77">
            <v>559.83333333333337</v>
          </cell>
          <cell r="D77">
            <v>573</v>
          </cell>
          <cell r="F77">
            <v>13.166666666666629</v>
          </cell>
          <cell r="H77">
            <v>2.3518904435843924</v>
          </cell>
          <cell r="J77">
            <v>186.81638333333333</v>
          </cell>
          <cell r="K77">
            <v>212.76126666666664</v>
          </cell>
          <cell r="M77">
            <v>25.944883333333308</v>
          </cell>
          <cell r="O77">
            <v>13.887905798411859</v>
          </cell>
          <cell r="AQ77">
            <v>33.369999999999997</v>
          </cell>
          <cell r="AR77">
            <v>37.13111111111111</v>
          </cell>
          <cell r="AT77">
            <v>3.7611111111111128</v>
          </cell>
        </row>
        <row r="78">
          <cell r="C78">
            <v>676.44444444444446</v>
          </cell>
          <cell r="D78">
            <v>683</v>
          </cell>
          <cell r="E78">
            <v>685.66666666666663</v>
          </cell>
          <cell r="F78">
            <v>6.5555555555555429</v>
          </cell>
          <cell r="G78">
            <v>2.6666666666666288</v>
          </cell>
          <cell r="H78">
            <v>0.96911957950065464</v>
          </cell>
          <cell r="I78">
            <v>0.39043435822352368</v>
          </cell>
          <cell r="J78">
            <v>193.48941728395067</v>
          </cell>
          <cell r="K78">
            <v>183.84462777777776</v>
          </cell>
          <cell r="L78">
            <v>218.38102407407408</v>
          </cell>
          <cell r="M78">
            <v>-9.6447895061729128</v>
          </cell>
          <cell r="N78">
            <v>34.536396296296317</v>
          </cell>
          <cell r="O78">
            <v>-4.9846599579236646</v>
          </cell>
          <cell r="P78">
            <v>18.785643460869682</v>
          </cell>
          <cell r="AQ78">
            <v>28.603888888888896</v>
          </cell>
          <cell r="AR78">
            <v>26.917222222222222</v>
          </cell>
          <cell r="AS78">
            <v>31.849444444444448</v>
          </cell>
          <cell r="AT78">
            <v>-1.6866666666666745</v>
          </cell>
          <cell r="AU78">
            <v>4.9322222222222258</v>
          </cell>
        </row>
        <row r="79">
          <cell r="C79">
            <v>3630.3333333333335</v>
          </cell>
          <cell r="D79">
            <v>3629.8888888888887</v>
          </cell>
          <cell r="E79">
            <v>3625.2222222222222</v>
          </cell>
          <cell r="F79">
            <v>-0.44444444444479814</v>
          </cell>
          <cell r="G79">
            <v>-4.6666666666665151</v>
          </cell>
          <cell r="H79">
            <v>-1.2242524408545563E-2</v>
          </cell>
          <cell r="I79">
            <v>-0.12856224555388707</v>
          </cell>
          <cell r="J79">
            <v>1564.1896222222226</v>
          </cell>
          <cell r="K79">
            <v>1821.4177462962959</v>
          </cell>
          <cell r="L79">
            <v>1771.8877814814816</v>
          </cell>
          <cell r="M79">
            <v>257.22812407407332</v>
          </cell>
          <cell r="N79">
            <v>-49.529964814814321</v>
          </cell>
          <cell r="O79">
            <v>16.444817202445883</v>
          </cell>
          <cell r="P79">
            <v>-2.719308347331606</v>
          </cell>
          <cell r="AQ79">
            <v>43.086666666666673</v>
          </cell>
          <cell r="AR79">
            <v>50.178333333333327</v>
          </cell>
          <cell r="AS79">
            <v>48.876666666666672</v>
          </cell>
          <cell r="AT79">
            <v>7.0916666666666544</v>
          </cell>
          <cell r="AU79">
            <v>-1.3016666666666552</v>
          </cell>
        </row>
        <row r="80">
          <cell r="C80">
            <v>4190.7777777777774</v>
          </cell>
          <cell r="D80">
            <v>4185</v>
          </cell>
          <cell r="E80">
            <v>4180.833333333333</v>
          </cell>
          <cell r="F80">
            <v>-5.7777777777773736</v>
          </cell>
          <cell r="G80">
            <v>-4.1666666666669698</v>
          </cell>
          <cell r="H80">
            <v>-0.13786886549830291</v>
          </cell>
          <cell r="I80">
            <v>-9.956192751892079E-2</v>
          </cell>
          <cell r="J80">
            <v>1666.392937037037</v>
          </cell>
          <cell r="K80">
            <v>1708.15425</v>
          </cell>
          <cell r="L80">
            <v>1721.597486111111</v>
          </cell>
          <cell r="M80">
            <v>41.761312962963075</v>
          </cell>
          <cell r="N80">
            <v>13.443236111110991</v>
          </cell>
          <cell r="O80">
            <v>2.5060903724914763</v>
          </cell>
          <cell r="P80">
            <v>0.787003639227013</v>
          </cell>
          <cell r="AQ80">
            <v>39.763333333333335</v>
          </cell>
          <cell r="AR80">
            <v>40.816111111111113</v>
          </cell>
          <cell r="AS80">
            <v>41.178333333333335</v>
          </cell>
          <cell r="AT80">
            <v>1.0527777777777771</v>
          </cell>
          <cell r="AU80">
            <v>0.362222222222222</v>
          </cell>
        </row>
        <row r="81">
          <cell r="C81">
            <v>1186.4444444444443</v>
          </cell>
          <cell r="D81">
            <v>1232.2777777777778</v>
          </cell>
          <cell r="E81">
            <v>1276</v>
          </cell>
          <cell r="F81">
            <v>45.833333333333485</v>
          </cell>
          <cell r="G81">
            <v>43.722222222222172</v>
          </cell>
          <cell r="H81">
            <v>3.863082974339771</v>
          </cell>
          <cell r="I81">
            <v>3.5480816915377966</v>
          </cell>
          <cell r="J81">
            <v>270.01498148148141</v>
          </cell>
          <cell r="K81">
            <v>266.52114537037045</v>
          </cell>
          <cell r="L81">
            <v>333.08562222222218</v>
          </cell>
          <cell r="M81">
            <v>-3.4938361111109657</v>
          </cell>
          <cell r="N81">
            <v>66.564476851851737</v>
          </cell>
          <cell r="O81">
            <v>-1.293941577590052</v>
          </cell>
          <cell r="P81">
            <v>24.97530796640941</v>
          </cell>
          <cell r="AQ81">
            <v>22.758333333333329</v>
          </cell>
          <cell r="AR81">
            <v>21.628333333333337</v>
          </cell>
          <cell r="AS81">
            <v>26.103888888888889</v>
          </cell>
          <cell r="AT81">
            <v>-1.1299999999999919</v>
          </cell>
          <cell r="AU81">
            <v>4.4755555555555517</v>
          </cell>
        </row>
        <row r="82">
          <cell r="C82">
            <v>5114.9444444444443</v>
          </cell>
          <cell r="D82">
            <v>5216.4444444444443</v>
          </cell>
          <cell r="E82">
            <v>5221.2222222222226</v>
          </cell>
          <cell r="F82">
            <v>101.5</v>
          </cell>
          <cell r="G82">
            <v>4.7777777777782831</v>
          </cell>
          <cell r="H82">
            <v>1.9843812792579518</v>
          </cell>
          <cell r="I82">
            <v>9.1590696089305368E-2</v>
          </cell>
          <cell r="J82">
            <v>2676.5083459876537</v>
          </cell>
          <cell r="K82">
            <v>3026.001461728395</v>
          </cell>
          <cell r="L82">
            <v>2200.6001327160498</v>
          </cell>
          <cell r="M82">
            <v>349.49311574074136</v>
          </cell>
          <cell r="N82">
            <v>-825.40132901234529</v>
          </cell>
          <cell r="O82">
            <v>13.057800333956205</v>
          </cell>
          <cell r="P82">
            <v>-27.276963988672087</v>
          </cell>
          <cell r="AQ82">
            <v>52.327222222222218</v>
          </cell>
          <cell r="AR82">
            <v>58.00888888888889</v>
          </cell>
          <cell r="AS82">
            <v>42.147222222222233</v>
          </cell>
          <cell r="AT82">
            <v>5.681666666666672</v>
          </cell>
          <cell r="AU82">
            <v>-15.861666666666657</v>
          </cell>
        </row>
        <row r="83">
          <cell r="C83">
            <v>3158.0555555555557</v>
          </cell>
          <cell r="D83">
            <v>3112.9444444444443</v>
          </cell>
          <cell r="E83">
            <v>3195.8888888888887</v>
          </cell>
          <cell r="F83">
            <v>-45.111111111111313</v>
          </cell>
          <cell r="G83">
            <v>82.944444444444343</v>
          </cell>
          <cell r="H83">
            <v>-1.4284457735948664</v>
          </cell>
          <cell r="I83">
            <v>2.6645012760337705</v>
          </cell>
          <cell r="J83">
            <v>1388.228587962963</v>
          </cell>
          <cell r="K83">
            <v>1426.5413799382716</v>
          </cell>
          <cell r="L83">
            <v>1409.6000592592591</v>
          </cell>
          <cell r="M83">
            <v>38.312791975308528</v>
          </cell>
          <cell r="N83">
            <v>-16.941320679012506</v>
          </cell>
          <cell r="O83">
            <v>2.7598330928717774</v>
          </cell>
          <cell r="P83">
            <v>-1.1875800391956126</v>
          </cell>
          <cell r="AQ83">
            <v>43.958333333333336</v>
          </cell>
          <cell r="AR83">
            <v>45.826111111111111</v>
          </cell>
          <cell r="AS83">
            <v>44.106666666666662</v>
          </cell>
          <cell r="AT83">
            <v>1.8677777777777749</v>
          </cell>
          <cell r="AU83">
            <v>-1.7194444444444485</v>
          </cell>
        </row>
        <row r="84">
          <cell r="C84">
            <v>2983.8333333333335</v>
          </cell>
          <cell r="D84">
            <v>3034.3888888888887</v>
          </cell>
          <cell r="E84">
            <v>2984.3333333333335</v>
          </cell>
          <cell r="F84">
            <v>50.555555555555202</v>
          </cell>
          <cell r="G84">
            <v>-50.055555555555202</v>
          </cell>
          <cell r="H84">
            <v>1.6943156640413903</v>
          </cell>
          <cell r="I84">
            <v>-1.6496091103828214</v>
          </cell>
          <cell r="J84">
            <v>747.81494074074089</v>
          </cell>
          <cell r="K84">
            <v>863.51964691358012</v>
          </cell>
          <cell r="L84">
            <v>842.8752111111113</v>
          </cell>
          <cell r="M84">
            <v>115.70470617283922</v>
          </cell>
          <cell r="N84">
            <v>-20.64443580246882</v>
          </cell>
          <cell r="O84">
            <v>15.472371554682907</v>
          </cell>
          <cell r="P84">
            <v>-2.3907314531009027</v>
          </cell>
          <cell r="AQ84">
            <v>25.062222222222225</v>
          </cell>
          <cell r="AR84">
            <v>28.457777777777778</v>
          </cell>
          <cell r="AS84">
            <v>28.243333333333336</v>
          </cell>
          <cell r="AT84">
            <v>3.3955555555555534</v>
          </cell>
          <cell r="AU84">
            <v>-0.21444444444444244</v>
          </cell>
        </row>
        <row r="85">
          <cell r="C85">
            <v>15408</v>
          </cell>
          <cell r="D85">
            <v>15550.5</v>
          </cell>
          <cell r="E85">
            <v>15638.166666666666</v>
          </cell>
          <cell r="F85">
            <v>142.5</v>
          </cell>
          <cell r="G85">
            <v>87.66666666666606</v>
          </cell>
          <cell r="H85">
            <v>0.92484423676011396</v>
          </cell>
          <cell r="I85">
            <v>0.56375464883229309</v>
          </cell>
          <cell r="J85">
            <v>10245.512633641978</v>
          </cell>
          <cell r="K85">
            <v>9536.5142746913589</v>
          </cell>
          <cell r="L85">
            <v>9665.847577469136</v>
          </cell>
          <cell r="M85">
            <v>-708.99835895061915</v>
          </cell>
          <cell r="N85">
            <v>129.33330277777713</v>
          </cell>
          <cell r="O85">
            <v>-6.9200867179897374</v>
          </cell>
          <cell r="P85">
            <v>1.3561905225792037</v>
          </cell>
          <cell r="AQ85">
            <v>66.494760083346165</v>
          </cell>
          <cell r="AR85">
            <v>61.326094175051338</v>
          </cell>
          <cell r="AS85">
            <v>61.809339825442898</v>
          </cell>
          <cell r="AT85">
            <v>-5.1686659082948267</v>
          </cell>
          <cell r="AU85">
            <v>0.48324565039155942</v>
          </cell>
        </row>
        <row r="86">
          <cell r="C86">
            <v>4541.8888888888887</v>
          </cell>
          <cell r="D86">
            <v>4542</v>
          </cell>
          <cell r="E86">
            <v>4541.9444444444443</v>
          </cell>
          <cell r="F86">
            <v>0.11111111111131322</v>
          </cell>
          <cell r="G86">
            <v>-5.5555555555656611E-2</v>
          </cell>
          <cell r="H86">
            <v>2.4463634807014856E-3</v>
          </cell>
          <cell r="I86">
            <v>-1.2231518176086809E-3</v>
          </cell>
          <cell r="J86">
            <v>3103.2960487654323</v>
          </cell>
          <cell r="K86">
            <v>2881.7223666666664</v>
          </cell>
          <cell r="L86">
            <v>2924.3056975308641</v>
          </cell>
          <cell r="M86">
            <v>-221.57368209876586</v>
          </cell>
          <cell r="N86">
            <v>42.583330864197706</v>
          </cell>
          <cell r="O86">
            <v>-7.1399466443723085</v>
          </cell>
          <cell r="P86">
            <v>1.4777041451586648</v>
          </cell>
          <cell r="AQ86">
            <v>68.326111111111118</v>
          </cell>
          <cell r="AR86">
            <v>63.446111111111108</v>
          </cell>
          <cell r="AS86">
            <v>64.384444444444441</v>
          </cell>
          <cell r="AT86">
            <v>-4.8800000000000097</v>
          </cell>
          <cell r="AU86">
            <v>0.93833333333333258</v>
          </cell>
        </row>
        <row r="87">
          <cell r="C87">
            <v>2783.8333333333335</v>
          </cell>
          <cell r="D87">
            <v>2828.6111111111113</v>
          </cell>
          <cell r="E87">
            <v>2838.7222222222222</v>
          </cell>
          <cell r="F87">
            <v>44.777777777777828</v>
          </cell>
          <cell r="G87">
            <v>10.111111111110858</v>
          </cell>
          <cell r="H87">
            <v>1.6084934842044429</v>
          </cell>
          <cell r="I87">
            <v>0.35745850928017298</v>
          </cell>
          <cell r="J87">
            <v>1929.1037055555562</v>
          </cell>
          <cell r="K87">
            <v>1717.3126635802466</v>
          </cell>
          <cell r="L87">
            <v>1540.9057342592591</v>
          </cell>
          <cell r="M87">
            <v>-211.79104197530955</v>
          </cell>
          <cell r="N87">
            <v>-176.4069293209875</v>
          </cell>
          <cell r="O87">
            <v>-10.978727652918819</v>
          </cell>
          <cell r="P87">
            <v>-10.272266260077245</v>
          </cell>
          <cell r="AQ87">
            <v>69.296666666666681</v>
          </cell>
          <cell r="AR87">
            <v>60.712222222222209</v>
          </cell>
          <cell r="AS87">
            <v>54.281666666666666</v>
          </cell>
          <cell r="AT87">
            <v>-8.5844444444444719</v>
          </cell>
          <cell r="AU87">
            <v>-6.4305555555555429</v>
          </cell>
        </row>
        <row r="88">
          <cell r="C88">
            <v>1145.0555555555557</v>
          </cell>
          <cell r="D88">
            <v>1232.8888888888889</v>
          </cell>
          <cell r="E88">
            <v>1214.8888888888889</v>
          </cell>
          <cell r="F88">
            <v>87.833333333333258</v>
          </cell>
          <cell r="G88">
            <v>-18</v>
          </cell>
          <cell r="H88">
            <v>7.6706612973654664</v>
          </cell>
          <cell r="I88">
            <v>-1.4599855803893336</v>
          </cell>
          <cell r="J88">
            <v>709.86446882716064</v>
          </cell>
          <cell r="K88">
            <v>600.17031111111112</v>
          </cell>
          <cell r="L88">
            <v>680.43901851851854</v>
          </cell>
          <cell r="M88">
            <v>-109.69415771604952</v>
          </cell>
          <cell r="N88">
            <v>80.268707407407419</v>
          </cell>
          <cell r="O88">
            <v>-15.452831143568346</v>
          </cell>
          <cell r="P88">
            <v>13.374321575288173</v>
          </cell>
          <cell r="AQ88">
            <v>61.993888888888897</v>
          </cell>
          <cell r="AR88">
            <v>48.68</v>
          </cell>
          <cell r="AS88">
            <v>56.008333333333333</v>
          </cell>
          <cell r="AT88">
            <v>-13.313888888888897</v>
          </cell>
          <cell r="AU88">
            <v>7.3283333333333331</v>
          </cell>
        </row>
        <row r="89">
          <cell r="C89">
            <v>600</v>
          </cell>
          <cell r="D89">
            <v>601</v>
          </cell>
          <cell r="E89">
            <v>656.61111111111109</v>
          </cell>
          <cell r="F89">
            <v>1</v>
          </cell>
          <cell r="G89">
            <v>55.611111111111086</v>
          </cell>
          <cell r="H89">
            <v>0.16666666666667052</v>
          </cell>
          <cell r="I89">
            <v>9.2530966907006906</v>
          </cell>
          <cell r="J89">
            <v>308.18333333333334</v>
          </cell>
          <cell r="K89">
            <v>406.59653333333324</v>
          </cell>
          <cell r="L89">
            <v>361.95322716049378</v>
          </cell>
          <cell r="M89">
            <v>98.413199999999904</v>
          </cell>
          <cell r="N89">
            <v>-44.643306172839459</v>
          </cell>
          <cell r="O89">
            <v>31.933329727975735</v>
          </cell>
          <cell r="P89">
            <v>-10.979755731522744</v>
          </cell>
          <cell r="AQ89">
            <v>51.363888888888887</v>
          </cell>
          <cell r="AR89">
            <v>67.653333333333322</v>
          </cell>
          <cell r="AS89">
            <v>55.124444444444443</v>
          </cell>
          <cell r="AT89">
            <v>16.289444444444435</v>
          </cell>
          <cell r="AU89">
            <v>-12.528888888888879</v>
          </cell>
        </row>
        <row r="90">
          <cell r="C90">
            <v>6337.2222222222226</v>
          </cell>
          <cell r="D90">
            <v>6346</v>
          </cell>
          <cell r="E90">
            <v>6386</v>
          </cell>
          <cell r="F90">
            <v>8.7777777777773736</v>
          </cell>
          <cell r="G90">
            <v>40</v>
          </cell>
          <cell r="H90">
            <v>0.13851144034364715</v>
          </cell>
          <cell r="I90">
            <v>0.63031831074693567</v>
          </cell>
          <cell r="J90">
            <v>4195.0650771604951</v>
          </cell>
          <cell r="K90">
            <v>3930.7124000000003</v>
          </cell>
          <cell r="L90">
            <v>4158.2438999999995</v>
          </cell>
          <cell r="M90">
            <v>-264.35267716049475</v>
          </cell>
          <cell r="N90">
            <v>227.53149999999914</v>
          </cell>
          <cell r="O90">
            <v>-6.3015155259385498</v>
          </cell>
          <cell r="P90">
            <v>5.7885562932561418</v>
          </cell>
          <cell r="AQ90">
            <v>66.197222222222237</v>
          </cell>
          <cell r="AR90">
            <v>61.940000000000005</v>
          </cell>
          <cell r="AS90">
            <v>65.114999999999995</v>
          </cell>
          <cell r="AT90">
            <v>-4.2572222222222322</v>
          </cell>
          <cell r="AU90">
            <v>3.1749999999999901</v>
          </cell>
        </row>
      </sheetData>
      <sheetData sheetId="5">
        <row r="1">
          <cell r="J1">
            <v>2025</v>
          </cell>
          <cell r="M1">
            <v>18</v>
          </cell>
        </row>
      </sheetData>
      <sheetData sheetId="6">
        <row r="2">
          <cell r="J2" t="str">
            <v>2025-04-28</v>
          </cell>
          <cell r="K2" t="str">
            <v>2025-05-04</v>
          </cell>
        </row>
        <row r="3">
          <cell r="J3" t="str">
            <v>2024-12-30</v>
          </cell>
        </row>
        <row r="4">
          <cell r="J4" t="str">
            <v>2024-04-29</v>
          </cell>
          <cell r="K4" t="str">
            <v>2024-05-05</v>
          </cell>
        </row>
        <row r="5">
          <cell r="J5" t="str">
            <v>2024-01-01</v>
          </cell>
        </row>
        <row r="6">
          <cell r="J6" t="str">
            <v>2023-05-01</v>
          </cell>
          <cell r="K6" t="str">
            <v>2023-05-07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82" zoomScale="115" zoomScaleNormal="115" workbookViewId="0">
      <selection activeCell="D104" sqref="D104:O10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18</v>
      </c>
    </row>
    <row r="3" spans="2:21" ht="18" x14ac:dyDescent="0.25">
      <c r="C3" s="2" t="str">
        <f>"Del "&amp;TEXT('[1]Base de Datos'!J2,"DD-MMMM-AAAA") &amp;" al "&amp;TEXT('[1]Base de Datos'!K2,"DD-MMMM-AAAA")</f>
        <v>Del 28-abril-2025 al 04-mayo-2025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444178</v>
      </c>
      <c r="D10" s="13">
        <f>[1]Semanal!D10</f>
        <v>448495</v>
      </c>
      <c r="E10" s="13">
        <f>[1]Semanal!E10</f>
        <v>447919</v>
      </c>
      <c r="F10" s="12">
        <f>[1]Semanal!F10</f>
        <v>4317</v>
      </c>
      <c r="G10" s="14">
        <f>[1]Semanal!G10</f>
        <v>-576</v>
      </c>
      <c r="H10" s="15">
        <f>[1]Semanal!H10</f>
        <v>0.97190765864134665</v>
      </c>
      <c r="I10" s="15">
        <f>[1]Semanal!I10</f>
        <v>-0.12842952541276542</v>
      </c>
      <c r="J10" s="13">
        <f>[1]Semanal!J10</f>
        <v>253630.7255</v>
      </c>
      <c r="K10" s="13">
        <f>[1]Semanal!K10</f>
        <v>247011.91150000002</v>
      </c>
      <c r="L10" s="13">
        <f>[1]Semanal!L10</f>
        <v>253116.9149</v>
      </c>
      <c r="M10" s="13">
        <f>[1]Semanal!M10</f>
        <v>-6618.8139999999839</v>
      </c>
      <c r="N10" s="13">
        <f>[1]Semanal!N10</f>
        <v>6105.0033999999869</v>
      </c>
      <c r="O10" s="16">
        <f>[1]Semanal!O10</f>
        <v>-2.6096262536614456</v>
      </c>
      <c r="P10" s="16">
        <f>[1]Semanal!P10</f>
        <v>2.4715421061789478</v>
      </c>
      <c r="Q10" s="17">
        <f>[1]Semanal!AQ10</f>
        <v>57.101145374151805</v>
      </c>
      <c r="R10" s="17">
        <f>[1]Semanal!AR10</f>
        <v>55.075733620218735</v>
      </c>
      <c r="S10" s="17">
        <f>[1]Semanal!AS10</f>
        <v>56.509528486177189</v>
      </c>
      <c r="T10" s="17">
        <f>[1]Semanal!AT10</f>
        <v>-2.0254117539330707</v>
      </c>
      <c r="U10" s="17">
        <f>[1]Semanal!AU10</f>
        <v>1.4337948659584541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207129</v>
      </c>
      <c r="D12" s="26">
        <f>[1]Semanal!D12</f>
        <v>208748</v>
      </c>
      <c r="E12" s="26">
        <f>[1]Semanal!E12</f>
        <v>207421</v>
      </c>
      <c r="F12" s="26">
        <f>[1]Semanal!F12</f>
        <v>1619</v>
      </c>
      <c r="G12" s="26">
        <f>[1]Semanal!G12</f>
        <v>-1327</v>
      </c>
      <c r="H12" s="27">
        <f>[1]Semanal!H12</f>
        <v>0.78163849581660561</v>
      </c>
      <c r="I12" s="27">
        <f>[1]Semanal!I12</f>
        <v>-0.63569471324276261</v>
      </c>
      <c r="J12" s="25">
        <f>[1]Semanal!J12</f>
        <v>136392.2286</v>
      </c>
      <c r="K12" s="26">
        <f>[1]Semanal!K12</f>
        <v>133975.08670000001</v>
      </c>
      <c r="L12" s="26">
        <f>[1]Semanal!L12</f>
        <v>135593.07610000001</v>
      </c>
      <c r="M12" s="26">
        <f>[1]Semanal!M12</f>
        <v>-2417.1418999999878</v>
      </c>
      <c r="N12" s="26">
        <f>[1]Semanal!N12</f>
        <v>1617.9893999999913</v>
      </c>
      <c r="O12" s="27">
        <f>[1]Semanal!O12</f>
        <v>-1.7721991383312541</v>
      </c>
      <c r="P12" s="28">
        <f>[1]Semanal!P12</f>
        <v>1.2076793080366022</v>
      </c>
      <c r="Q12" s="29">
        <f>[1]Semanal!AQ12</f>
        <v>65.848929218023557</v>
      </c>
      <c r="R12" s="30">
        <f>[1]Semanal!AR12</f>
        <v>64.180297152547567</v>
      </c>
      <c r="S12" s="30">
        <f>[1]Semanal!AS12</f>
        <v>65.370948987807409</v>
      </c>
      <c r="T12" s="31">
        <f>[1]Semanal!AT12</f>
        <v>-1.6686320654759896</v>
      </c>
      <c r="U12" s="32">
        <f>[1]Semanal!AU12</f>
        <v>1.1906518352598425</v>
      </c>
    </row>
    <row r="13" spans="2:21" s="42" customFormat="1" ht="18" customHeight="1" x14ac:dyDescent="0.25">
      <c r="B13" s="33" t="s">
        <v>9</v>
      </c>
      <c r="C13" s="34">
        <f>[1]Semanal!C13</f>
        <v>69136</v>
      </c>
      <c r="D13" s="35">
        <f>[1]Semanal!D13</f>
        <v>69131</v>
      </c>
      <c r="E13" s="35">
        <f>[1]Semanal!E13</f>
        <v>70006</v>
      </c>
      <c r="F13" s="35">
        <f>[1]Semanal!F13</f>
        <v>-5</v>
      </c>
      <c r="G13" s="35">
        <f>[1]Semanal!G13</f>
        <v>875</v>
      </c>
      <c r="H13" s="36">
        <f>[1]Semanal!H13</f>
        <v>-7.2321221939342095E-3</v>
      </c>
      <c r="I13" s="36">
        <f>[1]Semanal!I13</f>
        <v>1.2657129218440311</v>
      </c>
      <c r="J13" s="34">
        <f>[1]Semanal!J13</f>
        <v>47731.093100000006</v>
      </c>
      <c r="K13" s="35">
        <f>[1]Semanal!K13</f>
        <v>47898.6826</v>
      </c>
      <c r="L13" s="35">
        <f>[1]Semanal!L13</f>
        <v>49436.873699999996</v>
      </c>
      <c r="M13" s="35">
        <f>[1]Semanal!M13</f>
        <v>167.58949999999459</v>
      </c>
      <c r="N13" s="35">
        <f>[1]Semanal!N13</f>
        <v>1538.1910999999964</v>
      </c>
      <c r="O13" s="36">
        <f>[1]Semanal!O13</f>
        <v>0.35111179970022111</v>
      </c>
      <c r="P13" s="37">
        <f>[1]Semanal!P13</f>
        <v>3.2113432280494347</v>
      </c>
      <c r="Q13" s="38">
        <f>[1]Semanal!AQ13</f>
        <v>69.039419549872733</v>
      </c>
      <c r="R13" s="39">
        <f>[1]Semanal!AR13</f>
        <v>69.286836007001199</v>
      </c>
      <c r="S13" s="39">
        <f>[1]Semanal!AS13</f>
        <v>70.61805230980201</v>
      </c>
      <c r="T13" s="40">
        <f>[1]Semanal!AT13</f>
        <v>0.24741645712846605</v>
      </c>
      <c r="U13" s="41">
        <f>[1]Semanal!AU13</f>
        <v>1.3312163028008115</v>
      </c>
    </row>
    <row r="14" spans="2:21" s="18" customFormat="1" ht="18" customHeight="1" x14ac:dyDescent="0.2">
      <c r="B14" s="43" t="s">
        <v>10</v>
      </c>
      <c r="C14" s="44">
        <f>[1]Semanal!C14</f>
        <v>4347</v>
      </c>
      <c r="D14" s="45">
        <f>[1]Semanal!D14</f>
        <v>4341</v>
      </c>
      <c r="E14" s="45">
        <f>[1]Semanal!E14</f>
        <v>4386</v>
      </c>
      <c r="F14" s="45">
        <f>[1]Semanal!F14</f>
        <v>-6</v>
      </c>
      <c r="G14" s="45">
        <f>[1]Semanal!G14</f>
        <v>45</v>
      </c>
      <c r="H14" s="46">
        <f>[1]Semanal!H14</f>
        <v>-0.13802622498274575</v>
      </c>
      <c r="I14" s="46">
        <f>[1]Semanal!I14</f>
        <v>1.0366275051831408</v>
      </c>
      <c r="J14" s="44">
        <f>[1]Semanal!J14</f>
        <v>2533.8662999999997</v>
      </c>
      <c r="K14" s="45">
        <f>[1]Semanal!K14</f>
        <v>2753.4962999999998</v>
      </c>
      <c r="L14" s="45">
        <f>[1]Semanal!L14</f>
        <v>2990.8134</v>
      </c>
      <c r="M14" s="45">
        <f>[1]Semanal!M14</f>
        <v>219.63000000000011</v>
      </c>
      <c r="N14" s="45">
        <f>[1]Semanal!N14</f>
        <v>237.31710000000021</v>
      </c>
      <c r="O14" s="46">
        <f>[1]Semanal!O14</f>
        <v>8.6677817215533572</v>
      </c>
      <c r="P14" s="47">
        <f>[1]Semanal!P14</f>
        <v>8.6187549988718146</v>
      </c>
      <c r="Q14" s="48">
        <f>[1]Semanal!AQ14</f>
        <v>58.29</v>
      </c>
      <c r="R14" s="49">
        <f>[1]Semanal!AR14</f>
        <v>63.43</v>
      </c>
      <c r="S14" s="49">
        <f>[1]Semanal!AS14</f>
        <v>68.19</v>
      </c>
      <c r="T14" s="50">
        <f>[1]Semanal!AT14</f>
        <v>5.1400000000000006</v>
      </c>
      <c r="U14" s="51">
        <f>[1]Semanal!AU14</f>
        <v>4.759999999999998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35559</v>
      </c>
      <c r="E15" s="45">
        <f>[1]Semanal!E15</f>
        <v>35555</v>
      </c>
      <c r="F15" s="45">
        <f>[1]Semanal!F15</f>
        <v>309</v>
      </c>
      <c r="G15" s="45">
        <f>[1]Semanal!G15</f>
        <v>-4</v>
      </c>
      <c r="H15" s="46">
        <f>[1]Semanal!H15</f>
        <v>0.87659574468084145</v>
      </c>
      <c r="I15" s="46">
        <f>[1]Semanal!I15</f>
        <v>-1.1248910261818512E-2</v>
      </c>
      <c r="J15" s="44">
        <f>[1]Semanal!J15</f>
        <v>24738.450000000004</v>
      </c>
      <c r="K15" s="45">
        <f>[1]Semanal!K15</f>
        <v>24734.840400000001</v>
      </c>
      <c r="L15" s="45">
        <f>[1]Semanal!L15</f>
        <v>25407.602999999996</v>
      </c>
      <c r="M15" s="45">
        <f>[1]Semanal!M15</f>
        <v>-3.609600000003411</v>
      </c>
      <c r="N15" s="45">
        <f>[1]Semanal!N15</f>
        <v>672.76259999999456</v>
      </c>
      <c r="O15" s="46">
        <f>[1]Semanal!O15</f>
        <v>-1.4591051581658299E-2</v>
      </c>
      <c r="P15" s="47">
        <f>[1]Semanal!P15</f>
        <v>2.7198986899466426</v>
      </c>
      <c r="Q15" s="48">
        <f>[1]Semanal!AQ15</f>
        <v>70.180000000000007</v>
      </c>
      <c r="R15" s="49">
        <f>[1]Semanal!AR15</f>
        <v>69.56</v>
      </c>
      <c r="S15" s="49">
        <f>[1]Semanal!AS15</f>
        <v>71.459999999999994</v>
      </c>
      <c r="T15" s="50">
        <f>[1]Semanal!AT15</f>
        <v>-0.62000000000000455</v>
      </c>
      <c r="U15" s="51">
        <f>[1]Semanal!AU15</f>
        <v>1.8999999999999915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6807</v>
      </c>
      <c r="F16" s="45">
        <f>[1]Semanal!F16</f>
        <v>-6</v>
      </c>
      <c r="G16" s="45">
        <f>[1]Semanal!G16</f>
        <v>516</v>
      </c>
      <c r="H16" s="46">
        <f>[1]Semanal!H16</f>
        <v>-9.5283468318241304E-2</v>
      </c>
      <c r="I16" s="46">
        <f>[1]Semanal!I16</f>
        <v>8.2021936099189396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4808.4647999999997</v>
      </c>
      <c r="M16" s="45">
        <f>[1]Semanal!M16</f>
        <v>220.48350000000028</v>
      </c>
      <c r="N16" s="45">
        <f>[1]Semanal!N16</f>
        <v>279.57389999999941</v>
      </c>
      <c r="O16" s="46">
        <f>[1]Semanal!O16</f>
        <v>5.1175174381141497</v>
      </c>
      <c r="P16" s="47">
        <f>[1]Semanal!P16</f>
        <v>6.1731206640460057</v>
      </c>
      <c r="Q16" s="48">
        <f>[1]Semanal!AQ16</f>
        <v>68.42</v>
      </c>
      <c r="R16" s="49">
        <f>[1]Semanal!AR16</f>
        <v>71.989999999999995</v>
      </c>
      <c r="S16" s="49">
        <f>[1]Semanal!AS16</f>
        <v>70.64</v>
      </c>
      <c r="T16" s="50">
        <f>[1]Semanal!AT16</f>
        <v>3.5699999999999932</v>
      </c>
      <c r="U16" s="51">
        <f>[1]Semanal!AU16</f>
        <v>-1.3499999999999943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423.35039999999998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46.42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22330</v>
      </c>
      <c r="D18" s="45">
        <f>[1]Semanal!D18</f>
        <v>22165</v>
      </c>
      <c r="E18" s="45">
        <f>[1]Semanal!E18</f>
        <v>22483</v>
      </c>
      <c r="F18" s="45">
        <f>[1]Semanal!F18</f>
        <v>-165</v>
      </c>
      <c r="G18" s="45">
        <f>[1]Semanal!G18</f>
        <v>318</v>
      </c>
      <c r="H18" s="46">
        <f>[1]Semanal!H18</f>
        <v>-0.73891625615764012</v>
      </c>
      <c r="I18" s="46">
        <f>[1]Semanal!I18</f>
        <v>1.4346943379201393</v>
      </c>
      <c r="J18" s="44">
        <f>[1]Semanal!J18</f>
        <v>15727.019</v>
      </c>
      <c r="K18" s="45">
        <f>[1]Semanal!K18</f>
        <v>15526.5825</v>
      </c>
      <c r="L18" s="45">
        <f>[1]Semanal!L18</f>
        <v>15738.099999999999</v>
      </c>
      <c r="M18" s="45">
        <f>[1]Semanal!M18</f>
        <v>-200.4364999999998</v>
      </c>
      <c r="N18" s="45">
        <f>[1]Semanal!N18</f>
        <v>211.51749999999811</v>
      </c>
      <c r="O18" s="46">
        <f>[1]Semanal!O18</f>
        <v>-1.2744722950992826</v>
      </c>
      <c r="P18" s="47">
        <f>[1]Semanal!P18</f>
        <v>1.362292700277079</v>
      </c>
      <c r="Q18" s="48">
        <f>[1]Semanal!AQ18</f>
        <v>70.430000000000007</v>
      </c>
      <c r="R18" s="49">
        <f>[1]Semanal!AR18</f>
        <v>70.05</v>
      </c>
      <c r="S18" s="49">
        <f>[1]Semanal!AS18</f>
        <v>70</v>
      </c>
      <c r="T18" s="50">
        <f>[1]Semanal!AT18</f>
        <v>-0.38000000000000966</v>
      </c>
      <c r="U18" s="51">
        <f>[1]Semanal!AU18</f>
        <v>-4.9999999999997158E-2</v>
      </c>
    </row>
    <row r="19" spans="2:21" s="18" customFormat="1" ht="18" customHeight="1" x14ac:dyDescent="0.2">
      <c r="B19" s="52" t="s">
        <v>18</v>
      </c>
      <c r="C19" s="44">
        <f>[1]Semanal!C19</f>
        <v>9154</v>
      </c>
      <c r="D19" s="45">
        <f>[1]Semanal!D19</f>
        <v>8621</v>
      </c>
      <c r="E19" s="45">
        <f>[1]Semanal!E19</f>
        <v>9516</v>
      </c>
      <c r="F19" s="45">
        <f>[1]Semanal!F19</f>
        <v>-533</v>
      </c>
      <c r="G19" s="45">
        <f>[1]Semanal!G19</f>
        <v>895</v>
      </c>
      <c r="H19" s="46">
        <f>[1]Semanal!H19</f>
        <v>-5.822591216954331</v>
      </c>
      <c r="I19" s="46">
        <f>[1]Semanal!I19</f>
        <v>10.38162626145458</v>
      </c>
      <c r="J19" s="44">
        <f>[1]Semanal!J19</f>
        <v>6605.5263999999997</v>
      </c>
      <c r="K19" s="45">
        <f>[1]Semanal!K19</f>
        <v>6227.8103999999994</v>
      </c>
      <c r="L19" s="45">
        <f>[1]Semanal!L19</f>
        <v>6727.8120000000008</v>
      </c>
      <c r="M19" s="45">
        <f>[1]Semanal!M19</f>
        <v>-377.71600000000035</v>
      </c>
      <c r="N19" s="45">
        <f>[1]Semanal!N19</f>
        <v>500.00160000000142</v>
      </c>
      <c r="O19" s="46">
        <f>[1]Semanal!O19</f>
        <v>-5.7181816728489654</v>
      </c>
      <c r="P19" s="47">
        <f>[1]Semanal!P19</f>
        <v>8.0285295775863972</v>
      </c>
      <c r="Q19" s="48">
        <f>[1]Semanal!AQ19</f>
        <v>72.16</v>
      </c>
      <c r="R19" s="49">
        <f>[1]Semanal!AR19</f>
        <v>72.239999999999995</v>
      </c>
      <c r="S19" s="49">
        <f>[1]Semanal!AS19</f>
        <v>70.7</v>
      </c>
      <c r="T19" s="53">
        <f>[1]Semanal!AT19</f>
        <v>7.9999999999998295E-2</v>
      </c>
      <c r="U19" s="54">
        <f>[1]Semanal!AU19</f>
        <v>-1.539999999999992</v>
      </c>
    </row>
    <row r="20" spans="2:21" s="18" customFormat="1" ht="18" customHeight="1" x14ac:dyDescent="0.2">
      <c r="B20" s="52" t="s">
        <v>19</v>
      </c>
      <c r="C20" s="44">
        <f>[1]Semanal!C20</f>
        <v>3560</v>
      </c>
      <c r="D20" s="45">
        <f>[1]Semanal!D20</f>
        <v>3411</v>
      </c>
      <c r="E20" s="45" t="s">
        <v>14</v>
      </c>
      <c r="F20" s="45">
        <f>[1]Semanal!F20</f>
        <v>-149</v>
      </c>
      <c r="G20" s="45" t="s">
        <v>15</v>
      </c>
      <c r="H20" s="46">
        <f>[1]Semanal!H20</f>
        <v>-4.1853932584269611</v>
      </c>
      <c r="I20" s="46" t="s">
        <v>15</v>
      </c>
      <c r="J20" s="44">
        <f>[1]Semanal!J20</f>
        <v>2517.6319999999996</v>
      </c>
      <c r="K20" s="45">
        <f>[1]Semanal!K20</f>
        <v>2377.8080999999997</v>
      </c>
      <c r="L20" s="45" t="s">
        <v>14</v>
      </c>
      <c r="M20" s="45">
        <f>[1]Semanal!M20</f>
        <v>-139.82389999999987</v>
      </c>
      <c r="N20" s="45" t="s">
        <v>15</v>
      </c>
      <c r="O20" s="46">
        <f>[1]Semanal!O20</f>
        <v>-5.5537862562916267</v>
      </c>
      <c r="P20" s="47" t="s">
        <v>15</v>
      </c>
      <c r="Q20" s="48">
        <f>[1]Semanal!AQ20</f>
        <v>70.72</v>
      </c>
      <c r="R20" s="49">
        <f>[1]Semanal!AR20</f>
        <v>69.709999999999994</v>
      </c>
      <c r="S20" s="49" t="s">
        <v>14</v>
      </c>
      <c r="T20" s="53">
        <f>[1]Semanal!AT20</f>
        <v>-1.0100000000000051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4019</v>
      </c>
      <c r="E21" s="45">
        <f>[1]Semanal!E21</f>
        <v>4021</v>
      </c>
      <c r="F21" s="45">
        <f>[1]Semanal!F21</f>
        <v>-1</v>
      </c>
      <c r="G21" s="45">
        <f>[1]Semanal!G21</f>
        <v>2</v>
      </c>
      <c r="H21" s="46">
        <f>[1]Semanal!H21</f>
        <v>-2.4875621890552146E-2</v>
      </c>
      <c r="I21" s="46">
        <f>[1]Semanal!I21</f>
        <v>4.9763622791743067E-2</v>
      </c>
      <c r="J21" s="44">
        <f>[1]Semanal!J21</f>
        <v>2319.942</v>
      </c>
      <c r="K21" s="45">
        <f>[1]Semanal!K21</f>
        <v>2340.2636999999995</v>
      </c>
      <c r="L21" s="45">
        <f>[1]Semanal!L21</f>
        <v>2342.6345999999999</v>
      </c>
      <c r="M21" s="45">
        <f>[1]Semanal!M21</f>
        <v>20.32169999999951</v>
      </c>
      <c r="N21" s="45">
        <f>[1]Semanal!N21</f>
        <v>2.3709000000003471</v>
      </c>
      <c r="O21" s="46">
        <f>[1]Semanal!O21</f>
        <v>0.87595724375866268</v>
      </c>
      <c r="P21" s="47">
        <f>[1]Semanal!P21</f>
        <v>0.10130909606469451</v>
      </c>
      <c r="Q21" s="48">
        <f>[1]Semanal!AQ21</f>
        <v>57.71</v>
      </c>
      <c r="R21" s="49">
        <f>[1]Semanal!AR21</f>
        <v>58.23</v>
      </c>
      <c r="S21" s="49">
        <f>[1]Semanal!AS21</f>
        <v>58.26</v>
      </c>
      <c r="T21" s="53">
        <f>[1]Semanal!AT21</f>
        <v>0.51999999999999602</v>
      </c>
      <c r="U21" s="54">
        <f>[1]Semanal!AU21</f>
        <v>3.0000000000001137E-2</v>
      </c>
    </row>
    <row r="22" spans="2:21" s="42" customFormat="1" ht="18" customHeight="1" x14ac:dyDescent="0.2">
      <c r="B22" s="33" t="s">
        <v>21</v>
      </c>
      <c r="C22" s="55">
        <f>[1]Semanal!C22</f>
        <v>67687</v>
      </c>
      <c r="D22" s="56">
        <f>[1]Semanal!D22</f>
        <v>64319</v>
      </c>
      <c r="E22" s="56">
        <f>[1]Semanal!E22</f>
        <v>62875</v>
      </c>
      <c r="F22" s="56">
        <f>[1]Semanal!F22</f>
        <v>-3368</v>
      </c>
      <c r="G22" s="56">
        <f>[1]Semanal!G22</f>
        <v>-1444</v>
      </c>
      <c r="H22" s="57">
        <f>[1]Semanal!H22</f>
        <v>-4.9758446969137342</v>
      </c>
      <c r="I22" s="57">
        <f>[1]Semanal!I22</f>
        <v>-2.2450597801582761</v>
      </c>
      <c r="J22" s="55">
        <f>[1]Semanal!J22</f>
        <v>39127.9375</v>
      </c>
      <c r="K22" s="56">
        <f>[1]Semanal!K22</f>
        <v>33198.637000000002</v>
      </c>
      <c r="L22" s="56">
        <f>[1]Semanal!L22</f>
        <v>34868.341300000007</v>
      </c>
      <c r="M22" s="56">
        <f>[1]Semanal!M22</f>
        <v>-5929.3004999999976</v>
      </c>
      <c r="N22" s="56">
        <f>[1]Semanal!N22</f>
        <v>1669.7043000000049</v>
      </c>
      <c r="O22" s="57">
        <f>[1]Semanal!O22</f>
        <v>-15.153623929193804</v>
      </c>
      <c r="P22" s="58">
        <f>[1]Semanal!P22</f>
        <v>5.0294362988456465</v>
      </c>
      <c r="Q22" s="59">
        <f>[1]Semanal!AQ22</f>
        <v>57.807167550637494</v>
      </c>
      <c r="R22" s="60">
        <f>[1]Semanal!AR22</f>
        <v>51.615598812170596</v>
      </c>
      <c r="S22" s="60">
        <f>[1]Semanal!AS22</f>
        <v>55.456606441351894</v>
      </c>
      <c r="T22" s="61">
        <f>[1]Semanal!AT22</f>
        <v>-6.1915687384668985</v>
      </c>
      <c r="U22" s="62">
        <f>[1]Semanal!AU22</f>
        <v>3.8410076291812985</v>
      </c>
    </row>
    <row r="23" spans="2:21" s="18" customFormat="1" ht="18" customHeight="1" x14ac:dyDescent="0.2">
      <c r="B23" s="43" t="s">
        <v>22</v>
      </c>
      <c r="C23" s="44">
        <f>[1]Semanal!C23</f>
        <v>21667</v>
      </c>
      <c r="D23" s="45">
        <f>[1]Semanal!D23</f>
        <v>18161</v>
      </c>
      <c r="E23" s="45">
        <f>[1]Semanal!E23</f>
        <v>17020</v>
      </c>
      <c r="F23" s="45">
        <f>[1]Semanal!F23</f>
        <v>-3506</v>
      </c>
      <c r="G23" s="45">
        <f>[1]Semanal!G23</f>
        <v>-1141</v>
      </c>
      <c r="H23" s="46">
        <f>[1]Semanal!H23</f>
        <v>-16.181289518622787</v>
      </c>
      <c r="I23" s="46">
        <f>[1]Semanal!I23</f>
        <v>-6.2826936842684926</v>
      </c>
      <c r="J23" s="44">
        <f>[1]Semanal!J23</f>
        <v>11607.0119</v>
      </c>
      <c r="K23" s="45">
        <f>[1]Semanal!K23</f>
        <v>6154.7628999999997</v>
      </c>
      <c r="L23" s="45">
        <f>[1]Semanal!L23</f>
        <v>5960.4040000000005</v>
      </c>
      <c r="M23" s="45">
        <f>[1]Semanal!M23</f>
        <v>-5452.2489999999998</v>
      </c>
      <c r="N23" s="45">
        <f>[1]Semanal!N23</f>
        <v>-194.35889999999927</v>
      </c>
      <c r="O23" s="46">
        <f>[1]Semanal!O23</f>
        <v>-46.973752133397916</v>
      </c>
      <c r="P23" s="47">
        <f>[1]Semanal!P23</f>
        <v>-3.1578616943960469</v>
      </c>
      <c r="Q23" s="48">
        <f>[1]Semanal!AQ23</f>
        <v>53.57</v>
      </c>
      <c r="R23" s="49">
        <f>[1]Semanal!AR23</f>
        <v>33.89</v>
      </c>
      <c r="S23" s="49">
        <f>[1]Semanal!AS23</f>
        <v>35.020000000000003</v>
      </c>
      <c r="T23" s="50">
        <f>[1]Semanal!AT23</f>
        <v>-19.68</v>
      </c>
      <c r="U23" s="51">
        <f>[1]Semanal!AU23</f>
        <v>1.1300000000000026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2484.7020000000002</v>
      </c>
      <c r="K24" s="45">
        <f>[1]Semanal!K24</f>
        <v>2419.7298000000001</v>
      </c>
      <c r="L24" s="45">
        <f>[1]Semanal!L24</f>
        <v>2841.6553000000004</v>
      </c>
      <c r="M24" s="45">
        <f>[1]Semanal!M24</f>
        <v>-64.972200000000157</v>
      </c>
      <c r="N24" s="45">
        <f>[1]Semanal!N24</f>
        <v>421.92550000000028</v>
      </c>
      <c r="O24" s="46">
        <f>[1]Semanal!O24</f>
        <v>-2.6148890289459326</v>
      </c>
      <c r="P24" s="47">
        <f>[1]Semanal!P24</f>
        <v>17.436884895164752</v>
      </c>
      <c r="Q24" s="48">
        <f>[1]Semanal!AQ24</f>
        <v>48.06</v>
      </c>
      <c r="R24" s="49">
        <f>[1]Semanal!AR24</f>
        <v>46.74</v>
      </c>
      <c r="S24" s="49">
        <f>[1]Semanal!AS24</f>
        <v>54.89</v>
      </c>
      <c r="T24" s="50">
        <f>[1]Semanal!AT24</f>
        <v>-1.3200000000000003</v>
      </c>
      <c r="U24" s="51">
        <f>[1]Semanal!AU24</f>
        <v>8.1499999999999986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2740</v>
      </c>
      <c r="F25" s="45">
        <f>[1]Semanal!F25</f>
        <v>1</v>
      </c>
      <c r="G25" s="45">
        <f>[1]Semanal!G25</f>
        <v>11</v>
      </c>
      <c r="H25" s="46">
        <f>[1]Semanal!H25</f>
        <v>3.6656891495612243E-2</v>
      </c>
      <c r="I25" s="46">
        <f>[1]Semanal!I25</f>
        <v>0.40307805056798429</v>
      </c>
      <c r="J25" s="44">
        <f>[1]Semanal!J25</f>
        <v>1924.8768</v>
      </c>
      <c r="K25" s="45">
        <f>[1]Semanal!K25</f>
        <v>1572.4497999999999</v>
      </c>
      <c r="L25" s="45">
        <f>[1]Semanal!L25</f>
        <v>1846.212</v>
      </c>
      <c r="M25" s="45">
        <f>[1]Semanal!M25</f>
        <v>-352.42700000000013</v>
      </c>
      <c r="N25" s="45">
        <f>[1]Semanal!N25</f>
        <v>273.76220000000012</v>
      </c>
      <c r="O25" s="46">
        <f>[1]Semanal!O25</f>
        <v>-18.309067884240704</v>
      </c>
      <c r="P25" s="47">
        <f>[1]Semanal!P25</f>
        <v>17.409916679057112</v>
      </c>
      <c r="Q25" s="48">
        <f>[1]Semanal!AQ25</f>
        <v>70.56</v>
      </c>
      <c r="R25" s="49">
        <f>[1]Semanal!AR25</f>
        <v>57.62</v>
      </c>
      <c r="S25" s="49">
        <f>[1]Semanal!AS25</f>
        <v>67.38</v>
      </c>
      <c r="T25" s="50">
        <f>[1]Semanal!AT25</f>
        <v>-12.940000000000005</v>
      </c>
      <c r="U25" s="51">
        <f>[1]Semanal!AU25</f>
        <v>9.759999999999998</v>
      </c>
    </row>
    <row r="26" spans="2:21" s="18" customFormat="1" ht="18" customHeight="1" x14ac:dyDescent="0.2">
      <c r="B26" s="43" t="s">
        <v>25</v>
      </c>
      <c r="C26" s="44">
        <f>[1]Semanal!C26</f>
        <v>4415</v>
      </c>
      <c r="D26" s="45">
        <f>[1]Semanal!D26</f>
        <v>4309</v>
      </c>
      <c r="E26" s="45">
        <f>[1]Semanal!E26</f>
        <v>3898</v>
      </c>
      <c r="F26" s="45">
        <f>[1]Semanal!F26</f>
        <v>-106</v>
      </c>
      <c r="G26" s="45">
        <f>[1]Semanal!G26</f>
        <v>-411</v>
      </c>
      <c r="H26" s="46">
        <f>[1]Semanal!H26</f>
        <v>-2.4009060022650019</v>
      </c>
      <c r="I26" s="46">
        <f>[1]Semanal!I26</f>
        <v>-9.5381759108841955</v>
      </c>
      <c r="J26" s="44">
        <f>[1]Semanal!J26</f>
        <v>2282.1134999999999</v>
      </c>
      <c r="K26" s="45">
        <f>[1]Semanal!K26</f>
        <v>2318.6729</v>
      </c>
      <c r="L26" s="45">
        <f>[1]Semanal!L26</f>
        <v>2816.6948000000002</v>
      </c>
      <c r="M26" s="45">
        <f>[1]Semanal!M26</f>
        <v>36.559400000000096</v>
      </c>
      <c r="N26" s="45">
        <f>[1]Semanal!N26</f>
        <v>498.02190000000019</v>
      </c>
      <c r="O26" s="46">
        <f>[1]Semanal!O26</f>
        <v>1.6019974466651155</v>
      </c>
      <c r="P26" s="47">
        <f>[1]Semanal!P26</f>
        <v>21.47874760601205</v>
      </c>
      <c r="Q26" s="48">
        <f>[1]Semanal!AQ26</f>
        <v>51.69</v>
      </c>
      <c r="R26" s="49">
        <f>[1]Semanal!AR26</f>
        <v>53.81</v>
      </c>
      <c r="S26" s="49">
        <f>[1]Semanal!AS26</f>
        <v>72.260000000000005</v>
      </c>
      <c r="T26" s="50">
        <f>[1]Semanal!AT26</f>
        <v>2.1200000000000045</v>
      </c>
      <c r="U26" s="51">
        <f>[1]Semanal!AU26</f>
        <v>18.450000000000003</v>
      </c>
    </row>
    <row r="27" spans="2:21" s="18" customFormat="1" ht="18" customHeight="1" x14ac:dyDescent="0.2">
      <c r="B27" s="43" t="s">
        <v>26</v>
      </c>
      <c r="C27" s="44">
        <f>[1]Semanal!C27</f>
        <v>9995</v>
      </c>
      <c r="D27" s="45">
        <f>[1]Semanal!D27</f>
        <v>10095</v>
      </c>
      <c r="E27" s="45">
        <f>[1]Semanal!E27</f>
        <v>10093</v>
      </c>
      <c r="F27" s="45">
        <f>[1]Semanal!F27</f>
        <v>100</v>
      </c>
      <c r="G27" s="45">
        <f>[1]Semanal!G27</f>
        <v>-2</v>
      </c>
      <c r="H27" s="46">
        <f>[1]Semanal!H27</f>
        <v>1.0005002501250582</v>
      </c>
      <c r="I27" s="46">
        <f>[1]Semanal!I27</f>
        <v>-1.9811788013868181E-2</v>
      </c>
      <c r="J27" s="44">
        <f>[1]Semanal!J27</f>
        <v>6651.6724999999997</v>
      </c>
      <c r="K27" s="45">
        <f>[1]Semanal!K27</f>
        <v>6775.7640000000001</v>
      </c>
      <c r="L27" s="45">
        <f>[1]Semanal!L27</f>
        <v>5611.7080000000005</v>
      </c>
      <c r="M27" s="45">
        <f>[1]Semanal!M27</f>
        <v>124.09150000000045</v>
      </c>
      <c r="N27" s="45">
        <f>[1]Semanal!N27</f>
        <v>-1164.0559999999996</v>
      </c>
      <c r="O27" s="46">
        <f>[1]Semanal!O27</f>
        <v>1.8655683965198344</v>
      </c>
      <c r="P27" s="47">
        <f>[1]Semanal!P27</f>
        <v>-17.179701063968579</v>
      </c>
      <c r="Q27" s="48">
        <f>[1]Semanal!AQ27</f>
        <v>66.55</v>
      </c>
      <c r="R27" s="49">
        <f>[1]Semanal!AR27</f>
        <v>67.12</v>
      </c>
      <c r="S27" s="49">
        <f>[1]Semanal!AS27</f>
        <v>55.6</v>
      </c>
      <c r="T27" s="50">
        <f>[1]Semanal!AT27</f>
        <v>0.57000000000000739</v>
      </c>
      <c r="U27" s="51">
        <f>[1]Semanal!AU27</f>
        <v>-11.520000000000003</v>
      </c>
    </row>
    <row r="28" spans="2:21" s="18" customFormat="1" ht="18" customHeight="1" x14ac:dyDescent="0.2">
      <c r="B28" s="43" t="s">
        <v>27</v>
      </c>
      <c r="C28" s="44">
        <f>[1]Semanal!C28</f>
        <v>13272</v>
      </c>
      <c r="D28" s="45">
        <f>[1]Semanal!D28</f>
        <v>13404</v>
      </c>
      <c r="E28" s="45">
        <f>[1]Semanal!E28</f>
        <v>13395</v>
      </c>
      <c r="F28" s="45">
        <f>[1]Semanal!F28</f>
        <v>132</v>
      </c>
      <c r="G28" s="45">
        <f>[1]Semanal!G28</f>
        <v>-9</v>
      </c>
      <c r="H28" s="46">
        <f>[1]Semanal!H28</f>
        <v>0.99457504520794604</v>
      </c>
      <c r="I28" s="46">
        <f>[1]Semanal!I28</f>
        <v>-6.7144136078778338E-2</v>
      </c>
      <c r="J28" s="44">
        <f>[1]Semanal!J28</f>
        <v>9036.9048000000003</v>
      </c>
      <c r="K28" s="45">
        <f>[1]Semanal!K28</f>
        <v>8890.8732</v>
      </c>
      <c r="L28" s="45">
        <f>[1]Semanal!L28</f>
        <v>9622.9680000000008</v>
      </c>
      <c r="M28" s="45">
        <f>[1]Semanal!M28</f>
        <v>-146.03160000000025</v>
      </c>
      <c r="N28" s="45">
        <f>[1]Semanal!N28</f>
        <v>732.09480000000076</v>
      </c>
      <c r="O28" s="46">
        <f>[1]Semanal!O28</f>
        <v>-1.6159470884323124</v>
      </c>
      <c r="P28" s="47">
        <f>[1]Semanal!P28</f>
        <v>8.2342283320383061</v>
      </c>
      <c r="Q28" s="48">
        <f>[1]Semanal!AQ28</f>
        <v>68.09</v>
      </c>
      <c r="R28" s="49">
        <f>[1]Semanal!AR28</f>
        <v>66.33</v>
      </c>
      <c r="S28" s="49">
        <f>[1]Semanal!AS28</f>
        <v>71.84</v>
      </c>
      <c r="T28" s="50">
        <f>[1]Semanal!AT28</f>
        <v>-1.7600000000000051</v>
      </c>
      <c r="U28" s="51">
        <f>[1]Semanal!AU28</f>
        <v>5.5100000000000051</v>
      </c>
    </row>
    <row r="29" spans="2:21" s="18" customFormat="1" ht="18" customHeight="1" x14ac:dyDescent="0.2">
      <c r="B29" s="43" t="s">
        <v>28</v>
      </c>
      <c r="C29" s="44">
        <f>[1]Semanal!C29</f>
        <v>10440</v>
      </c>
      <c r="D29" s="45">
        <f>[1]Semanal!D29</f>
        <v>10444</v>
      </c>
      <c r="E29" s="45">
        <f>[1]Semanal!E29</f>
        <v>10552</v>
      </c>
      <c r="F29" s="45">
        <f>[1]Semanal!F29</f>
        <v>4</v>
      </c>
      <c r="G29" s="45">
        <f>[1]Semanal!G29</f>
        <v>108</v>
      </c>
      <c r="H29" s="46">
        <f>[1]Semanal!H29</f>
        <v>3.8314176245202169E-2</v>
      </c>
      <c r="I29" s="46">
        <f>[1]Semanal!I29</f>
        <v>1.0340865568747581</v>
      </c>
      <c r="J29" s="44">
        <f>[1]Semanal!J29</f>
        <v>5140.6559999999999</v>
      </c>
      <c r="K29" s="45">
        <f>[1]Semanal!K29</f>
        <v>5066.3843999999999</v>
      </c>
      <c r="L29" s="45">
        <f>[1]Semanal!L29</f>
        <v>6168.6992</v>
      </c>
      <c r="M29" s="45">
        <f>[1]Semanal!M29</f>
        <v>-74.271600000000035</v>
      </c>
      <c r="N29" s="45">
        <f>[1]Semanal!N29</f>
        <v>1102.3148000000001</v>
      </c>
      <c r="O29" s="46">
        <f>[1]Semanal!O29</f>
        <v>-1.444788369422112</v>
      </c>
      <c r="P29" s="47">
        <f>[1]Semanal!P29</f>
        <v>21.757425275508126</v>
      </c>
      <c r="Q29" s="48">
        <f>[1]Semanal!AQ29</f>
        <v>49.24</v>
      </c>
      <c r="R29" s="49">
        <f>[1]Semanal!AR29</f>
        <v>48.51</v>
      </c>
      <c r="S29" s="49">
        <f>[1]Semanal!AS29</f>
        <v>58.46</v>
      </c>
      <c r="T29" s="50">
        <f>[1]Semanal!AT29</f>
        <v>-0.73000000000000398</v>
      </c>
      <c r="U29" s="51">
        <f>[1]Semanal!AU29</f>
        <v>9.9500000000000028</v>
      </c>
    </row>
    <row r="30" spans="2:21" s="42" customFormat="1" ht="18" customHeight="1" x14ac:dyDescent="0.2">
      <c r="B30" s="33" t="s">
        <v>29</v>
      </c>
      <c r="C30" s="55">
        <f>[1]Semanal!C30</f>
        <v>70306</v>
      </c>
      <c r="D30" s="56">
        <f>[1]Semanal!D30</f>
        <v>75298</v>
      </c>
      <c r="E30" s="56">
        <f>[1]Semanal!E30</f>
        <v>74540</v>
      </c>
      <c r="F30" s="56">
        <f>[1]Semanal!F30</f>
        <v>4992</v>
      </c>
      <c r="G30" s="56">
        <f>[1]Semanal!G30</f>
        <v>-758</v>
      </c>
      <c r="H30" s="57">
        <f>[1]Semanal!H30</f>
        <v>7.1003897249168002</v>
      </c>
      <c r="I30" s="57">
        <f>[1]Semanal!I30</f>
        <v>-1.0066668437408666</v>
      </c>
      <c r="J30" s="55">
        <f>[1]Semanal!J30</f>
        <v>49533.198000000004</v>
      </c>
      <c r="K30" s="56">
        <f>[1]Semanal!K30</f>
        <v>52877.767100000005</v>
      </c>
      <c r="L30" s="56">
        <f>[1]Semanal!L30</f>
        <v>51287.861099999995</v>
      </c>
      <c r="M30" s="56">
        <f>[1]Semanal!M30</f>
        <v>3344.5691000000006</v>
      </c>
      <c r="N30" s="56">
        <f>[1]Semanal!N30</f>
        <v>-1589.90600000001</v>
      </c>
      <c r="O30" s="57">
        <f>[1]Semanal!O30</f>
        <v>6.7521767926230103</v>
      </c>
      <c r="P30" s="58">
        <f>[1]Semanal!P30</f>
        <v>-3.0067570686055145</v>
      </c>
      <c r="Q30" s="59">
        <f>[1]Semanal!AQ30</f>
        <v>70.453727989076327</v>
      </c>
      <c r="R30" s="60">
        <f>[1]Semanal!AR30</f>
        <v>70.22466347047731</v>
      </c>
      <c r="S30" s="60">
        <f>[1]Semanal!AS30</f>
        <v>68.805823852964849</v>
      </c>
      <c r="T30" s="61">
        <f>[1]Semanal!AT30</f>
        <v>-0.22906451859901722</v>
      </c>
      <c r="U30" s="62">
        <f>[1]Semanal!AU30</f>
        <v>-1.4188396175124609</v>
      </c>
    </row>
    <row r="31" spans="2:21" s="18" customFormat="1" ht="18" customHeight="1" x14ac:dyDescent="0.2">
      <c r="B31" s="43" t="s">
        <v>30</v>
      </c>
      <c r="C31" s="44">
        <f>[1]Semanal!C31</f>
        <v>1639</v>
      </c>
      <c r="D31" s="45">
        <f>[1]Semanal!D31</f>
        <v>1638</v>
      </c>
      <c r="E31" s="45">
        <f>[1]Semanal!E31</f>
        <v>1638</v>
      </c>
      <c r="F31" s="45">
        <f>[1]Semanal!F31</f>
        <v>-1</v>
      </c>
      <c r="G31" s="45">
        <f>[1]Semanal!G31</f>
        <v>0</v>
      </c>
      <c r="H31" s="46">
        <f>[1]Semanal!H31</f>
        <v>-6.1012812690663942E-2</v>
      </c>
      <c r="I31" s="46">
        <f>[1]Semanal!I31</f>
        <v>0</v>
      </c>
      <c r="J31" s="44">
        <f>[1]Semanal!J31</f>
        <v>960.9457000000001</v>
      </c>
      <c r="K31" s="45">
        <f>[1]Semanal!K31</f>
        <v>808.84440000000006</v>
      </c>
      <c r="L31" s="45">
        <f>[1]Semanal!L31</f>
        <v>806.38739999999996</v>
      </c>
      <c r="M31" s="45">
        <f>[1]Semanal!M31</f>
        <v>-152.10130000000004</v>
      </c>
      <c r="N31" s="45">
        <f>[1]Semanal!N31</f>
        <v>-2.4570000000001073</v>
      </c>
      <c r="O31" s="46">
        <f>[1]Semanal!O31</f>
        <v>-15.828292899380269</v>
      </c>
      <c r="P31" s="47">
        <f>[1]Semanal!P31</f>
        <v>-0.30376670716890652</v>
      </c>
      <c r="Q31" s="48">
        <f>[1]Semanal!AQ31</f>
        <v>58.63</v>
      </c>
      <c r="R31" s="49">
        <f>[1]Semanal!AR31</f>
        <v>49.38</v>
      </c>
      <c r="S31" s="49">
        <f>[1]Semanal!AS31</f>
        <v>49.23</v>
      </c>
      <c r="T31" s="50">
        <f>[1]Semanal!AT31</f>
        <v>-9.25</v>
      </c>
      <c r="U31" s="51">
        <f>[1]Semanal!AU31</f>
        <v>-0.15000000000000568</v>
      </c>
    </row>
    <row r="32" spans="2:21" s="18" customFormat="1" ht="18" customHeight="1" x14ac:dyDescent="0.2">
      <c r="B32" s="43" t="s">
        <v>31</v>
      </c>
      <c r="C32" s="44">
        <f>[1]Semanal!C32</f>
        <v>10877</v>
      </c>
      <c r="D32" s="45">
        <f>[1]Semanal!D32</f>
        <v>14494</v>
      </c>
      <c r="E32" s="45">
        <f>[1]Semanal!E32</f>
        <v>14905</v>
      </c>
      <c r="F32" s="45">
        <f>[1]Semanal!F32</f>
        <v>3617</v>
      </c>
      <c r="G32" s="45">
        <f>[1]Semanal!G32</f>
        <v>411</v>
      </c>
      <c r="H32" s="46">
        <f>[1]Semanal!H32</f>
        <v>33.253654500321787</v>
      </c>
      <c r="I32" s="46">
        <f>[1]Semanal!I32</f>
        <v>2.8356561335725061</v>
      </c>
      <c r="J32" s="44">
        <f>[1]Semanal!J32</f>
        <v>7127.6980999999996</v>
      </c>
      <c r="K32" s="45">
        <f>[1]Semanal!K32</f>
        <v>10122.6096</v>
      </c>
      <c r="L32" s="45">
        <f>[1]Semanal!L32</f>
        <v>11171.297500000001</v>
      </c>
      <c r="M32" s="45">
        <f>[1]Semanal!M32</f>
        <v>2994.9115000000002</v>
      </c>
      <c r="N32" s="45">
        <f>[1]Semanal!N32</f>
        <v>1048.6879000000008</v>
      </c>
      <c r="O32" s="46">
        <f>[1]Semanal!O32</f>
        <v>42.017934233213381</v>
      </c>
      <c r="P32" s="47">
        <f>[1]Semanal!P32</f>
        <v>10.359857205201317</v>
      </c>
      <c r="Q32" s="48">
        <f>[1]Semanal!AQ32</f>
        <v>65.53</v>
      </c>
      <c r="R32" s="49">
        <f>[1]Semanal!AR32</f>
        <v>69.84</v>
      </c>
      <c r="S32" s="49">
        <f>[1]Semanal!AS32</f>
        <v>74.95</v>
      </c>
      <c r="T32" s="50">
        <f>[1]Semanal!AT32</f>
        <v>4.3100000000000023</v>
      </c>
      <c r="U32" s="51">
        <f>[1]Semanal!AU32</f>
        <v>5.1099999999999994</v>
      </c>
    </row>
    <row r="33" spans="2:24" s="18" customFormat="1" ht="18" customHeight="1" x14ac:dyDescent="0.2">
      <c r="B33" s="43" t="s">
        <v>32</v>
      </c>
      <c r="C33" s="44">
        <f>[1]Semanal!C33</f>
        <v>50991</v>
      </c>
      <c r="D33" s="45">
        <f>[1]Semanal!D33</f>
        <v>52345</v>
      </c>
      <c r="E33" s="45">
        <f>[1]Semanal!E33</f>
        <v>51436</v>
      </c>
      <c r="F33" s="45">
        <f>[1]Semanal!F33</f>
        <v>1354</v>
      </c>
      <c r="G33" s="45">
        <f>[1]Semanal!G33</f>
        <v>-909</v>
      </c>
      <c r="H33" s="46">
        <f>[1]Semanal!H33</f>
        <v>2.6553705555882434</v>
      </c>
      <c r="I33" s="46">
        <f>[1]Semanal!I33</f>
        <v>-1.7365555449422088</v>
      </c>
      <c r="J33" s="44">
        <f>[1]Semanal!J33</f>
        <v>38844.943800000001</v>
      </c>
      <c r="K33" s="45">
        <f>[1]Semanal!K33</f>
        <v>39263.984500000006</v>
      </c>
      <c r="L33" s="45">
        <f>[1]Semanal!L33</f>
        <v>35928.045999999995</v>
      </c>
      <c r="M33" s="45">
        <f>[1]Semanal!M33</f>
        <v>419.04070000000502</v>
      </c>
      <c r="N33" s="45">
        <f>[1]Semanal!N33</f>
        <v>-3335.9385000000111</v>
      </c>
      <c r="O33" s="46">
        <f>[1]Semanal!O33</f>
        <v>1.0787522364751334</v>
      </c>
      <c r="P33" s="47">
        <f>[1]Semanal!P33</f>
        <v>-8.4961792402908358</v>
      </c>
      <c r="Q33" s="48">
        <f>[1]Semanal!AQ33</f>
        <v>76.180000000000007</v>
      </c>
      <c r="R33" s="49">
        <f>[1]Semanal!AR33</f>
        <v>75.010000000000005</v>
      </c>
      <c r="S33" s="49">
        <f>[1]Semanal!AS33</f>
        <v>69.849999999999994</v>
      </c>
      <c r="T33" s="50">
        <f>[1]Semanal!AT33</f>
        <v>-1.1700000000000017</v>
      </c>
      <c r="U33" s="51">
        <f>[1]Semanal!AU33</f>
        <v>-5.1600000000000108</v>
      </c>
    </row>
    <row r="34" spans="2:24" s="18" customFormat="1" ht="18" customHeight="1" x14ac:dyDescent="0.2">
      <c r="B34" s="52" t="s">
        <v>33</v>
      </c>
      <c r="C34" s="44">
        <f>[1]Semanal!C34</f>
        <v>4399</v>
      </c>
      <c r="D34" s="45">
        <f>[1]Semanal!D34</f>
        <v>3952</v>
      </c>
      <c r="E34" s="45">
        <f>[1]Semanal!E34</f>
        <v>3960</v>
      </c>
      <c r="F34" s="63">
        <f>[1]Semanal!F34</f>
        <v>-447</v>
      </c>
      <c r="G34" s="63">
        <f>[1]Semanal!G34</f>
        <v>8</v>
      </c>
      <c r="H34" s="64">
        <f>[1]Semanal!H34</f>
        <v>-10.161400318254143</v>
      </c>
      <c r="I34" s="64">
        <f>[1]Semanal!I34</f>
        <v>0.20242914979757831</v>
      </c>
      <c r="J34" s="44">
        <f>[1]Semanal!J34</f>
        <v>3568.0289000000002</v>
      </c>
      <c r="K34" s="45">
        <f>[1]Semanal!K34</f>
        <v>3182.5455999999999</v>
      </c>
      <c r="L34" s="45">
        <f>[1]Semanal!L34</f>
        <v>2218.3920000000003</v>
      </c>
      <c r="M34" s="63">
        <f>[1]Semanal!M34</f>
        <v>-385.48330000000033</v>
      </c>
      <c r="N34" s="63">
        <f>[1]Semanal!N34</f>
        <v>-964.15359999999964</v>
      </c>
      <c r="O34" s="64">
        <f>[1]Semanal!O34</f>
        <v>-10.803816639489671</v>
      </c>
      <c r="P34" s="65">
        <f>[1]Semanal!P34</f>
        <v>-30.295044319239285</v>
      </c>
      <c r="Q34" s="48">
        <f>[1]Semanal!AQ34</f>
        <v>81.11</v>
      </c>
      <c r="R34" s="49">
        <f>[1]Semanal!AR34</f>
        <v>80.53</v>
      </c>
      <c r="S34" s="49">
        <f>[1]Semanal!AS34</f>
        <v>56.02</v>
      </c>
      <c r="T34" s="53">
        <f>[1]Semanal!AT34</f>
        <v>-0.57999999999999829</v>
      </c>
      <c r="U34" s="54">
        <f>[1]Semanal!AU34</f>
        <v>-24.509999999999998</v>
      </c>
    </row>
    <row r="35" spans="2:24" s="18" customFormat="1" ht="18" customHeight="1" x14ac:dyDescent="0.2">
      <c r="B35" s="52" t="s">
        <v>34</v>
      </c>
      <c r="C35" s="44">
        <f>[1]Semanal!C35</f>
        <v>11891</v>
      </c>
      <c r="D35" s="45">
        <f>[1]Semanal!D35</f>
        <v>12017</v>
      </c>
      <c r="E35" s="45">
        <f>[1]Semanal!E35</f>
        <v>11304</v>
      </c>
      <c r="F35" s="63">
        <f>[1]Semanal!F35</f>
        <v>126</v>
      </c>
      <c r="G35" s="63">
        <f>[1]Semanal!G35</f>
        <v>-713</v>
      </c>
      <c r="H35" s="64">
        <f>[1]Semanal!H35</f>
        <v>1.0596249264149371</v>
      </c>
      <c r="I35" s="64">
        <f>[1]Semanal!I35</f>
        <v>-5.9332612132811828</v>
      </c>
      <c r="J35" s="44">
        <f>[1]Semanal!J35</f>
        <v>8245.2194</v>
      </c>
      <c r="K35" s="45">
        <f>[1]Semanal!K35</f>
        <v>8575.3312000000005</v>
      </c>
      <c r="L35" s="45">
        <f>[1]Semanal!L35</f>
        <v>7943.3207999999995</v>
      </c>
      <c r="M35" s="63">
        <f>[1]Semanal!M35</f>
        <v>330.11180000000058</v>
      </c>
      <c r="N35" s="63">
        <f>[1]Semanal!N35</f>
        <v>-632.01040000000103</v>
      </c>
      <c r="O35" s="64">
        <f>[1]Semanal!O35</f>
        <v>4.0036751478074839</v>
      </c>
      <c r="P35" s="65">
        <f>[1]Semanal!P35</f>
        <v>-7.3700990114527691</v>
      </c>
      <c r="Q35" s="48">
        <f>[1]Semanal!AQ35</f>
        <v>69.34</v>
      </c>
      <c r="R35" s="49">
        <f>[1]Semanal!AR35</f>
        <v>71.36</v>
      </c>
      <c r="S35" s="49">
        <f>[1]Semanal!AS35</f>
        <v>70.27</v>
      </c>
      <c r="T35" s="53">
        <f>[1]Semanal!AT35</f>
        <v>2.019999999999996</v>
      </c>
      <c r="U35" s="54">
        <f>[1]Semanal!AU35</f>
        <v>-1.0900000000000034</v>
      </c>
    </row>
    <row r="36" spans="2:24" s="18" customFormat="1" ht="18" customHeight="1" x14ac:dyDescent="0.2">
      <c r="B36" s="52" t="s">
        <v>35</v>
      </c>
      <c r="C36" s="44">
        <f>[1]Semanal!C36</f>
        <v>6734</v>
      </c>
      <c r="D36" s="45">
        <f>[1]Semanal!D36</f>
        <v>6543</v>
      </c>
      <c r="E36" s="45">
        <f>[1]Semanal!E36</f>
        <v>6533</v>
      </c>
      <c r="F36" s="63">
        <f>[1]Semanal!F36</f>
        <v>-191</v>
      </c>
      <c r="G36" s="63">
        <f>[1]Semanal!G36</f>
        <v>-10</v>
      </c>
      <c r="H36" s="64">
        <f>[1]Semanal!H36</f>
        <v>-2.8363528363528401</v>
      </c>
      <c r="I36" s="64">
        <f>[1]Semanal!I36</f>
        <v>-0.15283509093687586</v>
      </c>
      <c r="J36" s="44">
        <f>[1]Semanal!J36</f>
        <v>5366.3245999999999</v>
      </c>
      <c r="K36" s="45">
        <f>[1]Semanal!K36</f>
        <v>5649.8804999999993</v>
      </c>
      <c r="L36" s="45">
        <f>[1]Semanal!L36</f>
        <v>5323.0884000000005</v>
      </c>
      <c r="M36" s="63">
        <f>[1]Semanal!M36</f>
        <v>283.55589999999938</v>
      </c>
      <c r="N36" s="63">
        <f>[1]Semanal!N36</f>
        <v>-326.79209999999875</v>
      </c>
      <c r="O36" s="64">
        <f>[1]Semanal!O36</f>
        <v>5.2839871073024458</v>
      </c>
      <c r="P36" s="65">
        <f>[1]Semanal!P36</f>
        <v>-5.7840533087381019</v>
      </c>
      <c r="Q36" s="48">
        <f>[1]Semanal!AQ36</f>
        <v>79.69</v>
      </c>
      <c r="R36" s="49">
        <f>[1]Semanal!AR36</f>
        <v>86.35</v>
      </c>
      <c r="S36" s="49">
        <f>[1]Semanal!AS36</f>
        <v>81.48</v>
      </c>
      <c r="T36" s="53">
        <f>[1]Semanal!AT36</f>
        <v>6.6599999999999966</v>
      </c>
      <c r="U36" s="54">
        <f>[1]Semanal!AU36</f>
        <v>-4.8699999999999903</v>
      </c>
    </row>
    <row r="37" spans="2:24" s="18" customFormat="1" ht="18" customHeight="1" x14ac:dyDescent="0.2">
      <c r="B37" s="43" t="s">
        <v>36</v>
      </c>
      <c r="C37" s="44">
        <f>[1]Semanal!C37</f>
        <v>2655</v>
      </c>
      <c r="D37" s="45">
        <f>[1]Semanal!D37</f>
        <v>2630</v>
      </c>
      <c r="E37" s="45">
        <f>[1]Semanal!E37</f>
        <v>2630</v>
      </c>
      <c r="F37" s="45">
        <f>[1]Semanal!F37</f>
        <v>-25</v>
      </c>
      <c r="G37" s="45">
        <f>[1]Semanal!G37</f>
        <v>0</v>
      </c>
      <c r="H37" s="46">
        <f>[1]Semanal!H37</f>
        <v>-0.94161958568738102</v>
      </c>
      <c r="I37" s="46">
        <f>[1]Semanal!I37</f>
        <v>0</v>
      </c>
      <c r="J37" s="44">
        <f>[1]Semanal!J37</f>
        <v>1071.027</v>
      </c>
      <c r="K37" s="45">
        <f>[1]Semanal!K37</f>
        <v>1111.175</v>
      </c>
      <c r="L37" s="45">
        <f>[1]Semanal!L37</f>
        <v>1228.473</v>
      </c>
      <c r="M37" s="45">
        <f>[1]Semanal!M37</f>
        <v>40.147999999999911</v>
      </c>
      <c r="N37" s="45">
        <f>[1]Semanal!N37</f>
        <v>117.298</v>
      </c>
      <c r="O37" s="46">
        <f>[1]Semanal!O37</f>
        <v>3.7485516238152661</v>
      </c>
      <c r="P37" s="47">
        <f>[1]Semanal!P37</f>
        <v>10.556213017751471</v>
      </c>
      <c r="Q37" s="48">
        <f>[1]Semanal!AQ37</f>
        <v>40.340000000000003</v>
      </c>
      <c r="R37" s="49">
        <f>[1]Semanal!AR37</f>
        <v>42.25</v>
      </c>
      <c r="S37" s="49">
        <f>[1]Semanal!AS37</f>
        <v>46.71</v>
      </c>
      <c r="T37" s="50">
        <f>[1]Semanal!AT37</f>
        <v>1.9099999999999966</v>
      </c>
      <c r="U37" s="51">
        <f>[1]Semanal!AU37</f>
        <v>4.4600000000000009</v>
      </c>
    </row>
    <row r="38" spans="2:24" s="18" customFormat="1" ht="18" customHeight="1" x14ac:dyDescent="0.2">
      <c r="B38" s="43" t="s">
        <v>37</v>
      </c>
      <c r="C38" s="44">
        <f>[1]Semanal!C38</f>
        <v>2621</v>
      </c>
      <c r="D38" s="45">
        <f>[1]Semanal!D38</f>
        <v>2625</v>
      </c>
      <c r="E38" s="45">
        <f>[1]Semanal!E38</f>
        <v>2386</v>
      </c>
      <c r="F38" s="45">
        <f>[1]Semanal!F38</f>
        <v>4</v>
      </c>
      <c r="G38" s="45">
        <f>[1]Semanal!G38</f>
        <v>-239</v>
      </c>
      <c r="H38" s="46">
        <f>[1]Semanal!H38</f>
        <v>0.15261350629531822</v>
      </c>
      <c r="I38" s="46">
        <f>[1]Semanal!I38</f>
        <v>-9.1047619047619044</v>
      </c>
      <c r="J38" s="44">
        <f>[1]Semanal!J38</f>
        <v>989.42750000000001</v>
      </c>
      <c r="K38" s="45">
        <f>[1]Semanal!K38</f>
        <v>964.94999999999993</v>
      </c>
      <c r="L38" s="45">
        <f>[1]Semanal!L38</f>
        <v>1465.2426</v>
      </c>
      <c r="M38" s="45">
        <f>[1]Semanal!M38</f>
        <v>-24.477500000000077</v>
      </c>
      <c r="N38" s="45">
        <f>[1]Semanal!N38</f>
        <v>500.29260000000011</v>
      </c>
      <c r="O38" s="46">
        <f>[1]Semanal!O38</f>
        <v>-2.4739053644658227</v>
      </c>
      <c r="P38" s="47">
        <f>[1]Semanal!P38</f>
        <v>51.846479092180964</v>
      </c>
      <c r="Q38" s="48">
        <f>[1]Semanal!AQ38</f>
        <v>37.75</v>
      </c>
      <c r="R38" s="49">
        <f>[1]Semanal!AR38</f>
        <v>36.76</v>
      </c>
      <c r="S38" s="49">
        <f>[1]Semanal!AS38</f>
        <v>61.41</v>
      </c>
      <c r="T38" s="50">
        <f>[1]Semanal!AT38</f>
        <v>-0.99000000000000199</v>
      </c>
      <c r="U38" s="51">
        <f>[1]Semanal!AU38</f>
        <v>24.65</v>
      </c>
    </row>
    <row r="39" spans="2:24" s="18" customFormat="1" ht="18" customHeight="1" x14ac:dyDescent="0.2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340.14589999999998</v>
      </c>
      <c r="K39" s="45">
        <f>[1]Semanal!K39</f>
        <v>371.5711</v>
      </c>
      <c r="L39" s="45">
        <f>[1]Semanal!L39</f>
        <v>417.80039999999997</v>
      </c>
      <c r="M39" s="45">
        <f>[1]Semanal!M39</f>
        <v>31.425200000000018</v>
      </c>
      <c r="N39" s="45">
        <f>[1]Semanal!N39</f>
        <v>46.229299999999967</v>
      </c>
      <c r="O39" s="46">
        <f>[1]Semanal!O39</f>
        <v>9.2387413753921557</v>
      </c>
      <c r="P39" s="47">
        <f>[1]Semanal!P39</f>
        <v>12.441575784553738</v>
      </c>
      <c r="Q39" s="48">
        <f>[1]Semanal!AQ39</f>
        <v>41.33</v>
      </c>
      <c r="R39" s="49">
        <f>[1]Semanal!AR39</f>
        <v>44.93</v>
      </c>
      <c r="S39" s="49">
        <f>[1]Semanal!AS39</f>
        <v>50.52</v>
      </c>
      <c r="T39" s="50">
        <f>[1]Semanal!AT39</f>
        <v>3.6000000000000014</v>
      </c>
      <c r="U39" s="51">
        <f>[1]Semanal!AU39</f>
        <v>5.5900000000000034</v>
      </c>
    </row>
    <row r="40" spans="2:24" s="18" customFormat="1" ht="18" customHeight="1" thickBot="1" x14ac:dyDescent="0.25">
      <c r="B40" s="66" t="s">
        <v>39</v>
      </c>
      <c r="C40" s="67">
        <f>[1]Semanal!C40</f>
        <v>700</v>
      </c>
      <c r="D40" s="68">
        <f>[1]Semanal!D40</f>
        <v>739</v>
      </c>
      <c r="E40" s="68">
        <f>[1]Semanal!E40</f>
        <v>718</v>
      </c>
      <c r="F40" s="68">
        <f>[1]Semanal!F40</f>
        <v>39</v>
      </c>
      <c r="G40" s="68">
        <f>[1]Semanal!G40</f>
        <v>-21</v>
      </c>
      <c r="H40" s="69">
        <f>[1]Semanal!H40</f>
        <v>5.5714285714285605</v>
      </c>
      <c r="I40" s="69">
        <f>[1]Semanal!I40</f>
        <v>-2.841677943166443</v>
      </c>
      <c r="J40" s="67">
        <f>[1]Semanal!J40</f>
        <v>199.01</v>
      </c>
      <c r="K40" s="68">
        <f>[1]Semanal!K40</f>
        <v>234.63249999999999</v>
      </c>
      <c r="L40" s="68">
        <f>[1]Semanal!L40</f>
        <v>270.61419999999998</v>
      </c>
      <c r="M40" s="68">
        <f>[1]Semanal!M40</f>
        <v>35.622500000000002</v>
      </c>
      <c r="N40" s="68">
        <f>[1]Semanal!N40</f>
        <v>35.981699999999989</v>
      </c>
      <c r="O40" s="69">
        <f>[1]Semanal!O40</f>
        <v>17.899854278679463</v>
      </c>
      <c r="P40" s="70">
        <f>[1]Semanal!P40</f>
        <v>15.335343569198635</v>
      </c>
      <c r="Q40" s="71">
        <f>[1]Semanal!AQ40</f>
        <v>28.43</v>
      </c>
      <c r="R40" s="72">
        <f>[1]Semanal!AR40</f>
        <v>31.75</v>
      </c>
      <c r="S40" s="72">
        <f>[1]Semanal!AS40</f>
        <v>37.69</v>
      </c>
      <c r="T40" s="73">
        <f>[1]Semanal!AT40</f>
        <v>3.3200000000000003</v>
      </c>
      <c r="U40" s="74">
        <f>[1]Semanal!AU40</f>
        <v>5.9399999999999977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237049</v>
      </c>
      <c r="D42" s="26">
        <f>[1]Semanal!D42</f>
        <v>239747</v>
      </c>
      <c r="E42" s="26">
        <f>[1]Semanal!E42</f>
        <v>240498</v>
      </c>
      <c r="F42" s="26">
        <f>[1]Semanal!F42</f>
        <v>2698</v>
      </c>
      <c r="G42" s="26">
        <f>[1]Semanal!G42</f>
        <v>751</v>
      </c>
      <c r="H42" s="27">
        <f>[1]Semanal!H42</f>
        <v>1.1381613084214592</v>
      </c>
      <c r="I42" s="27">
        <f>[1]Semanal!I42</f>
        <v>0.31324688108713694</v>
      </c>
      <c r="J42" s="25">
        <f>[1]Semanal!J42</f>
        <v>117238.49689999998</v>
      </c>
      <c r="K42" s="26">
        <f>[1]Semanal!K42</f>
        <v>113036.8248</v>
      </c>
      <c r="L42" s="26">
        <f>[1]Semanal!L42</f>
        <v>117523.8388</v>
      </c>
      <c r="M42" s="26">
        <f>[1]Semanal!M42</f>
        <v>-4201.6720999999816</v>
      </c>
      <c r="N42" s="26">
        <f>[1]Semanal!N42</f>
        <v>4487.0139999999956</v>
      </c>
      <c r="O42" s="27">
        <f>[1]Semanal!O42</f>
        <v>-3.5838672544427519</v>
      </c>
      <c r="P42" s="27">
        <f>[1]Semanal!P42</f>
        <v>3.9695152512811971</v>
      </c>
      <c r="Q42" s="29">
        <f>[1]Semanal!AQ42</f>
        <v>49.457494821745705</v>
      </c>
      <c r="R42" s="30">
        <f>[1]Semanal!AR42</f>
        <v>47.148379249792491</v>
      </c>
      <c r="S42" s="30">
        <f>[1]Semanal!AS42</f>
        <v>48.866867416776856</v>
      </c>
      <c r="T42" s="31">
        <f>[1]Semanal!AT42</f>
        <v>-2.3091155719532139</v>
      </c>
      <c r="U42" s="32">
        <f>[1]Semanal!AU42</f>
        <v>1.7184881669843648</v>
      </c>
    </row>
    <row r="43" spans="2:24" s="42" customFormat="1" ht="18" customHeight="1" x14ac:dyDescent="0.25">
      <c r="B43" s="33" t="s">
        <v>41</v>
      </c>
      <c r="C43" s="34">
        <f>[1]Semanal!C43</f>
        <v>100179</v>
      </c>
      <c r="D43" s="35">
        <f>[1]Semanal!D43</f>
        <v>101289</v>
      </c>
      <c r="E43" s="35">
        <f>[1]Semanal!E43</f>
        <v>101526</v>
      </c>
      <c r="F43" s="35">
        <f>[1]Semanal!F43</f>
        <v>1110</v>
      </c>
      <c r="G43" s="35">
        <f>[1]Semanal!G43</f>
        <v>237</v>
      </c>
      <c r="H43" s="36">
        <f>[1]Semanal!H43</f>
        <v>1.108016650196153</v>
      </c>
      <c r="I43" s="36">
        <f>[1]Semanal!I43</f>
        <v>0.23398394692415447</v>
      </c>
      <c r="J43" s="34">
        <f>[1]Semanal!J43</f>
        <v>51648.958099999996</v>
      </c>
      <c r="K43" s="35">
        <f>[1]Semanal!K43</f>
        <v>50188.320299999999</v>
      </c>
      <c r="L43" s="35">
        <f>[1]Semanal!L43</f>
        <v>49902.294300000001</v>
      </c>
      <c r="M43" s="35">
        <f>[1]Semanal!M43</f>
        <v>-1460.6377999999968</v>
      </c>
      <c r="N43" s="35">
        <f>[1]Semanal!N43</f>
        <v>-286.02599999999802</v>
      </c>
      <c r="O43" s="36">
        <f>[1]Semanal!O43</f>
        <v>-2.8280101936848157</v>
      </c>
      <c r="P43" s="36">
        <f>[1]Semanal!P43</f>
        <v>-0.56990550448845489</v>
      </c>
      <c r="Q43" s="38">
        <f>[1]Semanal!AQ43</f>
        <v>51.556671657732657</v>
      </c>
      <c r="R43" s="39">
        <f>[1]Semanal!AR43</f>
        <v>49.549625625684925</v>
      </c>
      <c r="S43" s="39">
        <f>[1]Semanal!AS43</f>
        <v>49.152231251108091</v>
      </c>
      <c r="T43" s="40">
        <f>[1]Semanal!AT43</f>
        <v>-2.0070460320477324</v>
      </c>
      <c r="U43" s="41">
        <f>[1]Semanal!AU43</f>
        <v>-0.3973943745768338</v>
      </c>
    </row>
    <row r="44" spans="2:24" s="18" customFormat="1" ht="18" customHeight="1" x14ac:dyDescent="0.25">
      <c r="B44" s="75" t="s">
        <v>42</v>
      </c>
      <c r="C44" s="76">
        <f>[1]Semanal!C44</f>
        <v>61365</v>
      </c>
      <c r="D44" s="77">
        <f>[1]Semanal!D44</f>
        <v>61386</v>
      </c>
      <c r="E44" s="77">
        <f>[1]Semanal!E44</f>
        <v>61461</v>
      </c>
      <c r="F44" s="77">
        <f>[1]Semanal!F44</f>
        <v>21</v>
      </c>
      <c r="G44" s="77">
        <f>[1]Semanal!G44</f>
        <v>75</v>
      </c>
      <c r="H44" s="78">
        <f>[1]Semanal!H44</f>
        <v>3.4221461745298498E-2</v>
      </c>
      <c r="I44" s="78">
        <f>[1]Semanal!I44</f>
        <v>0.12217769523996669</v>
      </c>
      <c r="J44" s="76">
        <f>[1]Semanal!J44</f>
        <v>30099.532500000001</v>
      </c>
      <c r="K44" s="77">
        <f>[1]Semanal!K44</f>
        <v>31460.324999999997</v>
      </c>
      <c r="L44" s="77">
        <f>[1]Semanal!L44</f>
        <v>28505.611800000002</v>
      </c>
      <c r="M44" s="77">
        <f>[1]Semanal!M44</f>
        <v>1360.7924999999959</v>
      </c>
      <c r="N44" s="77">
        <f>[1]Semanal!N44</f>
        <v>-2954.7131999999947</v>
      </c>
      <c r="O44" s="78">
        <f>[1]Semanal!O44</f>
        <v>4.5209755334239654</v>
      </c>
      <c r="P44" s="78">
        <f>[1]Semanal!P44</f>
        <v>-9.3918711901418543</v>
      </c>
      <c r="Q44" s="79">
        <f>[1]Semanal!AQ44</f>
        <v>49.05</v>
      </c>
      <c r="R44" s="80">
        <f>[1]Semanal!AR44</f>
        <v>51.25</v>
      </c>
      <c r="S44" s="80">
        <f>[1]Semanal!AS44</f>
        <v>46.38</v>
      </c>
      <c r="T44" s="81">
        <f>[1]Semanal!AT44</f>
        <v>2.2000000000000028</v>
      </c>
      <c r="U44" s="82">
        <f>[1]Semanal!AU44</f>
        <v>-4.8699999999999974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f>[1]Semanal!C45</f>
        <v>22189</v>
      </c>
      <c r="D45" s="77">
        <f>[1]Semanal!D45</f>
        <v>22383</v>
      </c>
      <c r="E45" s="77">
        <f>[1]Semanal!E45</f>
        <v>22560</v>
      </c>
      <c r="F45" s="77">
        <f>[1]Semanal!F45</f>
        <v>194</v>
      </c>
      <c r="G45" s="77">
        <f>[1]Semanal!G45</f>
        <v>177</v>
      </c>
      <c r="H45" s="78">
        <f>[1]Semanal!H45</f>
        <v>0.87430708909819188</v>
      </c>
      <c r="I45" s="78">
        <f>[1]Semanal!I45</f>
        <v>0.79077871598980387</v>
      </c>
      <c r="J45" s="76">
        <f>[1]Semanal!J45</f>
        <v>12212.8256</v>
      </c>
      <c r="K45" s="77">
        <f>[1]Semanal!K45</f>
        <v>9559.7793000000001</v>
      </c>
      <c r="L45" s="77">
        <f>[1]Semanal!L45</f>
        <v>11298.048000000001</v>
      </c>
      <c r="M45" s="77">
        <f>[1]Semanal!M45</f>
        <v>-2653.0463</v>
      </c>
      <c r="N45" s="77">
        <f>[1]Semanal!N45</f>
        <v>1738.2687000000005</v>
      </c>
      <c r="O45" s="78">
        <f>[1]Semanal!O45</f>
        <v>-21.72344375408095</v>
      </c>
      <c r="P45" s="78">
        <f>[1]Semanal!P45</f>
        <v>18.183146759465462</v>
      </c>
      <c r="Q45" s="79">
        <f>[1]Semanal!AQ45</f>
        <v>55.04</v>
      </c>
      <c r="R45" s="80">
        <f>[1]Semanal!AR45</f>
        <v>42.71</v>
      </c>
      <c r="S45" s="80">
        <f>[1]Semanal!AS45</f>
        <v>50.08</v>
      </c>
      <c r="T45" s="81">
        <f>[1]Semanal!AT45</f>
        <v>-12.329999999999998</v>
      </c>
      <c r="U45" s="82">
        <f>[1]Semanal!AU45</f>
        <v>7.3699999999999974</v>
      </c>
    </row>
    <row r="46" spans="2:24" s="18" customFormat="1" ht="18" customHeight="1" x14ac:dyDescent="0.25">
      <c r="B46" s="75" t="s">
        <v>44</v>
      </c>
      <c r="C46" s="76">
        <f>[1]Semanal!C46</f>
        <v>16625</v>
      </c>
      <c r="D46" s="77">
        <f>[1]Semanal!D46</f>
        <v>17520</v>
      </c>
      <c r="E46" s="77">
        <f>[1]Semanal!E46</f>
        <v>17505</v>
      </c>
      <c r="F46" s="77">
        <f>[1]Semanal!F46</f>
        <v>895</v>
      </c>
      <c r="G46" s="77">
        <f>[1]Semanal!G46</f>
        <v>-15</v>
      </c>
      <c r="H46" s="78">
        <f>[1]Semanal!H46</f>
        <v>5.3834586466165346</v>
      </c>
      <c r="I46" s="78">
        <f>[1]Semanal!I46</f>
        <v>-8.561643835616195E-2</v>
      </c>
      <c r="J46" s="76">
        <f>[1]Semanal!J46</f>
        <v>9336.6</v>
      </c>
      <c r="K46" s="77">
        <f>[1]Semanal!K46</f>
        <v>9168.2160000000003</v>
      </c>
      <c r="L46" s="77">
        <f>[1]Semanal!L46</f>
        <v>10098.6345</v>
      </c>
      <c r="M46" s="77">
        <f>[1]Semanal!M46</f>
        <v>-168.38400000000001</v>
      </c>
      <c r="N46" s="77">
        <f>[1]Semanal!N46</f>
        <v>930.41849999999977</v>
      </c>
      <c r="O46" s="78">
        <f>[1]Semanal!O46</f>
        <v>-1.8034830666409651</v>
      </c>
      <c r="P46" s="78">
        <f>[1]Semanal!P46</f>
        <v>10.148304751982273</v>
      </c>
      <c r="Q46" s="79">
        <f>[1]Semanal!AQ46</f>
        <v>56.16</v>
      </c>
      <c r="R46" s="80">
        <f>[1]Semanal!AR46</f>
        <v>52.33</v>
      </c>
      <c r="S46" s="80">
        <f>[1]Semanal!AS46</f>
        <v>57.69</v>
      </c>
      <c r="T46" s="81">
        <f>[1]Semanal!AT46</f>
        <v>-3.8299999999999983</v>
      </c>
      <c r="U46" s="82">
        <f>[1]Semanal!AU46</f>
        <v>5.3599999999999994</v>
      </c>
    </row>
    <row r="47" spans="2:24" s="42" customFormat="1" ht="18" customHeight="1" x14ac:dyDescent="0.25">
      <c r="B47" s="33" t="s">
        <v>45</v>
      </c>
      <c r="C47" s="84">
        <f>[1]Semanal!C47</f>
        <v>121445</v>
      </c>
      <c r="D47" s="85">
        <f>[1]Semanal!D47</f>
        <v>122872</v>
      </c>
      <c r="E47" s="85">
        <f>[1]Semanal!E47</f>
        <v>123269</v>
      </c>
      <c r="F47" s="85">
        <f>[1]Semanal!F47</f>
        <v>1427</v>
      </c>
      <c r="G47" s="85">
        <f>[1]Semanal!G47</f>
        <v>397</v>
      </c>
      <c r="H47" s="86">
        <f>[1]Semanal!H47</f>
        <v>1.1750174976326688</v>
      </c>
      <c r="I47" s="86">
        <f>[1]Semanal!I47</f>
        <v>0.32310046226968758</v>
      </c>
      <c r="J47" s="84">
        <f>[1]Semanal!J47</f>
        <v>56137.56519999999</v>
      </c>
      <c r="K47" s="85">
        <f>[1]Semanal!K47</f>
        <v>53684.152799999996</v>
      </c>
      <c r="L47" s="85">
        <f>[1]Semanal!L47</f>
        <v>57822.430599999992</v>
      </c>
      <c r="M47" s="85">
        <f>[1]Semanal!M47</f>
        <v>-2453.4123999999938</v>
      </c>
      <c r="N47" s="85">
        <f>[1]Semanal!N47</f>
        <v>4138.2777999999962</v>
      </c>
      <c r="O47" s="86">
        <f>[1]Semanal!O47</f>
        <v>-4.370357694102478</v>
      </c>
      <c r="P47" s="86">
        <f>[1]Semanal!P47</f>
        <v>7.708564975249077</v>
      </c>
      <c r="Q47" s="87">
        <f>[1]Semanal!AQ47</f>
        <v>46.224682119477947</v>
      </c>
      <c r="R47" s="88">
        <f>[1]Semanal!AR47</f>
        <v>43.69111986457451</v>
      </c>
      <c r="S47" s="88">
        <f>[1]Semanal!AS47</f>
        <v>46.907519814389666</v>
      </c>
      <c r="T47" s="89">
        <f>[1]Semanal!AT47</f>
        <v>-2.5335622549034369</v>
      </c>
      <c r="U47" s="90">
        <f>[1]Semanal!AU47</f>
        <v>3.2163999498151554</v>
      </c>
    </row>
    <row r="48" spans="2:24" s="18" customFormat="1" ht="18" customHeight="1" x14ac:dyDescent="0.25">
      <c r="B48" s="75" t="s">
        <v>46</v>
      </c>
      <c r="C48" s="76">
        <f>[1]Semanal!C48</f>
        <v>6347</v>
      </c>
      <c r="D48" s="77">
        <f>[1]Semanal!D48</f>
        <v>6335</v>
      </c>
      <c r="E48" s="77">
        <f>[1]Semanal!E48</f>
        <v>6424</v>
      </c>
      <c r="F48" s="77">
        <f>[1]Semanal!F48</f>
        <v>-12</v>
      </c>
      <c r="G48" s="77">
        <f>[1]Semanal!G48</f>
        <v>89</v>
      </c>
      <c r="H48" s="78">
        <f>[1]Semanal!H48</f>
        <v>-0.18906570033087045</v>
      </c>
      <c r="I48" s="78">
        <f>[1]Semanal!I48</f>
        <v>1.404893449092337</v>
      </c>
      <c r="J48" s="76">
        <f>[1]Semanal!J48</f>
        <v>3935.14</v>
      </c>
      <c r="K48" s="77">
        <f>[1]Semanal!K48</f>
        <v>4100.6454999999996</v>
      </c>
      <c r="L48" s="77">
        <f>[1]Semanal!L48</f>
        <v>4584.8087999999998</v>
      </c>
      <c r="M48" s="77">
        <f>[1]Semanal!M48</f>
        <v>165.50549999999976</v>
      </c>
      <c r="N48" s="77">
        <f>[1]Semanal!N48</f>
        <v>484.16330000000016</v>
      </c>
      <c r="O48" s="78">
        <f>[1]Semanal!O48</f>
        <v>4.2058351164126151</v>
      </c>
      <c r="P48" s="78">
        <f>[1]Semanal!P48</f>
        <v>11.807002092719321</v>
      </c>
      <c r="Q48" s="79">
        <f>[1]Semanal!AQ48</f>
        <v>62</v>
      </c>
      <c r="R48" s="80">
        <f>[1]Semanal!AR48</f>
        <v>64.73</v>
      </c>
      <c r="S48" s="80">
        <f>[1]Semanal!AS48</f>
        <v>71.37</v>
      </c>
      <c r="T48" s="81">
        <f>[1]Semanal!AT48</f>
        <v>2.730000000000004</v>
      </c>
      <c r="U48" s="82">
        <f>[1]Semanal!AU48</f>
        <v>6.6400000000000006</v>
      </c>
    </row>
    <row r="49" spans="2:21" s="18" customFormat="1" ht="18" customHeight="1" x14ac:dyDescent="0.25">
      <c r="B49" s="75" t="s">
        <v>47</v>
      </c>
      <c r="C49" s="76">
        <f>[1]Semanal!C49</f>
        <v>2093</v>
      </c>
      <c r="D49" s="77">
        <f>[1]Semanal!D49</f>
        <v>2076</v>
      </c>
      <c r="E49" s="77">
        <f>[1]Semanal!E49</f>
        <v>1952</v>
      </c>
      <c r="F49" s="77">
        <f>[1]Semanal!F49</f>
        <v>-17</v>
      </c>
      <c r="G49" s="77">
        <f>[1]Semanal!G49</f>
        <v>-124</v>
      </c>
      <c r="H49" s="78">
        <f>[1]Semanal!H49</f>
        <v>-0.81223124701385041</v>
      </c>
      <c r="I49" s="78">
        <f>[1]Semanal!I49</f>
        <v>-5.9730250481695553</v>
      </c>
      <c r="J49" s="76">
        <f>[1]Semanal!J49</f>
        <v>1011.3376000000001</v>
      </c>
      <c r="K49" s="77">
        <f>[1]Semanal!K49</f>
        <v>888.94320000000005</v>
      </c>
      <c r="L49" s="77">
        <f>[1]Semanal!L49</f>
        <v>784.70400000000006</v>
      </c>
      <c r="M49" s="77">
        <f>[1]Semanal!M49</f>
        <v>-122.39440000000002</v>
      </c>
      <c r="N49" s="77">
        <f>[1]Semanal!N49</f>
        <v>-104.23919999999998</v>
      </c>
      <c r="O49" s="78">
        <f>[1]Semanal!O49</f>
        <v>-12.102229759874451</v>
      </c>
      <c r="P49" s="78">
        <f>[1]Semanal!P49</f>
        <v>-11.726193529575335</v>
      </c>
      <c r="Q49" s="79">
        <f>[1]Semanal!AQ49</f>
        <v>48.32</v>
      </c>
      <c r="R49" s="80">
        <f>[1]Semanal!AR49</f>
        <v>42.82</v>
      </c>
      <c r="S49" s="80">
        <f>[1]Semanal!AS49</f>
        <v>40.200000000000003</v>
      </c>
      <c r="T49" s="81">
        <f>[1]Semanal!AT49</f>
        <v>-5.5</v>
      </c>
      <c r="U49" s="82">
        <f>[1]Semanal!AU49</f>
        <v>-2.6199999999999974</v>
      </c>
    </row>
    <row r="50" spans="2:21" s="18" customFormat="1" ht="18" customHeight="1" x14ac:dyDescent="0.25">
      <c r="B50" s="75" t="s">
        <v>48</v>
      </c>
      <c r="C50" s="76">
        <f>[1]Semanal!C50</f>
        <v>2634</v>
      </c>
      <c r="D50" s="77">
        <f>[1]Semanal!D50</f>
        <v>2669</v>
      </c>
      <c r="E50" s="77">
        <f>[1]Semanal!E50</f>
        <v>2557</v>
      </c>
      <c r="F50" s="77">
        <f>[1]Semanal!F50</f>
        <v>35</v>
      </c>
      <c r="G50" s="77">
        <f>[1]Semanal!G50</f>
        <v>-112</v>
      </c>
      <c r="H50" s="78">
        <f>[1]Semanal!H50</f>
        <v>1.3287775246773048</v>
      </c>
      <c r="I50" s="78">
        <f>[1]Semanal!I50</f>
        <v>-4.196328212813782</v>
      </c>
      <c r="J50" s="76">
        <f>[1]Semanal!J50</f>
        <v>984.32579999999996</v>
      </c>
      <c r="K50" s="77">
        <f>[1]Semanal!K50</f>
        <v>776.94589999999994</v>
      </c>
      <c r="L50" s="77">
        <f>[1]Semanal!L50</f>
        <v>691.41279999999995</v>
      </c>
      <c r="M50" s="77">
        <f>[1]Semanal!M50</f>
        <v>-207.37990000000002</v>
      </c>
      <c r="N50" s="77">
        <f>[1]Semanal!N50</f>
        <v>-85.53309999999999</v>
      </c>
      <c r="O50" s="78">
        <f>[1]Semanal!O50</f>
        <v>-21.06821745401777</v>
      </c>
      <c r="P50" s="78">
        <f>[1]Semanal!P50</f>
        <v>-11.008887491394193</v>
      </c>
      <c r="Q50" s="79">
        <f>[1]Semanal!AQ50</f>
        <v>37.369999999999997</v>
      </c>
      <c r="R50" s="80">
        <f>[1]Semanal!AR50</f>
        <v>29.11</v>
      </c>
      <c r="S50" s="80">
        <f>[1]Semanal!AS50</f>
        <v>27.04</v>
      </c>
      <c r="T50" s="81">
        <f>[1]Semanal!AT50</f>
        <v>-8.259999999999998</v>
      </c>
      <c r="U50" s="82">
        <f>[1]Semanal!AU50</f>
        <v>-2.0700000000000003</v>
      </c>
    </row>
    <row r="51" spans="2:21" s="18" customFormat="1" ht="18" customHeight="1" x14ac:dyDescent="0.25">
      <c r="B51" s="75" t="s">
        <v>49</v>
      </c>
      <c r="C51" s="76">
        <f>[1]Semanal!C51</f>
        <v>5007</v>
      </c>
      <c r="D51" s="77">
        <f>[1]Semanal!D51</f>
        <v>4885</v>
      </c>
      <c r="E51" s="77">
        <f>[1]Semanal!E51</f>
        <v>4884</v>
      </c>
      <c r="F51" s="77">
        <f>[1]Semanal!F51</f>
        <v>-122</v>
      </c>
      <c r="G51" s="77">
        <f>[1]Semanal!G51</f>
        <v>-1</v>
      </c>
      <c r="H51" s="78">
        <f>[1]Semanal!H51</f>
        <v>-2.4365887757139992</v>
      </c>
      <c r="I51" s="78">
        <f>[1]Semanal!I51</f>
        <v>-2.0470829068575114E-2</v>
      </c>
      <c r="J51" s="76">
        <f>[1]Semanal!J51</f>
        <v>3200.4744000000001</v>
      </c>
      <c r="K51" s="77">
        <f>[1]Semanal!K51</f>
        <v>3044.8204999999998</v>
      </c>
      <c r="L51" s="77">
        <f>[1]Semanal!L51</f>
        <v>3033.4524000000001</v>
      </c>
      <c r="M51" s="77">
        <f>[1]Semanal!M51</f>
        <v>-155.65390000000025</v>
      </c>
      <c r="N51" s="77">
        <f>[1]Semanal!N51</f>
        <v>-11.368099999999686</v>
      </c>
      <c r="O51" s="78">
        <f>[1]Semanal!O51</f>
        <v>-4.8634633665559202</v>
      </c>
      <c r="P51" s="78">
        <f>[1]Semanal!P51</f>
        <v>-0.37335862655941687</v>
      </c>
      <c r="Q51" s="79">
        <f>[1]Semanal!AQ51</f>
        <v>63.92</v>
      </c>
      <c r="R51" s="80">
        <f>[1]Semanal!AR51</f>
        <v>62.33</v>
      </c>
      <c r="S51" s="80">
        <f>[1]Semanal!AS51</f>
        <v>62.11</v>
      </c>
      <c r="T51" s="81">
        <f>[1]Semanal!AT51</f>
        <v>-1.5900000000000034</v>
      </c>
      <c r="U51" s="82">
        <f>[1]Semanal!AU51</f>
        <v>-0.21999999999999886</v>
      </c>
    </row>
    <row r="52" spans="2:21" s="18" customFormat="1" ht="18" customHeight="1" x14ac:dyDescent="0.25">
      <c r="B52" s="75" t="s">
        <v>50</v>
      </c>
      <c r="C52" s="76">
        <f>[1]Semanal!C52</f>
        <v>1960</v>
      </c>
      <c r="D52" s="77">
        <f>[1]Semanal!D52</f>
        <v>1938</v>
      </c>
      <c r="E52" s="77">
        <f>[1]Semanal!E52</f>
        <v>1945</v>
      </c>
      <c r="F52" s="77">
        <f>[1]Semanal!F52</f>
        <v>-22</v>
      </c>
      <c r="G52" s="77">
        <f>[1]Semanal!G52</f>
        <v>7</v>
      </c>
      <c r="H52" s="78">
        <f>[1]Semanal!H52</f>
        <v>-1.1224489795918391</v>
      </c>
      <c r="I52" s="78">
        <f>[1]Semanal!I52</f>
        <v>0.36119711042310598</v>
      </c>
      <c r="J52" s="76">
        <f>[1]Semanal!J52</f>
        <v>789.68399999999997</v>
      </c>
      <c r="K52" s="77">
        <f>[1]Semanal!K52</f>
        <v>908.92199999999991</v>
      </c>
      <c r="L52" s="77">
        <f>[1]Semanal!L52</f>
        <v>793.75450000000001</v>
      </c>
      <c r="M52" s="77">
        <f>[1]Semanal!M52</f>
        <v>119.23799999999994</v>
      </c>
      <c r="N52" s="77">
        <f>[1]Semanal!N52</f>
        <v>-115.1674999999999</v>
      </c>
      <c r="O52" s="78">
        <f>[1]Semanal!O52</f>
        <v>15.099457504520796</v>
      </c>
      <c r="P52" s="78">
        <f>[1]Semanal!P52</f>
        <v>-12.67077923078107</v>
      </c>
      <c r="Q52" s="79">
        <f>[1]Semanal!AQ52</f>
        <v>40.29</v>
      </c>
      <c r="R52" s="80">
        <f>[1]Semanal!AR52</f>
        <v>46.9</v>
      </c>
      <c r="S52" s="80">
        <f>[1]Semanal!AS52</f>
        <v>40.81</v>
      </c>
      <c r="T52" s="81">
        <f>[1]Semanal!AT52</f>
        <v>6.6099999999999994</v>
      </c>
      <c r="U52" s="82">
        <f>[1]Semanal!AU52</f>
        <v>-6.0899999999999963</v>
      </c>
    </row>
    <row r="53" spans="2:21" s="18" customFormat="1" ht="18" customHeight="1" x14ac:dyDescent="0.25">
      <c r="B53" s="75" t="s">
        <v>51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371.63889999999998</v>
      </c>
      <c r="K53" s="77">
        <f>[1]Semanal!K53</f>
        <v>342.44139999999993</v>
      </c>
      <c r="L53" s="77">
        <f>[1]Semanal!L53</f>
        <v>427.03499999999997</v>
      </c>
      <c r="M53" s="77">
        <f>[1]Semanal!M53</f>
        <v>-29.197500000000048</v>
      </c>
      <c r="N53" s="77">
        <f>[1]Semanal!N53</f>
        <v>84.593600000000038</v>
      </c>
      <c r="O53" s="78">
        <f>[1]Semanal!O53</f>
        <v>-7.8564165376660107</v>
      </c>
      <c r="P53" s="78">
        <f>[1]Semanal!P53</f>
        <v>24.703087885985763</v>
      </c>
      <c r="Q53" s="79">
        <f>[1]Semanal!AQ53</f>
        <v>30.19</v>
      </c>
      <c r="R53" s="80">
        <f>[1]Semanal!AR53</f>
        <v>29.47</v>
      </c>
      <c r="S53" s="80">
        <f>[1]Semanal!AS53</f>
        <v>36.75</v>
      </c>
      <c r="T53" s="81">
        <f>[1]Semanal!AT53</f>
        <v>-0.72000000000000242</v>
      </c>
      <c r="U53" s="82">
        <f>[1]Semanal!AU53</f>
        <v>7.2800000000000011</v>
      </c>
    </row>
    <row r="54" spans="2:21" s="18" customFormat="1" ht="18" customHeight="1" x14ac:dyDescent="0.25">
      <c r="B54" s="75" t="s">
        <v>52</v>
      </c>
      <c r="C54" s="76">
        <f>[1]Semanal!C54</f>
        <v>1382</v>
      </c>
      <c r="D54" s="77">
        <f>[1]Semanal!D54</f>
        <v>1382</v>
      </c>
      <c r="E54" s="77">
        <f>[1]Semanal!E54</f>
        <v>1382</v>
      </c>
      <c r="F54" s="77">
        <f>[1]Semanal!F54</f>
        <v>0</v>
      </c>
      <c r="G54" s="77">
        <f>[1]Semanal!G54</f>
        <v>0</v>
      </c>
      <c r="H54" s="78">
        <f>[1]Semanal!H54</f>
        <v>0</v>
      </c>
      <c r="I54" s="78">
        <f>[1]Semanal!I54</f>
        <v>0</v>
      </c>
      <c r="J54" s="76">
        <f>[1]Semanal!J54</f>
        <v>390.82959999999997</v>
      </c>
      <c r="K54" s="77">
        <f>[1]Semanal!K54</f>
        <v>249.31280000000001</v>
      </c>
      <c r="L54" s="77">
        <f>[1]Semanal!L54</f>
        <v>237.15120000000002</v>
      </c>
      <c r="M54" s="77">
        <f>[1]Semanal!M54</f>
        <v>-141.51679999999996</v>
      </c>
      <c r="N54" s="77">
        <f>[1]Semanal!N54</f>
        <v>-12.161599999999993</v>
      </c>
      <c r="O54" s="78">
        <f>[1]Semanal!O54</f>
        <v>-36.209335219236202</v>
      </c>
      <c r="P54" s="78">
        <f>[1]Semanal!P54</f>
        <v>-4.8780487804877986</v>
      </c>
      <c r="Q54" s="79">
        <f>[1]Semanal!AQ54</f>
        <v>28.28</v>
      </c>
      <c r="R54" s="80">
        <f>[1]Semanal!AR54</f>
        <v>18.04</v>
      </c>
      <c r="S54" s="80">
        <f>[1]Semanal!AS54</f>
        <v>17.16</v>
      </c>
      <c r="T54" s="81">
        <f>[1]Semanal!AT54</f>
        <v>-10.240000000000002</v>
      </c>
      <c r="U54" s="82">
        <f>[1]Semanal!AU54</f>
        <v>-0.87999999999999901</v>
      </c>
    </row>
    <row r="55" spans="2:21" s="18" customFormat="1" ht="18" customHeight="1" x14ac:dyDescent="0.25">
      <c r="B55" s="75" t="s">
        <v>53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1315.25</v>
      </c>
      <c r="K55" s="77">
        <f>[1]Semanal!K55</f>
        <v>1134</v>
      </c>
      <c r="L55" s="77">
        <f>[1]Semanal!L55</f>
        <v>621.5</v>
      </c>
      <c r="M55" s="77" t="s">
        <v>54</v>
      </c>
      <c r="N55" s="77">
        <f>[1]Semanal!N55</f>
        <v>-512.5</v>
      </c>
      <c r="O55" s="78">
        <f>[1]Semanal!O55</f>
        <v>-13.780650066527278</v>
      </c>
      <c r="P55" s="78" t="s">
        <v>15</v>
      </c>
      <c r="Q55" s="79">
        <f>[1]Semanal!AQ55</f>
        <v>52.61</v>
      </c>
      <c r="R55" s="80">
        <f>[1]Semanal!AR55</f>
        <v>45.36</v>
      </c>
      <c r="S55" s="80" t="s">
        <v>14</v>
      </c>
      <c r="T55" s="81">
        <f>[1]Semanal!AT55</f>
        <v>-7.25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f>[1]Semanal!C56</f>
        <v>1929</v>
      </c>
      <c r="D56" s="77">
        <f>[1]Semanal!D56</f>
        <v>1933</v>
      </c>
      <c r="E56" s="77">
        <f>[1]Semanal!E56</f>
        <v>1934</v>
      </c>
      <c r="F56" s="77">
        <f>[1]Semanal!F56</f>
        <v>4</v>
      </c>
      <c r="G56" s="77">
        <f>[1]Semanal!G56</f>
        <v>1</v>
      </c>
      <c r="H56" s="78">
        <f>[1]Semanal!H56</f>
        <v>0.20736132711249855</v>
      </c>
      <c r="I56" s="78">
        <f>[1]Semanal!I56</f>
        <v>5.1733057423697382E-2</v>
      </c>
      <c r="J56" s="76">
        <f>[1]Semanal!J56</f>
        <v>994.20659999999998</v>
      </c>
      <c r="K56" s="77">
        <f>[1]Semanal!K56</f>
        <v>962.05410000000006</v>
      </c>
      <c r="L56" s="77">
        <f>[1]Semanal!L56</f>
        <v>946.6930000000001</v>
      </c>
      <c r="M56" s="77">
        <f>[1]Semanal!M56</f>
        <v>-32.152499999999918</v>
      </c>
      <c r="N56" s="77">
        <f>[1]Semanal!N56</f>
        <v>-15.361099999999965</v>
      </c>
      <c r="O56" s="78">
        <f>[1]Semanal!O56</f>
        <v>-3.2339857731783272</v>
      </c>
      <c r="P56" s="78">
        <f>[1]Semanal!P56</f>
        <v>-1.5966981482642195</v>
      </c>
      <c r="Q56" s="79">
        <f>[1]Semanal!AQ56</f>
        <v>51.54</v>
      </c>
      <c r="R56" s="80">
        <f>[1]Semanal!AR56</f>
        <v>49.77</v>
      </c>
      <c r="S56" s="80">
        <f>[1]Semanal!AS56</f>
        <v>48.95</v>
      </c>
      <c r="T56" s="81">
        <f>[1]Semanal!AT56</f>
        <v>-1.769999999999996</v>
      </c>
      <c r="U56" s="82">
        <f>[1]Semanal!AU56</f>
        <v>-0.82000000000000028</v>
      </c>
    </row>
    <row r="57" spans="2:21" s="18" customFormat="1" ht="18" customHeight="1" x14ac:dyDescent="0.3">
      <c r="B57" s="75" t="s">
        <v>56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f>[1]Semanal!C58</f>
        <v>3355</v>
      </c>
      <c r="D58" s="77">
        <f>[1]Semanal!D58</f>
        <v>3370</v>
      </c>
      <c r="E58" s="77">
        <f>[1]Semanal!E58</f>
        <v>3598</v>
      </c>
      <c r="F58" s="77">
        <f>[1]Semanal!F58</f>
        <v>15</v>
      </c>
      <c r="G58" s="77">
        <f>[1]Semanal!G58</f>
        <v>228</v>
      </c>
      <c r="H58" s="78">
        <f>[1]Semanal!H58</f>
        <v>0.44709388971684305</v>
      </c>
      <c r="I58" s="78">
        <f>[1]Semanal!I58</f>
        <v>6.765578635014835</v>
      </c>
      <c r="J58" s="76">
        <f>[1]Semanal!J58</f>
        <v>792.45100000000002</v>
      </c>
      <c r="K58" s="77">
        <f>[1]Semanal!K58</f>
        <v>806.77800000000002</v>
      </c>
      <c r="L58" s="77">
        <f>[1]Semanal!L58</f>
        <v>1079.0401999999999</v>
      </c>
      <c r="M58" s="77">
        <f>[1]Semanal!M58</f>
        <v>14.326999999999998</v>
      </c>
      <c r="N58" s="77">
        <f>[1]Semanal!N58</f>
        <v>272.26219999999989</v>
      </c>
      <c r="O58" s="78">
        <f>[1]Semanal!O58</f>
        <v>1.8079351278501798</v>
      </c>
      <c r="P58" s="78">
        <f>[1]Semanal!P58</f>
        <v>33.746854772936288</v>
      </c>
      <c r="Q58" s="79">
        <f>[1]Semanal!AQ58</f>
        <v>23.62</v>
      </c>
      <c r="R58" s="80">
        <f>[1]Semanal!AR58</f>
        <v>23.94</v>
      </c>
      <c r="S58" s="80">
        <f>[1]Semanal!AS58</f>
        <v>29.99</v>
      </c>
      <c r="T58" s="81">
        <f>[1]Semanal!AT58</f>
        <v>0.32000000000000028</v>
      </c>
      <c r="U58" s="82">
        <f>[1]Semanal!AU58</f>
        <v>6.0499999999999972</v>
      </c>
    </row>
    <row r="59" spans="2:21" s="18" customFormat="1" ht="18" customHeight="1" x14ac:dyDescent="0.25">
      <c r="B59" s="75" t="s">
        <v>58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1526.2701999999999</v>
      </c>
      <c r="K59" s="77">
        <f>[1]Semanal!K59</f>
        <v>1800.7080000000003</v>
      </c>
      <c r="L59" s="77">
        <f>[1]Semanal!L59</f>
        <v>2038.6366</v>
      </c>
      <c r="M59" s="77">
        <f>[1]Semanal!M59</f>
        <v>274.43780000000038</v>
      </c>
      <c r="N59" s="77">
        <f>[1]Semanal!N59</f>
        <v>237.92859999999973</v>
      </c>
      <c r="O59" s="78">
        <f>[1]Semanal!O59</f>
        <v>17.980944658422882</v>
      </c>
      <c r="P59" s="78">
        <f>[1]Semanal!P59</f>
        <v>13.213058419243961</v>
      </c>
      <c r="Q59" s="79">
        <f>[1]Semanal!AQ59</f>
        <v>49.33</v>
      </c>
      <c r="R59" s="80">
        <f>[1]Semanal!AR59</f>
        <v>58.2</v>
      </c>
      <c r="S59" s="80">
        <f>[1]Semanal!AS59</f>
        <v>65.89</v>
      </c>
      <c r="T59" s="81">
        <f>[1]Semanal!AT59</f>
        <v>8.8700000000000045</v>
      </c>
      <c r="U59" s="82">
        <f>[1]Semanal!AU59</f>
        <v>7.6899999999999977</v>
      </c>
    </row>
    <row r="60" spans="2:21" s="18" customFormat="1" ht="18" customHeight="1" x14ac:dyDescent="0.25">
      <c r="B60" s="75" t="s">
        <v>59</v>
      </c>
      <c r="C60" s="76">
        <f>[1]Semanal!C60</f>
        <v>2531</v>
      </c>
      <c r="D60" s="77">
        <f>[1]Semanal!D60</f>
        <v>2616</v>
      </c>
      <c r="E60" s="77">
        <f>[1]Semanal!E60</f>
        <v>2780</v>
      </c>
      <c r="F60" s="77">
        <f>[1]Semanal!F60</f>
        <v>85</v>
      </c>
      <c r="G60" s="77">
        <f>[1]Semanal!G60</f>
        <v>164</v>
      </c>
      <c r="H60" s="78">
        <f>[1]Semanal!H60</f>
        <v>3.3583563808771144</v>
      </c>
      <c r="I60" s="78">
        <f>[1]Semanal!I60</f>
        <v>6.2691131498471053</v>
      </c>
      <c r="J60" s="76">
        <f>[1]Semanal!J60</f>
        <v>831.43349999999998</v>
      </c>
      <c r="K60" s="77">
        <f>[1]Semanal!K60</f>
        <v>826.13279999999997</v>
      </c>
      <c r="L60" s="77">
        <f>[1]Semanal!L60</f>
        <v>846.7879999999999</v>
      </c>
      <c r="M60" s="77">
        <f>[1]Semanal!M60</f>
        <v>-5.3007000000000062</v>
      </c>
      <c r="N60" s="77">
        <f>[1]Semanal!N60</f>
        <v>20.655199999999923</v>
      </c>
      <c r="O60" s="78">
        <f>[1]Semanal!O60</f>
        <v>-0.63753745789650873</v>
      </c>
      <c r="P60" s="78">
        <f>[1]Semanal!P60</f>
        <v>2.5002275663186246</v>
      </c>
      <c r="Q60" s="79">
        <f>[1]Semanal!AQ60</f>
        <v>32.85</v>
      </c>
      <c r="R60" s="80">
        <f>[1]Semanal!AR60</f>
        <v>31.58</v>
      </c>
      <c r="S60" s="80">
        <f>[1]Semanal!AS60</f>
        <v>30.46</v>
      </c>
      <c r="T60" s="81">
        <f>[1]Semanal!AT60</f>
        <v>-1.2700000000000031</v>
      </c>
      <c r="U60" s="82">
        <f>[1]Semanal!AU60</f>
        <v>-1.1199999999999974</v>
      </c>
    </row>
    <row r="61" spans="2:21" s="18" customFormat="1" ht="18" customHeight="1" x14ac:dyDescent="0.25">
      <c r="B61" s="75" t="s">
        <v>60</v>
      </c>
      <c r="C61" s="76">
        <f>[1]Semanal!C61</f>
        <v>6174</v>
      </c>
      <c r="D61" s="77">
        <f>[1]Semanal!D61</f>
        <v>6718</v>
      </c>
      <c r="E61" s="77">
        <f>[1]Semanal!E61</f>
        <v>6894</v>
      </c>
      <c r="F61" s="77">
        <f>[1]Semanal!F61</f>
        <v>544</v>
      </c>
      <c r="G61" s="77">
        <f>[1]Semanal!G61</f>
        <v>176</v>
      </c>
      <c r="H61" s="78">
        <f>[1]Semanal!H61</f>
        <v>8.8111435050210574</v>
      </c>
      <c r="I61" s="78">
        <f>[1]Semanal!I61</f>
        <v>2.6198273295623631</v>
      </c>
      <c r="J61" s="76">
        <f>[1]Semanal!J61</f>
        <v>2906.1017999999999</v>
      </c>
      <c r="K61" s="77">
        <f>[1]Semanal!K61</f>
        <v>1948.2199999999998</v>
      </c>
      <c r="L61" s="77">
        <f>[1]Semanal!L61</f>
        <v>3111.2622000000001</v>
      </c>
      <c r="M61" s="77">
        <f>[1]Semanal!M61</f>
        <v>-957.88180000000011</v>
      </c>
      <c r="N61" s="77">
        <f>[1]Semanal!N61</f>
        <v>1163.0422000000003</v>
      </c>
      <c r="O61" s="78">
        <f>[1]Semanal!O61</f>
        <v>-32.96105456457169</v>
      </c>
      <c r="P61" s="78">
        <f>[1]Semanal!P61</f>
        <v>59.697683013212078</v>
      </c>
      <c r="Q61" s="79">
        <f>[1]Semanal!AQ61</f>
        <v>47.07</v>
      </c>
      <c r="R61" s="80">
        <f>[1]Semanal!AR61</f>
        <v>29</v>
      </c>
      <c r="S61" s="80">
        <f>[1]Semanal!AS61</f>
        <v>45.13</v>
      </c>
      <c r="T61" s="81">
        <f>[1]Semanal!AT61</f>
        <v>-18.07</v>
      </c>
      <c r="U61" s="82">
        <f>[1]Semanal!AU61</f>
        <v>16.130000000000003</v>
      </c>
    </row>
    <row r="62" spans="2:21" s="18" customFormat="1" ht="18" customHeight="1" x14ac:dyDescent="0.25">
      <c r="B62" s="75" t="s">
        <v>61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707.09979999999985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52.69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f>[1]Semanal!C63</f>
        <v>7976</v>
      </c>
      <c r="D63" s="77">
        <f>[1]Semanal!D63</f>
        <v>8285</v>
      </c>
      <c r="E63" s="77">
        <f>[1]Semanal!E63</f>
        <v>8437</v>
      </c>
      <c r="F63" s="77">
        <f>[1]Semanal!F63</f>
        <v>309</v>
      </c>
      <c r="G63" s="77">
        <f>[1]Semanal!G63</f>
        <v>152</v>
      </c>
      <c r="H63" s="78">
        <f>[1]Semanal!H63</f>
        <v>3.8741223671012959</v>
      </c>
      <c r="I63" s="78">
        <f>[1]Semanal!I63</f>
        <v>1.8346409173204625</v>
      </c>
      <c r="J63" s="76">
        <f>[1]Semanal!J63</f>
        <v>4192.9832000000006</v>
      </c>
      <c r="K63" s="77">
        <f>[1]Semanal!K63</f>
        <v>3869.9235000000003</v>
      </c>
      <c r="L63" s="77">
        <f>[1]Semanal!L63</f>
        <v>4453.8923000000004</v>
      </c>
      <c r="M63" s="77">
        <f>[1]Semanal!M63</f>
        <v>-323.05970000000025</v>
      </c>
      <c r="N63" s="77">
        <f>[1]Semanal!N63</f>
        <v>583.9688000000001</v>
      </c>
      <c r="O63" s="78">
        <f>[1]Semanal!O63</f>
        <v>-7.7047697209948307</v>
      </c>
      <c r="P63" s="78">
        <f>[1]Semanal!P63</f>
        <v>15.089931364276321</v>
      </c>
      <c r="Q63" s="79">
        <f>[1]Semanal!AQ63</f>
        <v>52.57</v>
      </c>
      <c r="R63" s="80">
        <f>[1]Semanal!AR63</f>
        <v>46.71</v>
      </c>
      <c r="S63" s="80">
        <f>[1]Semanal!AS63</f>
        <v>52.79</v>
      </c>
      <c r="T63" s="81">
        <f>[1]Semanal!AT63</f>
        <v>-5.8599999999999994</v>
      </c>
      <c r="U63" s="82">
        <f>[1]Semanal!AU63</f>
        <v>6.0799999999999983</v>
      </c>
    </row>
    <row r="64" spans="2:21" s="18" customFormat="1" ht="18" customHeight="1" x14ac:dyDescent="0.25">
      <c r="B64" s="75" t="s">
        <v>63</v>
      </c>
      <c r="C64" s="76">
        <f>[1]Semanal!C64</f>
        <v>4367</v>
      </c>
      <c r="D64" s="77">
        <f>[1]Semanal!D64</f>
        <v>4492</v>
      </c>
      <c r="E64" s="77">
        <f>[1]Semanal!E64</f>
        <v>4483</v>
      </c>
      <c r="F64" s="77">
        <f>[1]Semanal!F64</f>
        <v>125</v>
      </c>
      <c r="G64" s="77">
        <f>[1]Semanal!G64</f>
        <v>-9</v>
      </c>
      <c r="H64" s="78">
        <f>[1]Semanal!H64</f>
        <v>2.8623769177925418</v>
      </c>
      <c r="I64" s="78">
        <f>[1]Semanal!I64</f>
        <v>-0.20035618878004868</v>
      </c>
      <c r="J64" s="76">
        <f>[1]Semanal!J64</f>
        <v>2589.1943000000001</v>
      </c>
      <c r="K64" s="77">
        <f>[1]Semanal!K64</f>
        <v>2073.5072</v>
      </c>
      <c r="L64" s="77">
        <f>[1]Semanal!L64</f>
        <v>2180.0828999999999</v>
      </c>
      <c r="M64" s="77">
        <f>[1]Semanal!M64</f>
        <v>-515.6871000000001</v>
      </c>
      <c r="N64" s="77">
        <f>[1]Semanal!N64</f>
        <v>106.57569999999987</v>
      </c>
      <c r="O64" s="78">
        <f>[1]Semanal!O64</f>
        <v>-19.916894610806157</v>
      </c>
      <c r="P64" s="78">
        <f>[1]Semanal!P64</f>
        <v>5.1398760515516839</v>
      </c>
      <c r="Q64" s="79">
        <f>[1]Semanal!AQ64</f>
        <v>59.29</v>
      </c>
      <c r="R64" s="80">
        <f>[1]Semanal!AR64</f>
        <v>46.16</v>
      </c>
      <c r="S64" s="80">
        <f>[1]Semanal!AS64</f>
        <v>48.63</v>
      </c>
      <c r="T64" s="81">
        <f>[1]Semanal!AT64</f>
        <v>-13.130000000000003</v>
      </c>
      <c r="U64" s="82">
        <f>[1]Semanal!AU64</f>
        <v>2.470000000000006</v>
      </c>
    </row>
    <row r="65" spans="2:21" s="18" customFormat="1" ht="18" customHeight="1" x14ac:dyDescent="0.25">
      <c r="B65" s="75" t="s">
        <v>64</v>
      </c>
      <c r="C65" s="76">
        <f>[1]Semanal!C65</f>
        <v>6051</v>
      </c>
      <c r="D65" s="77">
        <f>[1]Semanal!D65</f>
        <v>6060</v>
      </c>
      <c r="E65" s="77">
        <f>[1]Semanal!E65</f>
        <v>6010</v>
      </c>
      <c r="F65" s="77">
        <f>[1]Semanal!F65</f>
        <v>9</v>
      </c>
      <c r="G65" s="77">
        <f>[1]Semanal!G65</f>
        <v>-50</v>
      </c>
      <c r="H65" s="78">
        <f>[1]Semanal!H65</f>
        <v>0.14873574615765772</v>
      </c>
      <c r="I65" s="78">
        <f>[1]Semanal!I65</f>
        <v>-0.82508250825082952</v>
      </c>
      <c r="J65" s="76">
        <f>[1]Semanal!J65</f>
        <v>2870.5944</v>
      </c>
      <c r="K65" s="77">
        <f>[1]Semanal!K65</f>
        <v>2736.09</v>
      </c>
      <c r="L65" s="77">
        <f>[1]Semanal!L65</f>
        <v>3067.5039999999999</v>
      </c>
      <c r="M65" s="77">
        <f>[1]Semanal!M65</f>
        <v>-134.50439999999981</v>
      </c>
      <c r="N65" s="77">
        <f>[1]Semanal!N65</f>
        <v>331.41399999999976</v>
      </c>
      <c r="O65" s="78">
        <f>[1]Semanal!O65</f>
        <v>-4.6855940358554227</v>
      </c>
      <c r="P65" s="78">
        <f>[1]Semanal!P65</f>
        <v>12.112686351691648</v>
      </c>
      <c r="Q65" s="79">
        <f>[1]Semanal!AQ65</f>
        <v>47.44</v>
      </c>
      <c r="R65" s="80">
        <f>[1]Semanal!AR65</f>
        <v>45.15</v>
      </c>
      <c r="S65" s="80">
        <f>[1]Semanal!AS65</f>
        <v>51.04</v>
      </c>
      <c r="T65" s="81">
        <f>[1]Semanal!AT65</f>
        <v>-2.2899999999999991</v>
      </c>
      <c r="U65" s="82">
        <f>[1]Semanal!AU65</f>
        <v>5.8900000000000006</v>
      </c>
    </row>
    <row r="66" spans="2:21" s="18" customFormat="1" ht="18" customHeight="1" x14ac:dyDescent="0.25">
      <c r="B66" s="75" t="s">
        <v>65</v>
      </c>
      <c r="C66" s="76">
        <f>[1]Semanal!C66</f>
        <v>1570</v>
      </c>
      <c r="D66" s="77">
        <f>[1]Semanal!D66</f>
        <v>1683</v>
      </c>
      <c r="E66" s="77">
        <f>[1]Semanal!E66</f>
        <v>1690</v>
      </c>
      <c r="F66" s="77">
        <f>[1]Semanal!F66</f>
        <v>113</v>
      </c>
      <c r="G66" s="77">
        <f>[1]Semanal!G66</f>
        <v>7</v>
      </c>
      <c r="H66" s="78">
        <f>[1]Semanal!H66</f>
        <v>7.1974522292993726</v>
      </c>
      <c r="I66" s="78">
        <f>[1]Semanal!I66</f>
        <v>0.41592394533571664</v>
      </c>
      <c r="J66" s="76">
        <f>[1]Semanal!J66</f>
        <v>803.68299999999999</v>
      </c>
      <c r="K66" s="77">
        <f>[1]Semanal!K66</f>
        <v>956.28060000000005</v>
      </c>
      <c r="L66" s="77">
        <f>[1]Semanal!L66</f>
        <v>1070.1079999999999</v>
      </c>
      <c r="M66" s="77">
        <f>[1]Semanal!M66</f>
        <v>152.59760000000006</v>
      </c>
      <c r="N66" s="77">
        <f>[1]Semanal!N66</f>
        <v>113.8273999999999</v>
      </c>
      <c r="O66" s="78">
        <f>[1]Semanal!O66</f>
        <v>18.987287276202181</v>
      </c>
      <c r="P66" s="78">
        <f>[1]Semanal!P66</f>
        <v>11.903138053830631</v>
      </c>
      <c r="Q66" s="79">
        <f>[1]Semanal!AQ66</f>
        <v>51.19</v>
      </c>
      <c r="R66" s="80">
        <f>[1]Semanal!AR66</f>
        <v>56.82</v>
      </c>
      <c r="S66" s="80">
        <f>[1]Semanal!AS66</f>
        <v>63.32</v>
      </c>
      <c r="T66" s="81">
        <f>[1]Semanal!AT66</f>
        <v>5.6300000000000026</v>
      </c>
      <c r="U66" s="82">
        <f>[1]Semanal!AU66</f>
        <v>6.5</v>
      </c>
    </row>
    <row r="67" spans="2:21" s="18" customFormat="1" ht="18" customHeight="1" x14ac:dyDescent="0.25">
      <c r="B67" s="75" t="s">
        <v>66</v>
      </c>
      <c r="C67" s="76">
        <f>[1]Semanal!C67</f>
        <v>2064</v>
      </c>
      <c r="D67" s="77">
        <f>[1]Semanal!D67</f>
        <v>2070</v>
      </c>
      <c r="E67" s="77">
        <f>[1]Semanal!E67</f>
        <v>2074</v>
      </c>
      <c r="F67" s="77">
        <f>[1]Semanal!F67</f>
        <v>6</v>
      </c>
      <c r="G67" s="77">
        <f>[1]Semanal!G67</f>
        <v>4</v>
      </c>
      <c r="H67" s="78">
        <f>[1]Semanal!H67</f>
        <v>0.29069767441860517</v>
      </c>
      <c r="I67" s="78">
        <f>[1]Semanal!I67</f>
        <v>0.19323671497584183</v>
      </c>
      <c r="J67" s="76">
        <f>[1]Semanal!J67</f>
        <v>585.55680000000007</v>
      </c>
      <c r="K67" s="77">
        <f>[1]Semanal!K67</f>
        <v>616.44600000000003</v>
      </c>
      <c r="L67" s="77">
        <f>[1]Semanal!L67</f>
        <v>792.06059999999991</v>
      </c>
      <c r="M67" s="77">
        <f>[1]Semanal!M67</f>
        <v>30.88919999999996</v>
      </c>
      <c r="N67" s="77">
        <f>[1]Semanal!N67</f>
        <v>175.61459999999988</v>
      </c>
      <c r="O67" s="78">
        <f>[1]Semanal!O67</f>
        <v>5.2751842349025635</v>
      </c>
      <c r="P67" s="78">
        <f>[1]Semanal!P67</f>
        <v>28.488237412522732</v>
      </c>
      <c r="Q67" s="79">
        <f>[1]Semanal!AQ67</f>
        <v>28.37</v>
      </c>
      <c r="R67" s="80">
        <f>[1]Semanal!AR67</f>
        <v>29.78</v>
      </c>
      <c r="S67" s="80">
        <f>[1]Semanal!AS67</f>
        <v>38.19</v>
      </c>
      <c r="T67" s="81">
        <f>[1]Semanal!AT67</f>
        <v>1.4100000000000001</v>
      </c>
      <c r="U67" s="82">
        <f>[1]Semanal!AU67</f>
        <v>8.4099999999999966</v>
      </c>
    </row>
    <row r="68" spans="2:21" s="18" customFormat="1" ht="18" customHeight="1" x14ac:dyDescent="0.25">
      <c r="B68" s="75" t="s">
        <v>67</v>
      </c>
      <c r="C68" s="76">
        <f>[1]Semanal!C68</f>
        <v>10128</v>
      </c>
      <c r="D68" s="77">
        <f>[1]Semanal!D68</f>
        <v>10178</v>
      </c>
      <c r="E68" s="77">
        <f>[1]Semanal!E68</f>
        <v>10586</v>
      </c>
      <c r="F68" s="77">
        <f>[1]Semanal!F68</f>
        <v>50</v>
      </c>
      <c r="G68" s="77">
        <f>[1]Semanal!G68</f>
        <v>408</v>
      </c>
      <c r="H68" s="78">
        <f>[1]Semanal!H68</f>
        <v>0.4936808846761398</v>
      </c>
      <c r="I68" s="78">
        <f>[1]Semanal!I68</f>
        <v>4.0086460994301465</v>
      </c>
      <c r="J68" s="76">
        <f>[1]Semanal!J68</f>
        <v>6030.2112000000006</v>
      </c>
      <c r="K68" s="77">
        <f>[1]Semanal!K68</f>
        <v>5689.5019999999995</v>
      </c>
      <c r="L68" s="77">
        <f>[1]Semanal!L68</f>
        <v>6001.2033999999994</v>
      </c>
      <c r="M68" s="77">
        <f>[1]Semanal!M68</f>
        <v>-340.70920000000115</v>
      </c>
      <c r="N68" s="77">
        <f>[1]Semanal!N68</f>
        <v>311.70139999999992</v>
      </c>
      <c r="O68" s="78">
        <f>[1]Semanal!O68</f>
        <v>-5.650037597356472</v>
      </c>
      <c r="P68" s="78">
        <f>[1]Semanal!P68</f>
        <v>5.4785357312467697</v>
      </c>
      <c r="Q68" s="79">
        <f>[1]Semanal!AQ68</f>
        <v>59.54</v>
      </c>
      <c r="R68" s="80">
        <f>[1]Semanal!AR68</f>
        <v>55.9</v>
      </c>
      <c r="S68" s="80">
        <f>[1]Semanal!AS68</f>
        <v>56.69</v>
      </c>
      <c r="T68" s="81">
        <f>[1]Semanal!AT68</f>
        <v>-3.6400000000000006</v>
      </c>
      <c r="U68" s="82">
        <f>[1]Semanal!AU68</f>
        <v>0.78999999999999915</v>
      </c>
    </row>
    <row r="69" spans="2:21" s="18" customFormat="1" ht="18" customHeight="1" x14ac:dyDescent="0.25">
      <c r="B69" s="75" t="s">
        <v>68</v>
      </c>
      <c r="C69" s="76">
        <f>[1]Semanal!C69</f>
        <v>7377</v>
      </c>
      <c r="D69" s="77">
        <f>[1]Semanal!D69</f>
        <v>7421</v>
      </c>
      <c r="E69" s="77">
        <f>[1]Semanal!E69</f>
        <v>7427</v>
      </c>
      <c r="F69" s="77">
        <f>[1]Semanal!F69</f>
        <v>44</v>
      </c>
      <c r="G69" s="77">
        <f>[1]Semanal!G69</f>
        <v>6</v>
      </c>
      <c r="H69" s="78">
        <f>[1]Semanal!H69</f>
        <v>0.59644842076724824</v>
      </c>
      <c r="I69" s="78">
        <f>[1]Semanal!I69</f>
        <v>8.0851637245649144E-2</v>
      </c>
      <c r="J69" s="76">
        <f>[1]Semanal!J69</f>
        <v>3510.7143000000005</v>
      </c>
      <c r="K69" s="77">
        <f>[1]Semanal!K69</f>
        <v>3812.9098000000004</v>
      </c>
      <c r="L69" s="77">
        <f>[1]Semanal!L69</f>
        <v>4331.4264000000003</v>
      </c>
      <c r="M69" s="77">
        <f>[1]Semanal!M69</f>
        <v>302.19549999999981</v>
      </c>
      <c r="N69" s="77">
        <f>[1]Semanal!N69</f>
        <v>518.51659999999993</v>
      </c>
      <c r="O69" s="78">
        <f>[1]Semanal!O69</f>
        <v>8.6078066791136933</v>
      </c>
      <c r="P69" s="78">
        <f>[1]Semanal!P69</f>
        <v>13.598973676219671</v>
      </c>
      <c r="Q69" s="79">
        <f>[1]Semanal!AQ69</f>
        <v>47.59</v>
      </c>
      <c r="R69" s="80">
        <f>[1]Semanal!AR69</f>
        <v>51.38</v>
      </c>
      <c r="S69" s="80">
        <f>[1]Semanal!AS69</f>
        <v>58.32</v>
      </c>
      <c r="T69" s="81">
        <f>[1]Semanal!AT69</f>
        <v>3.7899999999999991</v>
      </c>
      <c r="U69" s="82">
        <f>[1]Semanal!AU69</f>
        <v>6.9399999999999977</v>
      </c>
    </row>
    <row r="70" spans="2:21" s="18" customFormat="1" ht="18" customHeight="1" x14ac:dyDescent="0.25">
      <c r="B70" s="75" t="s">
        <v>69</v>
      </c>
      <c r="C70" s="76">
        <f>[1]Semanal!C70</f>
        <v>1031</v>
      </c>
      <c r="D70" s="77">
        <f>[1]Semanal!D70</f>
        <v>1031</v>
      </c>
      <c r="E70" s="77">
        <f>[1]Semanal!E70</f>
        <v>1031</v>
      </c>
      <c r="F70" s="77">
        <f>[1]Semanal!F70</f>
        <v>0</v>
      </c>
      <c r="G70" s="77">
        <f>[1]Semanal!G70</f>
        <v>0</v>
      </c>
      <c r="H70" s="78">
        <f>[1]Semanal!H70</f>
        <v>0</v>
      </c>
      <c r="I70" s="78">
        <f>[1]Semanal!I70</f>
        <v>0</v>
      </c>
      <c r="J70" s="76">
        <f>[1]Semanal!J70</f>
        <v>295.89699999999999</v>
      </c>
      <c r="K70" s="77">
        <f>[1]Semanal!K70</f>
        <v>353.32370000000003</v>
      </c>
      <c r="L70" s="77">
        <f>[1]Semanal!L70</f>
        <v>356.21049999999997</v>
      </c>
      <c r="M70" s="77">
        <f>[1]Semanal!M70</f>
        <v>57.426700000000039</v>
      </c>
      <c r="N70" s="77">
        <f>[1]Semanal!N70</f>
        <v>2.886799999999937</v>
      </c>
      <c r="O70" s="78">
        <f>[1]Semanal!O70</f>
        <v>19.4076655052265</v>
      </c>
      <c r="P70" s="78">
        <f>[1]Semanal!P70</f>
        <v>0.81704114385758864</v>
      </c>
      <c r="Q70" s="79">
        <f>[1]Semanal!AQ70</f>
        <v>28.7</v>
      </c>
      <c r="R70" s="80">
        <f>[1]Semanal!AR70</f>
        <v>34.270000000000003</v>
      </c>
      <c r="S70" s="80">
        <f>[1]Semanal!AS70</f>
        <v>34.549999999999997</v>
      </c>
      <c r="T70" s="81">
        <f>[1]Semanal!AT70</f>
        <v>5.5700000000000038</v>
      </c>
      <c r="U70" s="82">
        <f>[1]Semanal!AU70</f>
        <v>0.27999999999999403</v>
      </c>
    </row>
    <row r="71" spans="2:21" s="18" customFormat="1" ht="18" customHeight="1" x14ac:dyDescent="0.25">
      <c r="B71" s="75" t="s">
        <v>70</v>
      </c>
      <c r="C71" s="76">
        <f>[1]Semanal!C71</f>
        <v>3283</v>
      </c>
      <c r="D71" s="77">
        <f>[1]Semanal!D71</f>
        <v>3287</v>
      </c>
      <c r="E71" s="77">
        <f>[1]Semanal!E71</f>
        <v>3284</v>
      </c>
      <c r="F71" s="77">
        <f>[1]Semanal!F71</f>
        <v>4</v>
      </c>
      <c r="G71" s="77">
        <f>[1]Semanal!G71</f>
        <v>-3</v>
      </c>
      <c r="H71" s="78">
        <f>[1]Semanal!H71</f>
        <v>0.12183978068840418</v>
      </c>
      <c r="I71" s="78">
        <f>[1]Semanal!I71</f>
        <v>-9.1268634012775518E-2</v>
      </c>
      <c r="J71" s="76">
        <f>[1]Semanal!J71</f>
        <v>1162.5102999999999</v>
      </c>
      <c r="K71" s="77">
        <f>[1]Semanal!K71</f>
        <v>708.34849999999994</v>
      </c>
      <c r="L71" s="77">
        <f>[1]Semanal!L71</f>
        <v>788.16</v>
      </c>
      <c r="M71" s="77">
        <f>[1]Semanal!M71</f>
        <v>-454.16179999999997</v>
      </c>
      <c r="N71" s="77">
        <f>[1]Semanal!N71</f>
        <v>79.811500000000024</v>
      </c>
      <c r="O71" s="78">
        <f>[1]Semanal!O71</f>
        <v>-39.067335575435337</v>
      </c>
      <c r="P71" s="78">
        <f>[1]Semanal!P71</f>
        <v>11.267264630333806</v>
      </c>
      <c r="Q71" s="79">
        <f>[1]Semanal!AQ71</f>
        <v>35.409999999999997</v>
      </c>
      <c r="R71" s="80">
        <f>[1]Semanal!AR71</f>
        <v>21.55</v>
      </c>
      <c r="S71" s="80">
        <f>[1]Semanal!AS71</f>
        <v>24</v>
      </c>
      <c r="T71" s="81">
        <f>[1]Semanal!AT71</f>
        <v>-13.859999999999996</v>
      </c>
      <c r="U71" s="82">
        <f>[1]Semanal!AU71</f>
        <v>2.4499999999999993</v>
      </c>
    </row>
    <row r="72" spans="2:21" s="18" customFormat="1" ht="18" customHeight="1" x14ac:dyDescent="0.25">
      <c r="B72" s="75" t="s">
        <v>71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1095.0804000000001</v>
      </c>
      <c r="K72" s="77">
        <f>[1]Semanal!K72</f>
        <v>1185.8776</v>
      </c>
      <c r="L72" s="77">
        <f>[1]Semanal!L72</f>
        <v>1443.5652000000002</v>
      </c>
      <c r="M72" s="77">
        <f>[1]Semanal!M72</f>
        <v>90.797199999999975</v>
      </c>
      <c r="N72" s="77">
        <f>[1]Semanal!N72</f>
        <v>257.6876000000002</v>
      </c>
      <c r="O72" s="78">
        <f>[1]Semanal!O72</f>
        <v>8.2913729439409103</v>
      </c>
      <c r="P72" s="78">
        <f>[1]Semanal!P72</f>
        <v>21.729696218226913</v>
      </c>
      <c r="Q72" s="79">
        <f>[1]Semanal!AQ72</f>
        <v>29.79</v>
      </c>
      <c r="R72" s="80">
        <f>[1]Semanal!AR72</f>
        <v>32.26</v>
      </c>
      <c r="S72" s="80">
        <f>[1]Semanal!AS72</f>
        <v>39.270000000000003</v>
      </c>
      <c r="T72" s="81">
        <f>[1]Semanal!AT72</f>
        <v>2.4699999999999989</v>
      </c>
      <c r="U72" s="82">
        <f>[1]Semanal!AU72</f>
        <v>7.0100000000000051</v>
      </c>
    </row>
    <row r="73" spans="2:21" s="18" customFormat="1" ht="18" customHeight="1" x14ac:dyDescent="0.25">
      <c r="B73" s="75" t="s">
        <v>72</v>
      </c>
      <c r="C73" s="76">
        <f>[1]Semanal!C73</f>
        <v>827</v>
      </c>
      <c r="D73" s="77">
        <f>[1]Semanal!D73</f>
        <v>829</v>
      </c>
      <c r="E73" s="77" t="s">
        <v>14</v>
      </c>
      <c r="F73" s="77">
        <f>[1]Semanal!F73</f>
        <v>2</v>
      </c>
      <c r="G73" s="77" t="s">
        <v>15</v>
      </c>
      <c r="H73" s="78">
        <f>[1]Semanal!H73</f>
        <v>0.24183796856105388</v>
      </c>
      <c r="I73" s="78" t="s">
        <v>15</v>
      </c>
      <c r="J73" s="76">
        <f>[1]Semanal!J73</f>
        <v>300.44909999999999</v>
      </c>
      <c r="K73" s="77">
        <f>[1]Semanal!K73</f>
        <v>341.96249999999998</v>
      </c>
      <c r="L73" s="77" t="s">
        <v>14</v>
      </c>
      <c r="M73" s="77">
        <f>[1]Semanal!M73</f>
        <v>41.51339999999999</v>
      </c>
      <c r="N73" s="77" t="s">
        <v>15</v>
      </c>
      <c r="O73" s="78">
        <f>[1]Semanal!O73</f>
        <v>13.817115777680812</v>
      </c>
      <c r="P73" s="78" t="s">
        <v>15</v>
      </c>
      <c r="Q73" s="79">
        <f>[1]Semanal!AQ73</f>
        <v>36.33</v>
      </c>
      <c r="R73" s="80">
        <f>[1]Semanal!AR73</f>
        <v>41.25</v>
      </c>
      <c r="S73" s="80" t="s">
        <v>14</v>
      </c>
      <c r="T73" s="81">
        <f>[1]Semanal!AT73</f>
        <v>4.9200000000000017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f>[1]Semanal!C74</f>
        <v>6022</v>
      </c>
      <c r="D74" s="77">
        <f>[1]Semanal!D74</f>
        <v>6242</v>
      </c>
      <c r="E74" s="77">
        <f>[1]Semanal!E74</f>
        <v>6159</v>
      </c>
      <c r="F74" s="77">
        <f>[1]Semanal!F74</f>
        <v>220</v>
      </c>
      <c r="G74" s="77">
        <f>[1]Semanal!G74</f>
        <v>-83</v>
      </c>
      <c r="H74" s="78">
        <f>[1]Semanal!H74</f>
        <v>3.6532713384257676</v>
      </c>
      <c r="I74" s="78">
        <f>[1]Semanal!I74</f>
        <v>-1.3297020185837893</v>
      </c>
      <c r="J74" s="76">
        <f>[1]Semanal!J74</f>
        <v>3192.8643999999999</v>
      </c>
      <c r="K74" s="77">
        <f>[1]Semanal!K74</f>
        <v>2965.5742</v>
      </c>
      <c r="L74" s="77">
        <f>[1]Semanal!L74</f>
        <v>2927.3726999999999</v>
      </c>
      <c r="M74" s="77">
        <f>[1]Semanal!M74</f>
        <v>-227.29019999999991</v>
      </c>
      <c r="N74" s="77">
        <f>[1]Semanal!N74</f>
        <v>-38.201500000000124</v>
      </c>
      <c r="O74" s="78">
        <f>[1]Semanal!O74</f>
        <v>-7.1186925445377529</v>
      </c>
      <c r="P74" s="78">
        <f>[1]Semanal!P74</f>
        <v>-1.288165374516681</v>
      </c>
      <c r="Q74" s="79">
        <f>[1]Semanal!AQ74</f>
        <v>53.02</v>
      </c>
      <c r="R74" s="80">
        <f>[1]Semanal!AR74</f>
        <v>47.51</v>
      </c>
      <c r="S74" s="80">
        <f>[1]Semanal!AS74</f>
        <v>47.53</v>
      </c>
      <c r="T74" s="81">
        <f>[1]Semanal!AT74</f>
        <v>-5.5100000000000051</v>
      </c>
      <c r="U74" s="82">
        <f>[1]Semanal!AU74</f>
        <v>2.0000000000003126E-2</v>
      </c>
    </row>
    <row r="75" spans="2:21" s="18" customFormat="1" ht="18" customHeight="1" x14ac:dyDescent="0.25">
      <c r="B75" s="75" t="s">
        <v>74</v>
      </c>
      <c r="C75" s="76">
        <f>[1]Semanal!C75</f>
        <v>2777</v>
      </c>
      <c r="D75" s="77">
        <f>[1]Semanal!D75</f>
        <v>3017</v>
      </c>
      <c r="E75" s="77">
        <f>[1]Semanal!E75</f>
        <v>3101</v>
      </c>
      <c r="F75" s="77">
        <f>[1]Semanal!F75</f>
        <v>240</v>
      </c>
      <c r="G75" s="77">
        <f>[1]Semanal!G75</f>
        <v>84</v>
      </c>
      <c r="H75" s="78">
        <f>[1]Semanal!H75</f>
        <v>8.6424198775657111</v>
      </c>
      <c r="I75" s="78">
        <f>[1]Semanal!I75</f>
        <v>2.7842227378190199</v>
      </c>
      <c r="J75" s="76">
        <f>[1]Semanal!J75</f>
        <v>1127.462</v>
      </c>
      <c r="K75" s="77">
        <f>[1]Semanal!K75</f>
        <v>1151.5889000000002</v>
      </c>
      <c r="L75" s="77">
        <f>[1]Semanal!L75</f>
        <v>1663.3763999999999</v>
      </c>
      <c r="M75" s="77">
        <f>[1]Semanal!M75</f>
        <v>24.126900000000205</v>
      </c>
      <c r="N75" s="77">
        <f>[1]Semanal!N75</f>
        <v>511.78749999999968</v>
      </c>
      <c r="O75" s="78">
        <f>[1]Semanal!O75</f>
        <v>2.1399302149429644</v>
      </c>
      <c r="P75" s="78">
        <f>[1]Semanal!P75</f>
        <v>44.441857680288479</v>
      </c>
      <c r="Q75" s="79">
        <f>[1]Semanal!AQ75</f>
        <v>40.6</v>
      </c>
      <c r="R75" s="80">
        <f>[1]Semanal!AR75</f>
        <v>38.17</v>
      </c>
      <c r="S75" s="80">
        <f>[1]Semanal!AS75</f>
        <v>53.64</v>
      </c>
      <c r="T75" s="81">
        <f>[1]Semanal!AT75</f>
        <v>-2.4299999999999997</v>
      </c>
      <c r="U75" s="82">
        <f>[1]Semanal!AU75</f>
        <v>15.469999999999999</v>
      </c>
    </row>
    <row r="76" spans="2:21" s="18" customFormat="1" ht="18" customHeight="1" x14ac:dyDescent="0.25">
      <c r="B76" s="75" t="s">
        <v>75</v>
      </c>
      <c r="C76" s="76">
        <f>[1]Semanal!C76</f>
        <v>885</v>
      </c>
      <c r="D76" s="77">
        <f>[1]Semanal!D76</f>
        <v>913</v>
      </c>
      <c r="E76" s="77">
        <f>[1]Semanal!E76</f>
        <v>883</v>
      </c>
      <c r="F76" s="77">
        <f>[1]Semanal!F76</f>
        <v>28</v>
      </c>
      <c r="G76" s="77">
        <f>[1]Semanal!G76</f>
        <v>-30</v>
      </c>
      <c r="H76" s="78">
        <f>[1]Semanal!H76</f>
        <v>3.1638418079096065</v>
      </c>
      <c r="I76" s="78">
        <f>[1]Semanal!I76</f>
        <v>-3.2858707557502753</v>
      </c>
      <c r="J76" s="76">
        <f>[1]Semanal!J76</f>
        <v>328.15799999999996</v>
      </c>
      <c r="K76" s="77">
        <f>[1]Semanal!K76</f>
        <v>140.602</v>
      </c>
      <c r="L76" s="77">
        <f>[1]Semanal!L76</f>
        <v>112.84739999999999</v>
      </c>
      <c r="M76" s="77">
        <f>[1]Semanal!M76</f>
        <v>-187.55599999999995</v>
      </c>
      <c r="N76" s="77">
        <f>[1]Semanal!N76</f>
        <v>-27.754600000000011</v>
      </c>
      <c r="O76" s="78">
        <f>[1]Semanal!O76</f>
        <v>-57.154175732421564</v>
      </c>
      <c r="P76" s="78">
        <f>[1]Semanal!P76</f>
        <v>-19.739833003797958</v>
      </c>
      <c r="Q76" s="79">
        <f>[1]Semanal!AQ76</f>
        <v>37.08</v>
      </c>
      <c r="R76" s="80">
        <f>[1]Semanal!AR76</f>
        <v>15.4</v>
      </c>
      <c r="S76" s="80">
        <f>[1]Semanal!AS76</f>
        <v>12.78</v>
      </c>
      <c r="T76" s="81">
        <f>[1]Semanal!AT76</f>
        <v>-21.68</v>
      </c>
      <c r="U76" s="82">
        <f>[1]Semanal!AU76</f>
        <v>-2.620000000000001</v>
      </c>
    </row>
    <row r="77" spans="2:21" s="18" customFormat="1" ht="18" customHeight="1" x14ac:dyDescent="0.25">
      <c r="B77" s="75" t="s">
        <v>76</v>
      </c>
      <c r="C77" s="76">
        <f>[1]Semanal!C77</f>
        <v>560</v>
      </c>
      <c r="D77" s="77">
        <f>[1]Semanal!D77</f>
        <v>573</v>
      </c>
      <c r="E77" s="77" t="s">
        <v>14</v>
      </c>
      <c r="F77" s="77">
        <f>[1]Semanal!F77</f>
        <v>13</v>
      </c>
      <c r="G77" s="77" t="s">
        <v>15</v>
      </c>
      <c r="H77" s="78">
        <f>[1]Semanal!H77</f>
        <v>2.3214285714285632</v>
      </c>
      <c r="I77" s="78" t="s">
        <v>15</v>
      </c>
      <c r="J77" s="76">
        <f>[1]Semanal!J77</f>
        <v>144.87199999999999</v>
      </c>
      <c r="K77" s="77">
        <f>[1]Semanal!K77</f>
        <v>229.14270000000002</v>
      </c>
      <c r="L77" s="77" t="s">
        <v>14</v>
      </c>
      <c r="M77" s="77">
        <f>[1]Semanal!M77</f>
        <v>84.270700000000033</v>
      </c>
      <c r="N77" s="77" t="s">
        <v>15</v>
      </c>
      <c r="O77" s="78">
        <f>[1]Semanal!O77</f>
        <v>58.169073388922655</v>
      </c>
      <c r="P77" s="78" t="s">
        <v>15</v>
      </c>
      <c r="Q77" s="79">
        <f>[1]Semanal!AQ77</f>
        <v>25.87</v>
      </c>
      <c r="R77" s="80">
        <f>[1]Semanal!AR77</f>
        <v>39.99</v>
      </c>
      <c r="S77" s="80" t="s">
        <v>14</v>
      </c>
      <c r="T77" s="81">
        <f>[1]Semanal!AT77</f>
        <v>14.120000000000001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f>[1]Semanal!C78</f>
        <v>683</v>
      </c>
      <c r="D78" s="77">
        <f>[1]Semanal!D78</f>
        <v>678</v>
      </c>
      <c r="E78" s="77">
        <f>[1]Semanal!E78</f>
        <v>684</v>
      </c>
      <c r="F78" s="77">
        <f>[1]Semanal!F78</f>
        <v>-5</v>
      </c>
      <c r="G78" s="77">
        <f>[1]Semanal!G78</f>
        <v>6</v>
      </c>
      <c r="H78" s="78">
        <f>[1]Semanal!H78</f>
        <v>-0.73206442166910968</v>
      </c>
      <c r="I78" s="78">
        <f>[1]Semanal!I78</f>
        <v>0.88495575221239076</v>
      </c>
      <c r="J78" s="76">
        <f>[1]Semanal!J78</f>
        <v>164.3981</v>
      </c>
      <c r="K78" s="77">
        <f>[1]Semanal!K78</f>
        <v>187.80599999999998</v>
      </c>
      <c r="L78" s="77">
        <f>[1]Semanal!L78</f>
        <v>311.15160000000003</v>
      </c>
      <c r="M78" s="77">
        <f>[1]Semanal!M78</f>
        <v>23.407899999999984</v>
      </c>
      <c r="N78" s="77">
        <f>[1]Semanal!N78</f>
        <v>123.34560000000005</v>
      </c>
      <c r="O78" s="78">
        <f>[1]Semanal!O78</f>
        <v>14.238546552545305</v>
      </c>
      <c r="P78" s="78">
        <f>[1]Semanal!P78</f>
        <v>65.677134915817419</v>
      </c>
      <c r="Q78" s="79">
        <f>[1]Semanal!AQ78</f>
        <v>24.07</v>
      </c>
      <c r="R78" s="80">
        <f>[1]Semanal!AR78</f>
        <v>27.7</v>
      </c>
      <c r="S78" s="80">
        <f>[1]Semanal!AS78</f>
        <v>45.49</v>
      </c>
      <c r="T78" s="81">
        <f>[1]Semanal!AT78</f>
        <v>3.629999999999999</v>
      </c>
      <c r="U78" s="82">
        <f>[1]Semanal!AU78</f>
        <v>17.790000000000003</v>
      </c>
    </row>
    <row r="79" spans="2:21" s="18" customFormat="1" ht="18" customHeight="1" x14ac:dyDescent="0.25">
      <c r="B79" s="75" t="s">
        <v>78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1566.4133999999999</v>
      </c>
      <c r="K79" s="77">
        <f>[1]Semanal!K79</f>
        <v>1704.0282999999999</v>
      </c>
      <c r="L79" s="77">
        <f>[1]Semanal!L79</f>
        <v>1657.819</v>
      </c>
      <c r="M79" s="77">
        <f>[1]Semanal!M79</f>
        <v>137.61490000000003</v>
      </c>
      <c r="N79" s="77">
        <f>[1]Semanal!N79</f>
        <v>-46.209299999999985</v>
      </c>
      <c r="O79" s="78">
        <f>[1]Semanal!O79</f>
        <v>8.7853500231803494</v>
      </c>
      <c r="P79" s="78">
        <f>[1]Semanal!P79</f>
        <v>-2.7117683432839712</v>
      </c>
      <c r="Q79" s="79">
        <f>[1]Semanal!AQ79</f>
        <v>43.14</v>
      </c>
      <c r="R79" s="80">
        <f>[1]Semanal!AR79</f>
        <v>46.93</v>
      </c>
      <c r="S79" s="80">
        <f>[1]Semanal!AS79</f>
        <v>47.9</v>
      </c>
      <c r="T79" s="81">
        <f>[1]Semanal!AT79</f>
        <v>3.7899999999999991</v>
      </c>
      <c r="U79" s="82">
        <f>[1]Semanal!AU79</f>
        <v>0.96999999999999886</v>
      </c>
    </row>
    <row r="80" spans="2:21" s="18" customFormat="1" ht="18" customHeight="1" x14ac:dyDescent="0.25">
      <c r="B80" s="75" t="s">
        <v>79</v>
      </c>
      <c r="C80" s="76">
        <f>[1]Semanal!C80</f>
        <v>4162</v>
      </c>
      <c r="D80" s="77">
        <f>[1]Semanal!D80</f>
        <v>4182</v>
      </c>
      <c r="E80" s="77">
        <f>[1]Semanal!E80</f>
        <v>4180</v>
      </c>
      <c r="F80" s="77">
        <f>[1]Semanal!F80</f>
        <v>20</v>
      </c>
      <c r="G80" s="77">
        <f>[1]Semanal!G80</f>
        <v>-2</v>
      </c>
      <c r="H80" s="78">
        <f>[1]Semanal!H80</f>
        <v>0.48053820278712855</v>
      </c>
      <c r="I80" s="78">
        <f>[1]Semanal!I80</f>
        <v>-4.7824007651842138E-2</v>
      </c>
      <c r="J80" s="76">
        <f>[1]Semanal!J80</f>
        <v>1550.7611999999999</v>
      </c>
      <c r="K80" s="77">
        <f>[1]Semanal!K80</f>
        <v>1614.252</v>
      </c>
      <c r="L80" s="77">
        <f>[1]Semanal!L80</f>
        <v>1611.808</v>
      </c>
      <c r="M80" s="77">
        <f>[1]Semanal!M80</f>
        <v>63.490800000000036</v>
      </c>
      <c r="N80" s="77">
        <f>[1]Semanal!N80</f>
        <v>-2.44399999999996</v>
      </c>
      <c r="O80" s="78">
        <f>[1]Semanal!O80</f>
        <v>4.0941700114756507</v>
      </c>
      <c r="P80" s="78">
        <f>[1]Semanal!P80</f>
        <v>-0.15140139209987025</v>
      </c>
      <c r="Q80" s="79">
        <f>[1]Semanal!AQ80</f>
        <v>37.26</v>
      </c>
      <c r="R80" s="80">
        <f>[1]Semanal!AR80</f>
        <v>38.6</v>
      </c>
      <c r="S80" s="80">
        <f>[1]Semanal!AS80</f>
        <v>38.56</v>
      </c>
      <c r="T80" s="81">
        <f>[1]Semanal!AT80</f>
        <v>1.3400000000000034</v>
      </c>
      <c r="U80" s="82">
        <f>[1]Semanal!AU80</f>
        <v>-3.9999999999999147E-2</v>
      </c>
    </row>
    <row r="81" spans="1:21" s="18" customFormat="1" ht="18" customHeight="1" x14ac:dyDescent="0.25">
      <c r="B81" s="75" t="s">
        <v>80</v>
      </c>
      <c r="C81" s="76">
        <f>[1]Semanal!C81</f>
        <v>1187</v>
      </c>
      <c r="D81" s="77">
        <f>[1]Semanal!D81</f>
        <v>1291</v>
      </c>
      <c r="E81" s="77">
        <f>[1]Semanal!E81</f>
        <v>1291</v>
      </c>
      <c r="F81" s="77">
        <f>[1]Semanal!F81</f>
        <v>104</v>
      </c>
      <c r="G81" s="77">
        <f>[1]Semanal!G81</f>
        <v>0</v>
      </c>
      <c r="H81" s="78">
        <f>[1]Semanal!H81</f>
        <v>8.7615838247683264</v>
      </c>
      <c r="I81" s="78">
        <f>[1]Semanal!I81</f>
        <v>0</v>
      </c>
      <c r="J81" s="76">
        <f>[1]Semanal!J81</f>
        <v>233.72030000000004</v>
      </c>
      <c r="K81" s="77">
        <f>[1]Semanal!K81</f>
        <v>179.83630000000002</v>
      </c>
      <c r="L81" s="77">
        <f>[1]Semanal!L81</f>
        <v>394.78779999999995</v>
      </c>
      <c r="M81" s="77">
        <f>[1]Semanal!M81</f>
        <v>-53.884000000000015</v>
      </c>
      <c r="N81" s="77">
        <f>[1]Semanal!N81</f>
        <v>214.95149999999992</v>
      </c>
      <c r="O81" s="78">
        <f>[1]Semanal!O81</f>
        <v>-23.054907939104996</v>
      </c>
      <c r="P81" s="78">
        <f>[1]Semanal!P81</f>
        <v>119.52620244077524</v>
      </c>
      <c r="Q81" s="79">
        <f>[1]Semanal!AQ81</f>
        <v>19.690000000000001</v>
      </c>
      <c r="R81" s="80">
        <f>[1]Semanal!AR81</f>
        <v>13.93</v>
      </c>
      <c r="S81" s="80">
        <f>[1]Semanal!AS81</f>
        <v>30.58</v>
      </c>
      <c r="T81" s="81">
        <f>[1]Semanal!AT81</f>
        <v>-5.7600000000000016</v>
      </c>
      <c r="U81" s="82">
        <f>[1]Semanal!AU81</f>
        <v>16.649999999999999</v>
      </c>
    </row>
    <row r="82" spans="1:21" s="18" customFormat="1" ht="18" customHeight="1" x14ac:dyDescent="0.25">
      <c r="B82" s="75" t="s">
        <v>81</v>
      </c>
      <c r="C82" s="76">
        <f>[1]Semanal!C82</f>
        <v>5144</v>
      </c>
      <c r="D82" s="77">
        <f>[1]Semanal!D82</f>
        <v>5218</v>
      </c>
      <c r="E82" s="77">
        <f>[1]Semanal!E82</f>
        <v>5222</v>
      </c>
      <c r="F82" s="77">
        <f>[1]Semanal!F82</f>
        <v>74</v>
      </c>
      <c r="G82" s="77">
        <f>[1]Semanal!G82</f>
        <v>4</v>
      </c>
      <c r="H82" s="78">
        <f>[1]Semanal!H82</f>
        <v>1.4385692068429323</v>
      </c>
      <c r="I82" s="78">
        <f>[1]Semanal!I82</f>
        <v>7.6657723265616262E-2</v>
      </c>
      <c r="J82" s="76">
        <f>[1]Semanal!J82</f>
        <v>2777.76</v>
      </c>
      <c r="K82" s="77">
        <f>[1]Semanal!K82</f>
        <v>2936.1686</v>
      </c>
      <c r="L82" s="77">
        <f>[1]Semanal!L82</f>
        <v>2191.1512000000002</v>
      </c>
      <c r="M82" s="77">
        <f>[1]Semanal!M82</f>
        <v>158.40859999999975</v>
      </c>
      <c r="N82" s="77">
        <f>[1]Semanal!N82</f>
        <v>-745.01739999999972</v>
      </c>
      <c r="O82" s="78">
        <f>[1]Semanal!O82</f>
        <v>5.7027460975750177</v>
      </c>
      <c r="P82" s="78">
        <f>[1]Semanal!P82</f>
        <v>-25.373794951693164</v>
      </c>
      <c r="Q82" s="79">
        <f>[1]Semanal!AQ82</f>
        <v>54</v>
      </c>
      <c r="R82" s="80">
        <f>[1]Semanal!AR82</f>
        <v>56.27</v>
      </c>
      <c r="S82" s="80">
        <f>[1]Semanal!AS82</f>
        <v>41.96</v>
      </c>
      <c r="T82" s="81">
        <f>[1]Semanal!AT82</f>
        <v>2.2700000000000031</v>
      </c>
      <c r="U82" s="82">
        <f>[1]Semanal!AU82</f>
        <v>-14.310000000000002</v>
      </c>
    </row>
    <row r="83" spans="1:21" s="18" customFormat="1" ht="18" customHeight="1" x14ac:dyDescent="0.25">
      <c r="B83" s="75" t="s">
        <v>82</v>
      </c>
      <c r="C83" s="76">
        <f>[1]Semanal!C83</f>
        <v>3105</v>
      </c>
      <c r="D83" s="77">
        <f>[1]Semanal!D83</f>
        <v>3131</v>
      </c>
      <c r="E83" s="77">
        <f>[1]Semanal!E83</f>
        <v>3196</v>
      </c>
      <c r="F83" s="77">
        <f>[1]Semanal!F83</f>
        <v>26</v>
      </c>
      <c r="G83" s="77">
        <f>[1]Semanal!G83</f>
        <v>65</v>
      </c>
      <c r="H83" s="78">
        <f>[1]Semanal!H83</f>
        <v>0.83735909822866272</v>
      </c>
      <c r="I83" s="78">
        <f>[1]Semanal!I83</f>
        <v>2.0760140530182047</v>
      </c>
      <c r="J83" s="76">
        <f>[1]Semanal!J83</f>
        <v>1150.4024999999999</v>
      </c>
      <c r="K83" s="77">
        <f>[1]Semanal!K83</f>
        <v>1227.3520000000001</v>
      </c>
      <c r="L83" s="77">
        <f>[1]Semanal!L83</f>
        <v>1291.8232</v>
      </c>
      <c r="M83" s="77">
        <f>[1]Semanal!M83</f>
        <v>76.949500000000171</v>
      </c>
      <c r="N83" s="77">
        <f>[1]Semanal!N83</f>
        <v>64.471199999999953</v>
      </c>
      <c r="O83" s="78">
        <f>[1]Semanal!O83</f>
        <v>6.6889197476535545</v>
      </c>
      <c r="P83" s="78">
        <f>[1]Semanal!P83</f>
        <v>5.2528695924233704</v>
      </c>
      <c r="Q83" s="79">
        <f>[1]Semanal!AQ83</f>
        <v>37.049999999999997</v>
      </c>
      <c r="R83" s="80">
        <f>[1]Semanal!AR83</f>
        <v>39.200000000000003</v>
      </c>
      <c r="S83" s="80">
        <f>[1]Semanal!AS83</f>
        <v>40.42</v>
      </c>
      <c r="T83" s="81">
        <f>[1]Semanal!AT83</f>
        <v>2.1500000000000057</v>
      </c>
      <c r="U83" s="82">
        <f>[1]Semanal!AU83</f>
        <v>1.2199999999999989</v>
      </c>
    </row>
    <row r="84" spans="1:21" s="18" customFormat="1" ht="18" customHeight="1" x14ac:dyDescent="0.25">
      <c r="B84" s="75" t="s">
        <v>83</v>
      </c>
      <c r="C84" s="76">
        <f>[1]Semanal!C84</f>
        <v>2991</v>
      </c>
      <c r="D84" s="77">
        <f>[1]Semanal!D84</f>
        <v>3202</v>
      </c>
      <c r="E84" s="77">
        <f>[1]Semanal!E84</f>
        <v>3004</v>
      </c>
      <c r="F84" s="77">
        <f>[1]Semanal!F84</f>
        <v>211</v>
      </c>
      <c r="G84" s="77">
        <f>[1]Semanal!G84</f>
        <v>-198</v>
      </c>
      <c r="H84" s="78">
        <f>[1]Semanal!H84</f>
        <v>7.0544968238047456</v>
      </c>
      <c r="I84" s="78">
        <f>[1]Semanal!I84</f>
        <v>-6.1836352279825091</v>
      </c>
      <c r="J84" s="76">
        <f>[1]Semanal!J84</f>
        <v>642.76589999999999</v>
      </c>
      <c r="K84" s="77">
        <f>[1]Semanal!K84</f>
        <v>720.77020000000005</v>
      </c>
      <c r="L84" s="77">
        <f>[1]Semanal!L84</f>
        <v>727.26840000000004</v>
      </c>
      <c r="M84" s="77">
        <f>[1]Semanal!M84</f>
        <v>78.004300000000057</v>
      </c>
      <c r="N84" s="77">
        <f>[1]Semanal!N84</f>
        <v>6.4981999999999971</v>
      </c>
      <c r="O84" s="78">
        <f>[1]Semanal!O84</f>
        <v>12.135724686079353</v>
      </c>
      <c r="P84" s="78">
        <f>[1]Semanal!P84</f>
        <v>0.90156335542173061</v>
      </c>
      <c r="Q84" s="79">
        <f>[1]Semanal!AQ84</f>
        <v>21.49</v>
      </c>
      <c r="R84" s="80">
        <f>[1]Semanal!AR84</f>
        <v>22.51</v>
      </c>
      <c r="S84" s="80">
        <f>[1]Semanal!AS84</f>
        <v>24.21</v>
      </c>
      <c r="T84" s="81">
        <f>[1]Semanal!AT84</f>
        <v>1.0200000000000031</v>
      </c>
      <c r="U84" s="82">
        <f>[1]Semanal!AU84</f>
        <v>1.6999999999999993</v>
      </c>
    </row>
    <row r="85" spans="1:21" s="42" customFormat="1" ht="18" customHeight="1" x14ac:dyDescent="0.25">
      <c r="B85" s="33" t="s">
        <v>84</v>
      </c>
      <c r="C85" s="84">
        <f>[1]Semanal!C85</f>
        <v>15425</v>
      </c>
      <c r="D85" s="85">
        <f>[1]Semanal!D85</f>
        <v>15586</v>
      </c>
      <c r="E85" s="85">
        <f>[1]Semanal!E85</f>
        <v>15703</v>
      </c>
      <c r="F85" s="85">
        <f>[1]Semanal!F85</f>
        <v>161</v>
      </c>
      <c r="G85" s="85">
        <f>[1]Semanal!G85</f>
        <v>117</v>
      </c>
      <c r="H85" s="86">
        <f>[1]Semanal!H85</f>
        <v>1.0437601296596544</v>
      </c>
      <c r="I85" s="86">
        <f>[1]Semanal!I85</f>
        <v>0.75067368150905089</v>
      </c>
      <c r="J85" s="84">
        <f>[1]Semanal!J85</f>
        <v>9451.9735999999994</v>
      </c>
      <c r="K85" s="85">
        <f>[1]Semanal!K85</f>
        <v>9164.3516999999993</v>
      </c>
      <c r="L85" s="85">
        <f>[1]Semanal!L85</f>
        <v>9799.1139000000003</v>
      </c>
      <c r="M85" s="85">
        <f>[1]Semanal!M85</f>
        <v>-287.6219000000001</v>
      </c>
      <c r="N85" s="85">
        <f>[1]Semanal!N85</f>
        <v>634.76220000000103</v>
      </c>
      <c r="O85" s="86">
        <f>[1]Semanal!O85</f>
        <v>-3.0429824729937938</v>
      </c>
      <c r="P85" s="86">
        <f>[1]Semanal!P85</f>
        <v>6.9264277581140954</v>
      </c>
      <c r="Q85" s="87">
        <f>[1]Semanal!AQ85</f>
        <v>61.276976337115066</v>
      </c>
      <c r="R85" s="88">
        <f>[1]Semanal!AR85</f>
        <v>58.798612216091364</v>
      </c>
      <c r="S85" s="88">
        <f>[1]Semanal!AS85</f>
        <v>62.402814111953134</v>
      </c>
      <c r="T85" s="89">
        <f>[1]Semanal!AT85</f>
        <v>-2.4783641210237022</v>
      </c>
      <c r="U85" s="90">
        <f>[1]Semanal!AU85</f>
        <v>3.6042018958617703</v>
      </c>
    </row>
    <row r="86" spans="1:21" s="18" customFormat="1" ht="18" customHeight="1" x14ac:dyDescent="0.25">
      <c r="B86" s="75" t="s">
        <v>85</v>
      </c>
      <c r="C86" s="76">
        <f>[1]Semanal!C86</f>
        <v>4542</v>
      </c>
      <c r="D86" s="77">
        <f>[1]Semanal!D86</f>
        <v>4542</v>
      </c>
      <c r="E86" s="77">
        <f>[1]Semanal!E86</f>
        <v>4542</v>
      </c>
      <c r="F86" s="77">
        <f>[1]Semanal!F86</f>
        <v>0</v>
      </c>
      <c r="G86" s="77">
        <f>[1]Semanal!G86</f>
        <v>0</v>
      </c>
      <c r="H86" s="78">
        <f>[1]Semanal!H86</f>
        <v>0</v>
      </c>
      <c r="I86" s="78">
        <f>[1]Semanal!I86</f>
        <v>0</v>
      </c>
      <c r="J86" s="76">
        <f>[1]Semanal!J86</f>
        <v>2664.3371999999999</v>
      </c>
      <c r="K86" s="77">
        <f>[1]Semanal!K86</f>
        <v>2979.0978</v>
      </c>
      <c r="L86" s="77">
        <f>[1]Semanal!L86</f>
        <v>2818.3109999999997</v>
      </c>
      <c r="M86" s="77">
        <f>[1]Semanal!M86</f>
        <v>314.76060000000007</v>
      </c>
      <c r="N86" s="77">
        <f>[1]Semanal!N86</f>
        <v>-160.78680000000031</v>
      </c>
      <c r="O86" s="78">
        <f>[1]Semanal!O86</f>
        <v>11.813842482100245</v>
      </c>
      <c r="P86" s="78">
        <f>[1]Semanal!P86</f>
        <v>-5.3971642018600496</v>
      </c>
      <c r="Q86" s="79">
        <f>[1]Semanal!AQ86</f>
        <v>58.66</v>
      </c>
      <c r="R86" s="80">
        <f>[1]Semanal!AR86</f>
        <v>65.59</v>
      </c>
      <c r="S86" s="80">
        <f>[1]Semanal!AS86</f>
        <v>62.05</v>
      </c>
      <c r="T86" s="81">
        <f>[1]Semanal!AT86</f>
        <v>6.9300000000000068</v>
      </c>
      <c r="U86" s="82">
        <f>[1]Semanal!AU86</f>
        <v>-3.5400000000000063</v>
      </c>
    </row>
    <row r="87" spans="1:21" s="18" customFormat="1" ht="18" customHeight="1" x14ac:dyDescent="0.25">
      <c r="B87" s="75" t="s">
        <v>86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1926.5280000000002</v>
      </c>
      <c r="K87" s="77">
        <f>[1]Semanal!K87</f>
        <v>1528.8015</v>
      </c>
      <c r="L87" s="77">
        <f>[1]Semanal!L87</f>
        <v>1353.9191000000001</v>
      </c>
      <c r="M87" s="77">
        <f>[1]Semanal!M87</f>
        <v>-397.72650000000021</v>
      </c>
      <c r="N87" s="77">
        <f>[1]Semanal!N87</f>
        <v>-174.88239999999996</v>
      </c>
      <c r="O87" s="78">
        <f>[1]Semanal!O87</f>
        <v>-20.644729793701423</v>
      </c>
      <c r="P87" s="78">
        <f>[1]Semanal!P87</f>
        <v>-11.439182915506031</v>
      </c>
      <c r="Q87" s="79">
        <f>[1]Semanal!AQ87</f>
        <v>69.2</v>
      </c>
      <c r="R87" s="80">
        <f>[1]Semanal!AR87</f>
        <v>53.85</v>
      </c>
      <c r="S87" s="80">
        <f>[1]Semanal!AS87</f>
        <v>47.69</v>
      </c>
      <c r="T87" s="81">
        <f>[1]Semanal!AT87</f>
        <v>-15.350000000000001</v>
      </c>
      <c r="U87" s="82">
        <f>[1]Semanal!AU87</f>
        <v>-6.1600000000000037</v>
      </c>
    </row>
    <row r="88" spans="1:21" s="18" customFormat="1" ht="18" customHeight="1" x14ac:dyDescent="0.25">
      <c r="B88" s="75" t="s">
        <v>87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674.40499999999997</v>
      </c>
      <c r="K88" s="77">
        <f>[1]Semanal!K88</f>
        <v>661.07899999999995</v>
      </c>
      <c r="L88" s="77">
        <f>[1]Semanal!L88</f>
        <v>554.52639999999997</v>
      </c>
      <c r="M88" s="77">
        <f>[1]Semanal!M88</f>
        <v>-13.326000000000022</v>
      </c>
      <c r="N88" s="77">
        <f>[1]Semanal!N88</f>
        <v>-106.55259999999998</v>
      </c>
      <c r="O88" s="78">
        <f>[1]Semanal!O88</f>
        <v>-1.9759639978944477</v>
      </c>
      <c r="P88" s="78">
        <f>[1]Semanal!P88</f>
        <v>-16.117982873453851</v>
      </c>
      <c r="Q88" s="79">
        <f>[1]Semanal!AQ88</f>
        <v>58.9</v>
      </c>
      <c r="R88" s="80">
        <f>[1]Semanal!AR88</f>
        <v>52.55</v>
      </c>
      <c r="S88" s="80">
        <f>[1]Semanal!AS88</f>
        <v>44.08</v>
      </c>
      <c r="T88" s="81">
        <f>[1]Semanal!AT88</f>
        <v>-6.3500000000000014</v>
      </c>
      <c r="U88" s="82">
        <f>[1]Semanal!AU88</f>
        <v>-8.4699999999999989</v>
      </c>
    </row>
    <row r="89" spans="1:21" s="18" customFormat="1" ht="18" customHeight="1" x14ac:dyDescent="0.25">
      <c r="B89" s="75" t="s">
        <v>88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297.42</v>
      </c>
      <c r="K89" s="77">
        <f>[1]Semanal!K89</f>
        <v>425.7484</v>
      </c>
      <c r="L89" s="77">
        <f>[1]Semanal!L89</f>
        <v>372.90000000000003</v>
      </c>
      <c r="M89" s="77">
        <f>[1]Semanal!M89</f>
        <v>128.32839999999999</v>
      </c>
      <c r="N89" s="77">
        <f>[1]Semanal!N89</f>
        <v>-52.84839999999997</v>
      </c>
      <c r="O89" s="78">
        <f>[1]Semanal!O89</f>
        <v>43.147199246856282</v>
      </c>
      <c r="P89" s="78">
        <f>[1]Semanal!P89</f>
        <v>-12.413058980374315</v>
      </c>
      <c r="Q89" s="79">
        <f>[1]Semanal!AQ89</f>
        <v>49.57</v>
      </c>
      <c r="R89" s="80">
        <f>[1]Semanal!AR89</f>
        <v>70.84</v>
      </c>
      <c r="S89" s="80">
        <f>[1]Semanal!AS89</f>
        <v>55</v>
      </c>
      <c r="T89" s="81">
        <f>[1]Semanal!AT89</f>
        <v>21.270000000000003</v>
      </c>
      <c r="U89" s="82">
        <f>[1]Semanal!AU89</f>
        <v>-15.840000000000003</v>
      </c>
    </row>
    <row r="90" spans="1:21" s="18" customFormat="1" ht="18" customHeight="1" thickBot="1" x14ac:dyDescent="0.3">
      <c r="B90" s="100" t="s">
        <v>89</v>
      </c>
      <c r="C90" s="101">
        <f>[1]Semanal!C90</f>
        <v>6354</v>
      </c>
      <c r="D90" s="102">
        <f>[1]Semanal!D90</f>
        <v>6346</v>
      </c>
      <c r="E90" s="102">
        <f>[1]Semanal!E90</f>
        <v>6386</v>
      </c>
      <c r="F90" s="102">
        <f>[1]Semanal!F90</f>
        <v>-8</v>
      </c>
      <c r="G90" s="102">
        <f>[1]Semanal!G90</f>
        <v>40</v>
      </c>
      <c r="H90" s="103">
        <f>[1]Semanal!H90</f>
        <v>-0.12590494176896172</v>
      </c>
      <c r="I90" s="103">
        <f>[1]Semanal!I90</f>
        <v>0.63031831074693567</v>
      </c>
      <c r="J90" s="101">
        <f>[1]Semanal!J90</f>
        <v>3889.2833999999998</v>
      </c>
      <c r="K90" s="102">
        <f>[1]Semanal!K90</f>
        <v>3569.625</v>
      </c>
      <c r="L90" s="102">
        <f>[1]Semanal!L90</f>
        <v>4699.4574000000002</v>
      </c>
      <c r="M90" s="102">
        <f>[1]Semanal!M90</f>
        <v>-319.6583999999998</v>
      </c>
      <c r="N90" s="102">
        <f>[1]Semanal!N90</f>
        <v>1129.8324000000002</v>
      </c>
      <c r="O90" s="103">
        <f>[1]Semanal!O90</f>
        <v>-8.2189536509476255</v>
      </c>
      <c r="P90" s="103">
        <f>[1]Semanal!P90</f>
        <v>31.651291102006528</v>
      </c>
      <c r="Q90" s="104">
        <f>[1]Semanal!AQ90</f>
        <v>61.21</v>
      </c>
      <c r="R90" s="105">
        <f>[1]Semanal!AR90</f>
        <v>56.25</v>
      </c>
      <c r="S90" s="105">
        <f>[1]Semanal!AS90</f>
        <v>73.59</v>
      </c>
      <c r="T90" s="106">
        <f>[1]Semanal!AT90</f>
        <v>-4.9600000000000009</v>
      </c>
      <c r="U90" s="107">
        <f>[1]Semanal!AU90</f>
        <v>17.340000000000003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01-mayo-2023 al 07-mayo-2023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29-abril-2024 al 05-mayo-2024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28-abril-2025 al 04-mayo-2025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115" zoomScaleNormal="115" workbookViewId="0">
      <pane xSplit="2" ySplit="10" topLeftCell="C89" activePane="bottomRight" state="frozen"/>
      <selection activeCell="D104" sqref="D104:O106"/>
      <selection pane="topRight" activeCell="D104" sqref="D104:O106"/>
      <selection pane="bottomLeft" activeCell="D104" sqref="D104:O106"/>
      <selection pane="bottomRight" activeCell="D104" sqref="D104:O10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18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04-mayo-2025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441887.952991453</v>
      </c>
      <c r="D10" s="13">
        <f>[1]Acumulado!D10</f>
        <v>445769.61752136756</v>
      </c>
      <c r="E10" s="13">
        <f>[1]Acumulado!E10</f>
        <v>442161.61111111112</v>
      </c>
      <c r="F10" s="12">
        <f>[1]Acumulado!F10</f>
        <v>3881.6645299145603</v>
      </c>
      <c r="G10" s="14">
        <f>[1]Acumulado!G10</f>
        <v>-3608.0064102564356</v>
      </c>
      <c r="H10" s="15">
        <f>[1]Acumulado!H10</f>
        <v>0.87842732612120056</v>
      </c>
      <c r="I10" s="15">
        <f>[1]Acumulado!I10</f>
        <v>-0.80938813872470927</v>
      </c>
      <c r="J10" s="13">
        <f>[1]Acumulado!J10</f>
        <v>266028.75416683831</v>
      </c>
      <c r="K10" s="13">
        <f>[1]Acumulado!K10</f>
        <v>271940.98677257512</v>
      </c>
      <c r="L10" s="13">
        <f>[1]Acumulado!L10</f>
        <v>265429.43396882713</v>
      </c>
      <c r="M10" s="13">
        <f>[1]Acumulado!M10</f>
        <v>5912.2326057368191</v>
      </c>
      <c r="N10" s="13">
        <f>[1]Acumulado!N10</f>
        <v>-6511.5528037479962</v>
      </c>
      <c r="O10" s="16">
        <f>[1]Acumulado!O10</f>
        <v>2.2224035985331847</v>
      </c>
      <c r="P10" s="16">
        <f>[1]Acumulado!P10</f>
        <v>-2.3944727424239365</v>
      </c>
      <c r="Q10" s="16">
        <f>[1]Acumulado!AQ10</f>
        <v>60.202762344141988</v>
      </c>
      <c r="R10" s="16">
        <f>[1]Acumulado!AR10</f>
        <v>61.004827624785328</v>
      </c>
      <c r="S10" s="16">
        <f>[1]Acumulado!AS10</f>
        <v>60.0299590237668</v>
      </c>
      <c r="T10" s="16">
        <f>[1]Acumulado!AT10</f>
        <v>0.80206528064334037</v>
      </c>
      <c r="U10" s="16">
        <f>[1]Acumulado!AU10</f>
        <v>-0.97486860101852812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206373.89743589744</v>
      </c>
      <c r="D12" s="26">
        <f>[1]Acumulado!D12</f>
        <v>207133.11752136756</v>
      </c>
      <c r="E12" s="26">
        <f>[1]Acumulado!E12</f>
        <v>203582.5</v>
      </c>
      <c r="F12" s="26">
        <f>[1]Acumulado!F12</f>
        <v>759.22008547012229</v>
      </c>
      <c r="G12" s="26">
        <f>[1]Acumulado!G12</f>
        <v>-3550.6175213675597</v>
      </c>
      <c r="H12" s="27">
        <f>[1]Acumulado!H12</f>
        <v>0.36788571369881229</v>
      </c>
      <c r="I12" s="27">
        <f>[1]Acumulado!I12</f>
        <v>-1.714171815620591</v>
      </c>
      <c r="J12" s="25">
        <f>[1]Acumulado!J12</f>
        <v>145004.16494276427</v>
      </c>
      <c r="K12" s="26">
        <f>[1]Acumulado!K12</f>
        <v>146706.19924387144</v>
      </c>
      <c r="L12" s="26">
        <f>[1]Acumulado!L12</f>
        <v>143445.5565089506</v>
      </c>
      <c r="M12" s="26">
        <f>[1]Acumulado!M12</f>
        <v>1702.0343011071673</v>
      </c>
      <c r="N12" s="26">
        <f>[1]Acumulado!N12</f>
        <v>-3260.6427349208388</v>
      </c>
      <c r="O12" s="27">
        <f>[1]Acumulado!O12</f>
        <v>1.1737830439415342</v>
      </c>
      <c r="P12" s="28">
        <f>[1]Acumulado!P12</f>
        <v>-2.2225664298620607</v>
      </c>
      <c r="Q12" s="113">
        <f>[1]Acumulado!AQ12</f>
        <v>70.26284173743656</v>
      </c>
      <c r="R12" s="27">
        <f>[1]Acumulado!AR12</f>
        <v>70.827012599150123</v>
      </c>
      <c r="S12" s="27">
        <f>[1]Acumulado!AS12</f>
        <v>70.460651828595573</v>
      </c>
      <c r="T12" s="114">
        <f>[1]Acumulado!AT12</f>
        <v>0.56417086171356345</v>
      </c>
      <c r="U12" s="28">
        <f>[1]Acumulado!AU12</f>
        <v>-0.36636077055455019</v>
      </c>
    </row>
    <row r="13" spans="2:23" s="42" customFormat="1" ht="18" customHeight="1" x14ac:dyDescent="0.25">
      <c r="B13" s="33" t="s">
        <v>9</v>
      </c>
      <c r="C13" s="34">
        <f>[1]Acumulado!C13</f>
        <v>68775.064102564109</v>
      </c>
      <c r="D13" s="35">
        <f>[1]Acumulado!D13</f>
        <v>68934.506410256407</v>
      </c>
      <c r="E13" s="35">
        <f>[1]Acumulado!E13</f>
        <v>69722.444444444453</v>
      </c>
      <c r="F13" s="35">
        <f>[1]Acumulado!F13</f>
        <v>159.44230769229762</v>
      </c>
      <c r="G13" s="35">
        <f>[1]Acumulado!G13</f>
        <v>787.938034188046</v>
      </c>
      <c r="H13" s="36">
        <f>[1]Acumulado!H13</f>
        <v>0.23183156536870086</v>
      </c>
      <c r="I13" s="36">
        <f>[1]Acumulado!I13</f>
        <v>1.1430241184273049</v>
      </c>
      <c r="J13" s="34">
        <f>[1]Acumulado!J13</f>
        <v>51493.8604393692</v>
      </c>
      <c r="K13" s="35">
        <f>[1]Acumulado!K13</f>
        <v>52765.601975352925</v>
      </c>
      <c r="L13" s="35">
        <f>[1]Acumulado!L13</f>
        <v>53084.174980864191</v>
      </c>
      <c r="M13" s="35">
        <f>[1]Acumulado!M13</f>
        <v>1271.741535983725</v>
      </c>
      <c r="N13" s="35">
        <f>[1]Acumulado!N13</f>
        <v>318.57300551126536</v>
      </c>
      <c r="O13" s="36">
        <f>[1]Acumulado!O13</f>
        <v>2.4696954649207514</v>
      </c>
      <c r="P13" s="37">
        <f>[1]Acumulado!P13</f>
        <v>0.60375129551268891</v>
      </c>
      <c r="Q13" s="115">
        <f>[1]Acumulado!AQ13</f>
        <v>74.872864331433433</v>
      </c>
      <c r="R13" s="36">
        <f>[1]Acumulado!AR13</f>
        <v>76.544541657155037</v>
      </c>
      <c r="S13" s="36">
        <f>[1]Acumulado!AS13</f>
        <v>76.136422645310716</v>
      </c>
      <c r="T13" s="116">
        <f>[1]Acumulado!AT13</f>
        <v>1.6716773257216033</v>
      </c>
      <c r="U13" s="37">
        <f>[1]Acumulado!AU13</f>
        <v>-0.40811901184432031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4346.1111111111113</v>
      </c>
      <c r="D14" s="118">
        <f>[1]Acumulado!D14</f>
        <v>4342.9444444444443</v>
      </c>
      <c r="E14" s="118">
        <f>[1]Acumulado!E14</f>
        <v>4386.9444444444443</v>
      </c>
      <c r="F14" s="118">
        <f>[1]Acumulado!F14</f>
        <v>-3.1666666666669698</v>
      </c>
      <c r="G14" s="118">
        <f>[1]Acumulado!G14</f>
        <v>44</v>
      </c>
      <c r="H14" s="119">
        <f>[1]Acumulado!H14</f>
        <v>-7.2862073373392011E-2</v>
      </c>
      <c r="I14" s="119">
        <f>[1]Acumulado!I14</f>
        <v>1.0131375283026101</v>
      </c>
      <c r="J14" s="117">
        <f>[1]Acumulado!J14</f>
        <v>3072.3625246913575</v>
      </c>
      <c r="K14" s="118">
        <f>[1]Acumulado!K14</f>
        <v>3251.4659956790124</v>
      </c>
      <c r="L14" s="118">
        <f>[1]Acumulado!L14</f>
        <v>3255.9657947530868</v>
      </c>
      <c r="M14" s="118">
        <f>[1]Acumulado!M14</f>
        <v>179.10347098765487</v>
      </c>
      <c r="N14" s="118">
        <f>[1]Acumulado!N14</f>
        <v>4.4997990740744171</v>
      </c>
      <c r="O14" s="119">
        <f>[1]Acumulado!O14</f>
        <v>5.8295031770590588</v>
      </c>
      <c r="P14" s="120">
        <f>[1]Acumulado!P14</f>
        <v>0.13839293045212475</v>
      </c>
      <c r="Q14" s="121">
        <f>[1]Acumulado!AQ14</f>
        <v>70.692222222222213</v>
      </c>
      <c r="R14" s="119">
        <f>[1]Acumulado!AR14</f>
        <v>74.867777777777775</v>
      </c>
      <c r="S14" s="119">
        <f>[1]Acumulado!AS14</f>
        <v>74.219444444444463</v>
      </c>
      <c r="T14" s="122">
        <f>[1]Acumulado!AT14</f>
        <v>4.1755555555555617</v>
      </c>
      <c r="U14" s="120">
        <f>[1]Acumulado!AU14</f>
        <v>-0.64833333333331211</v>
      </c>
    </row>
    <row r="15" spans="2:23" s="18" customFormat="1" ht="18" customHeight="1" x14ac:dyDescent="0.25">
      <c r="B15" s="43" t="s">
        <v>11</v>
      </c>
      <c r="C15" s="117">
        <f>[1]Acumulado!C15</f>
        <v>34976.555555555555</v>
      </c>
      <c r="D15" s="118">
        <f>[1]Acumulado!D15</f>
        <v>35419.666666666664</v>
      </c>
      <c r="E15" s="118">
        <f>[1]Acumulado!E15</f>
        <v>35555.611111111109</v>
      </c>
      <c r="F15" s="118">
        <f>[1]Acumulado!F15</f>
        <v>443.11111111110949</v>
      </c>
      <c r="G15" s="118">
        <f>[1]Acumulado!G15</f>
        <v>135.94444444444525</v>
      </c>
      <c r="H15" s="119">
        <f>[1]Acumulado!H15</f>
        <v>1.2668803547773333</v>
      </c>
      <c r="I15" s="119">
        <f>[1]Acumulado!I15</f>
        <v>0.38381062623715767</v>
      </c>
      <c r="J15" s="117">
        <f>[1]Acumulado!J15</f>
        <v>27661.791903703706</v>
      </c>
      <c r="K15" s="118">
        <f>[1]Acumulado!K15</f>
        <v>28279.848970370364</v>
      </c>
      <c r="L15" s="118">
        <f>[1]Acumulado!L15</f>
        <v>27355.499533024686</v>
      </c>
      <c r="M15" s="118">
        <f>[1]Acumulado!M15</f>
        <v>618.05706666665719</v>
      </c>
      <c r="N15" s="118">
        <f>[1]Acumulado!N15</f>
        <v>-924.34943734567787</v>
      </c>
      <c r="O15" s="119">
        <f>[1]Acumulado!O15</f>
        <v>2.2343348862511769</v>
      </c>
      <c r="P15" s="120">
        <f>[1]Acumulado!P15</f>
        <v>-3.2685798227357843</v>
      </c>
      <c r="Q15" s="121">
        <f>[1]Acumulado!AQ15</f>
        <v>79.086666666666673</v>
      </c>
      <c r="R15" s="119">
        <f>[1]Acumulado!AR15</f>
        <v>79.842222222222205</v>
      </c>
      <c r="S15" s="119">
        <f>[1]Acumulado!AS15</f>
        <v>76.937222222222218</v>
      </c>
      <c r="T15" s="122">
        <f>[1]Acumulado!AT15</f>
        <v>0.75555555555553156</v>
      </c>
      <c r="U15" s="120">
        <f>[1]Acumulado!AU15</f>
        <v>-2.9049999999999869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6808.2222222222226</v>
      </c>
      <c r="F16" s="125">
        <f>[1]Acumulado!F16</f>
        <v>65.442307692307622</v>
      </c>
      <c r="G16" s="125">
        <f>[1]Acumulado!G16</f>
        <v>516.54914529914549</v>
      </c>
      <c r="H16" s="126">
        <f>[1]Acumulado!H16</f>
        <v>1.0510742392606964</v>
      </c>
      <c r="I16" s="126">
        <f>[1]Acumulado!I16</f>
        <v>8.2100442757232717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4487.8287950617296</v>
      </c>
      <c r="M16" s="125">
        <f>[1]Acumulado!M16</f>
        <v>788.55213598372802</v>
      </c>
      <c r="N16" s="125">
        <f>[1]Acumulado!N16</f>
        <v>922.73694162237962</v>
      </c>
      <c r="O16" s="126">
        <f>[1]Acumulado!O16</f>
        <v>28.400535062626254</v>
      </c>
      <c r="P16" s="127">
        <f>[1]Acumulado!P16</f>
        <v>25.882557296025578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65.917777777777786</v>
      </c>
      <c r="T16" s="129">
        <f>[1]Acumulado!AT16</f>
        <v>12.06942307692308</v>
      </c>
      <c r="U16" s="127">
        <f>[1]Acumulado!AU16</f>
        <v>9.2541239316239299</v>
      </c>
    </row>
    <row r="17" spans="2:23" s="18" customFormat="1" ht="18" customHeight="1" x14ac:dyDescent="0.25">
      <c r="B17" s="43" t="s">
        <v>13</v>
      </c>
      <c r="C17" s="117">
        <f>[1]Acumulado!C17</f>
        <v>908.5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531.6188694444445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58.516111111111108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22317.666666666668</v>
      </c>
      <c r="D18" s="118">
        <f>[1]Acumulado!D18</f>
        <v>22106.833333333332</v>
      </c>
      <c r="E18" s="118">
        <f>[1]Acumulado!E18</f>
        <v>22333.722222222223</v>
      </c>
      <c r="F18" s="118">
        <f>[1]Acumulado!F18</f>
        <v>-210.83333333333576</v>
      </c>
      <c r="G18" s="118">
        <f>[1]Acumulado!G18</f>
        <v>226.88888888889051</v>
      </c>
      <c r="H18" s="119">
        <f>[1]Acumulado!H18</f>
        <v>-0.94469254551701187</v>
      </c>
      <c r="I18" s="119">
        <f>[1]Acumulado!I18</f>
        <v>1.026329214446009</v>
      </c>
      <c r="J18" s="117">
        <f>[1]Acumulado!J18</f>
        <v>17451.547424074073</v>
      </c>
      <c r="K18" s="118">
        <f>[1]Acumulado!K18</f>
        <v>17302.527187037038</v>
      </c>
      <c r="L18" s="118">
        <f>[1]Acumulado!L18</f>
        <v>17602.819474382719</v>
      </c>
      <c r="M18" s="118">
        <f>[1]Acumulado!M18</f>
        <v>-149.02023703703526</v>
      </c>
      <c r="N18" s="118">
        <f>[1]Acumulado!N18</f>
        <v>300.29228734568096</v>
      </c>
      <c r="O18" s="119">
        <f>[1]Acumulado!O18</f>
        <v>-0.85390844385218045</v>
      </c>
      <c r="P18" s="120">
        <f>[1]Acumulado!P18</f>
        <v>1.7355400404783561</v>
      </c>
      <c r="Q18" s="121">
        <f>[1]Acumulado!AQ18</f>
        <v>78.196111111111108</v>
      </c>
      <c r="R18" s="119">
        <f>[1]Acumulado!AR18</f>
        <v>78.267777777777781</v>
      </c>
      <c r="S18" s="119">
        <f>[1]Acumulado!AS18</f>
        <v>78.817222222222227</v>
      </c>
      <c r="T18" s="122">
        <f>[1]Acumulado!AT18</f>
        <v>7.166666666667254E-2</v>
      </c>
      <c r="U18" s="120">
        <f>[1]Acumulado!AU18</f>
        <v>0.54944444444444684</v>
      </c>
    </row>
    <row r="19" spans="2:23" s="18" customFormat="1" ht="18" customHeight="1" x14ac:dyDescent="0.25">
      <c r="B19" s="52" t="s">
        <v>18</v>
      </c>
      <c r="C19" s="117">
        <f>[1]Acumulado!C19</f>
        <v>9141.6666666666661</v>
      </c>
      <c r="D19" s="118">
        <f>[1]Acumulado!D19</f>
        <v>9261.7777777777774</v>
      </c>
      <c r="E19" s="118">
        <f>[1]Acumulado!E19</f>
        <v>9357.3333333333339</v>
      </c>
      <c r="F19" s="118">
        <f>[1]Acumulado!F19</f>
        <v>120.11111111111131</v>
      </c>
      <c r="G19" s="118">
        <f>[1]Acumulado!G19</f>
        <v>95.555555555556566</v>
      </c>
      <c r="H19" s="119">
        <f>[1]Acumulado!H19</f>
        <v>1.313886356730487</v>
      </c>
      <c r="I19" s="119">
        <f>[1]Acumulado!I19</f>
        <v>1.0317193723307305</v>
      </c>
      <c r="J19" s="117">
        <f>[1]Acumulado!J19</f>
        <v>7532.479398148148</v>
      </c>
      <c r="K19" s="118">
        <f>[1]Acumulado!K19</f>
        <v>7535.4338543209869</v>
      </c>
      <c r="L19" s="118">
        <f>[1]Acumulado!L19</f>
        <v>7676.2883999999995</v>
      </c>
      <c r="M19" s="132">
        <f>[1]Acumulado!M19</f>
        <v>2.9544561728389453</v>
      </c>
      <c r="N19" s="132">
        <f>[1]Acumulado!N19</f>
        <v>140.85454567901252</v>
      </c>
      <c r="O19" s="133">
        <f>[1]Acumulado!O19</f>
        <v>3.9222890852719239E-2</v>
      </c>
      <c r="P19" s="134">
        <f>[1]Acumulado!P19</f>
        <v>1.8692294087120587</v>
      </c>
      <c r="Q19" s="121">
        <f>[1]Acumulado!AQ19</f>
        <v>82.397222222222226</v>
      </c>
      <c r="R19" s="119">
        <f>[1]Acumulado!AR19</f>
        <v>81.36055555555555</v>
      </c>
      <c r="S19" s="119">
        <f>[1]Acumulado!AS19</f>
        <v>82.034999999999997</v>
      </c>
      <c r="T19" s="135">
        <f>[1]Acumulado!AT19</f>
        <v>-1.036666666666676</v>
      </c>
      <c r="U19" s="134">
        <f>[1]Acumulado!AU19</f>
        <v>0.67444444444444684</v>
      </c>
    </row>
    <row r="20" spans="2:23" s="18" customFormat="1" ht="18" customHeight="1" x14ac:dyDescent="0.25">
      <c r="B20" s="52" t="s">
        <v>19</v>
      </c>
      <c r="C20" s="117">
        <f>[1]Acumulado!C20</f>
        <v>3560</v>
      </c>
      <c r="D20" s="118">
        <f>[1]Acumulado!D20</f>
        <v>3702.3333333333335</v>
      </c>
      <c r="E20" s="118">
        <f>[1]Acumulado!E20</f>
        <v>3317.6666666666665</v>
      </c>
      <c r="F20" s="118">
        <f>[1]Acumulado!F20</f>
        <v>142.33333333333348</v>
      </c>
      <c r="G20" s="118">
        <f>[1]Acumulado!G20</f>
        <v>-384.66666666666697</v>
      </c>
      <c r="H20" s="119">
        <f>[1]Acumulado!H20</f>
        <v>3.9981273408239648</v>
      </c>
      <c r="I20" s="119">
        <f>[1]Acumulado!I20</f>
        <v>-10.389844242369684</v>
      </c>
      <c r="J20" s="117">
        <f>[1]Acumulado!J20</f>
        <v>2512.2326666666672</v>
      </c>
      <c r="K20" s="118">
        <f>[1]Acumulado!K20</f>
        <v>2755.3176037037042</v>
      </c>
      <c r="L20" s="118">
        <f>[1]Acumulado!L20</f>
        <v>2389.438827777778</v>
      </c>
      <c r="M20" s="132">
        <f>[1]Acumulado!M20</f>
        <v>243.08493703703698</v>
      </c>
      <c r="N20" s="132">
        <f>[1]Acumulado!N20</f>
        <v>-365.87877592592622</v>
      </c>
      <c r="O20" s="133">
        <f>[1]Acumulado!O20</f>
        <v>9.6760519143942236</v>
      </c>
      <c r="P20" s="134">
        <f>[1]Acumulado!P20</f>
        <v>-13.279005492292839</v>
      </c>
      <c r="Q20" s="121">
        <f>[1]Acumulado!AQ20</f>
        <v>70.568333333333342</v>
      </c>
      <c r="R20" s="119">
        <f>[1]Acumulado!AR20</f>
        <v>74.421111111111117</v>
      </c>
      <c r="S20" s="119">
        <f>[1]Acumulado!AS20</f>
        <v>72.021666666666675</v>
      </c>
      <c r="T20" s="135">
        <f>[1]Acumulado!AT20</f>
        <v>3.8527777777777743</v>
      </c>
      <c r="U20" s="134">
        <f>[1]Acumulado!AU20</f>
        <v>-2.3994444444444412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4020.3333333333335</v>
      </c>
      <c r="E21" s="118">
        <f>[1]Acumulado!E21</f>
        <v>4030.2222222222222</v>
      </c>
      <c r="F21" s="118">
        <f>[1]Acumulado!F21</f>
        <v>0.33333333333348492</v>
      </c>
      <c r="G21" s="118">
        <f>[1]Acumulado!G21</f>
        <v>9.8888888888886868</v>
      </c>
      <c r="H21" s="119">
        <f>[1]Acumulado!H21</f>
        <v>8.2918739635173822E-3</v>
      </c>
      <c r="I21" s="119">
        <f>[1]Acumulado!I21</f>
        <v>0.24597186524057957</v>
      </c>
      <c r="J21" s="117">
        <f>[1]Acumulado!J21</f>
        <v>2776.4576666666667</v>
      </c>
      <c r="K21" s="118">
        <f>[1]Acumulado!K21</f>
        <v>2726.2997092592591</v>
      </c>
      <c r="L21" s="118">
        <f>[1]Acumulado!L21</f>
        <v>2919.448197530864</v>
      </c>
      <c r="M21" s="132">
        <f>[1]Acumulado!M21</f>
        <v>-50.157957407407594</v>
      </c>
      <c r="N21" s="132">
        <f>[1]Acumulado!N21</f>
        <v>193.14848827160495</v>
      </c>
      <c r="O21" s="133">
        <f>[1]Acumulado!O21</f>
        <v>-1.8065450091168112</v>
      </c>
      <c r="P21" s="134">
        <f>[1]Acumulado!P21</f>
        <v>7.0846388464048893</v>
      </c>
      <c r="Q21" s="121">
        <f>[1]Acumulado!AQ21</f>
        <v>69.066111111111113</v>
      </c>
      <c r="R21" s="119">
        <f>[1]Acumulado!AR21</f>
        <v>67.812777777777768</v>
      </c>
      <c r="S21" s="119">
        <f>[1]Acumulado!AS21</f>
        <v>72.438888888888883</v>
      </c>
      <c r="T21" s="135">
        <f>[1]Acumulado!AT21</f>
        <v>-1.2533333333333445</v>
      </c>
      <c r="U21" s="134">
        <f>[1]Acumulado!AU21</f>
        <v>4.6261111111111148</v>
      </c>
    </row>
    <row r="22" spans="2:23" s="42" customFormat="1" ht="18" customHeight="1" x14ac:dyDescent="0.25">
      <c r="B22" s="33" t="s">
        <v>21</v>
      </c>
      <c r="C22" s="34">
        <f>[1]Acumulado!C22</f>
        <v>67814.944444444453</v>
      </c>
      <c r="D22" s="35">
        <f>[1]Acumulado!D22</f>
        <v>63365.388888888891</v>
      </c>
      <c r="E22" s="35">
        <f>[1]Acumulado!E22</f>
        <v>61609.666666666664</v>
      </c>
      <c r="F22" s="35">
        <f>[1]Acumulado!F22</f>
        <v>-4449.555555555562</v>
      </c>
      <c r="G22" s="35">
        <f>[1]Acumulado!G22</f>
        <v>-1755.7222222222263</v>
      </c>
      <c r="H22" s="36">
        <f>[1]Acumulado!H22</f>
        <v>-6.5613200630146302</v>
      </c>
      <c r="I22" s="36">
        <f>[1]Acumulado!I22</f>
        <v>-2.7707905735430471</v>
      </c>
      <c r="J22" s="34">
        <f>[1]Acumulado!J22</f>
        <v>40941.996540123459</v>
      </c>
      <c r="K22" s="35">
        <f>[1]Acumulado!K22</f>
        <v>34861.177749691356</v>
      </c>
      <c r="L22" s="35">
        <f>[1]Acumulado!L22</f>
        <v>35435.611333333334</v>
      </c>
      <c r="M22" s="35">
        <f>[1]Acumulado!M22</f>
        <v>-6080.8187904321021</v>
      </c>
      <c r="N22" s="35">
        <f>[1]Acumulado!N22</f>
        <v>574.43358364197775</v>
      </c>
      <c r="O22" s="36">
        <f>[1]Acumulado!O22</f>
        <v>-14.852277134244918</v>
      </c>
      <c r="P22" s="37">
        <f>[1]Acumulado!P22</f>
        <v>1.6477744606521849</v>
      </c>
      <c r="Q22" s="115">
        <f>[1]Acumulado!AQ22</f>
        <v>60.373118160797247</v>
      </c>
      <c r="R22" s="36">
        <f>[1]Acumulado!AR22</f>
        <v>55.016118990164131</v>
      </c>
      <c r="S22" s="36">
        <f>[1]Acumulado!AS22</f>
        <v>57.516317244588244</v>
      </c>
      <c r="T22" s="116">
        <f>[1]Acumulado!AT22</f>
        <v>-5.3569991706331166</v>
      </c>
      <c r="U22" s="37">
        <f>[1]Acumulado!AU22</f>
        <v>2.500198254424113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21872.888888888891</v>
      </c>
      <c r="D23" s="118">
        <f>[1]Acumulado!D23</f>
        <v>17265.777777777777</v>
      </c>
      <c r="E23" s="118">
        <f>[1]Acumulado!E23</f>
        <v>16814.722222222223</v>
      </c>
      <c r="F23" s="118">
        <f>[1]Acumulado!F23</f>
        <v>-4607.1111111111131</v>
      </c>
      <c r="G23" s="118">
        <f>[1]Acumulado!G23</f>
        <v>-451.05555555555475</v>
      </c>
      <c r="H23" s="119">
        <f>[1]Acumulado!H23</f>
        <v>-21.06311212256675</v>
      </c>
      <c r="I23" s="119">
        <f>[1]Acumulado!I23</f>
        <v>-2.6124253500823702</v>
      </c>
      <c r="J23" s="117">
        <f>[1]Acumulado!J23</f>
        <v>11688.142725925927</v>
      </c>
      <c r="K23" s="118">
        <f>[1]Acumulado!K23</f>
        <v>5130.8136296296307</v>
      </c>
      <c r="L23" s="118">
        <f>[1]Acumulado!L23</f>
        <v>8329.2660679012351</v>
      </c>
      <c r="M23" s="118">
        <f>[1]Acumulado!M23</f>
        <v>-6557.3290962962965</v>
      </c>
      <c r="N23" s="118">
        <f>[1]Acumulado!N23</f>
        <v>3198.4524382716045</v>
      </c>
      <c r="O23" s="119">
        <f>[1]Acumulado!O23</f>
        <v>-56.102404377311622</v>
      </c>
      <c r="P23" s="120">
        <f>[1]Acumulado!P23</f>
        <v>62.338113779870156</v>
      </c>
      <c r="Q23" s="121">
        <f>[1]Acumulado!AQ23</f>
        <v>53.436666666666667</v>
      </c>
      <c r="R23" s="119">
        <f>[1]Acumulado!AR23</f>
        <v>29.716666666666672</v>
      </c>
      <c r="S23" s="119">
        <f>[1]Acumulado!AS23</f>
        <v>49.535555555555561</v>
      </c>
      <c r="T23" s="122">
        <f>[1]Acumulado!AT23</f>
        <v>-23.719999999999995</v>
      </c>
      <c r="U23" s="120">
        <f>[1]Acumulado!AU23</f>
        <v>19.818888888888889</v>
      </c>
    </row>
    <row r="24" spans="2:23" s="18" customFormat="1" ht="18" customHeight="1" x14ac:dyDescent="0.25">
      <c r="B24" s="43" t="s">
        <v>23</v>
      </c>
      <c r="C24" s="117">
        <f>[1]Acumulado!C24</f>
        <v>5177.5555555555557</v>
      </c>
      <c r="D24" s="118">
        <f>[1]Acumulado!D24</f>
        <v>5175.5</v>
      </c>
      <c r="E24" s="118">
        <f>[1]Acumulado!E24</f>
        <v>4632.7777777777774</v>
      </c>
      <c r="F24" s="118">
        <f>[1]Acumulado!F24</f>
        <v>-2.0555555555556566</v>
      </c>
      <c r="G24" s="118">
        <f>[1]Acumulado!G24</f>
        <v>-542.72222222222263</v>
      </c>
      <c r="H24" s="119">
        <f>[1]Acumulado!H24</f>
        <v>-3.9701274732828473E-2</v>
      </c>
      <c r="I24" s="119">
        <f>[1]Acumulado!I24</f>
        <v>-10.486372760549179</v>
      </c>
      <c r="J24" s="117">
        <f>[1]Acumulado!J24</f>
        <v>2988.3987740740745</v>
      </c>
      <c r="K24" s="118">
        <f>[1]Acumulado!K24</f>
        <v>3126.979594444445</v>
      </c>
      <c r="L24" s="118">
        <f>[1]Acumulado!L24</f>
        <v>2690.305530864197</v>
      </c>
      <c r="M24" s="118">
        <f>[1]Acumulado!M24</f>
        <v>138.58082037037047</v>
      </c>
      <c r="N24" s="118">
        <f>[1]Acumulado!N24</f>
        <v>-436.674063580248</v>
      </c>
      <c r="O24" s="119">
        <f>[1]Acumulado!O24</f>
        <v>4.637293441980761</v>
      </c>
      <c r="P24" s="120">
        <f>[1]Acumulado!P24</f>
        <v>-13.964723797880419</v>
      </c>
      <c r="Q24" s="121">
        <f>[1]Acumulado!AQ24</f>
        <v>57.718333333333334</v>
      </c>
      <c r="R24" s="119">
        <f>[1]Acumulado!AR24</f>
        <v>60.418888888888901</v>
      </c>
      <c r="S24" s="119">
        <f>[1]Acumulado!AS24</f>
        <v>58.071111111111108</v>
      </c>
      <c r="T24" s="122">
        <f>[1]Acumulado!AT24</f>
        <v>2.7005555555555674</v>
      </c>
      <c r="U24" s="120">
        <f>[1]Acumulado!AU24</f>
        <v>-2.3477777777777931</v>
      </c>
    </row>
    <row r="25" spans="2:23" s="18" customFormat="1" ht="18" customHeight="1" x14ac:dyDescent="0.25">
      <c r="B25" s="43" t="s">
        <v>24</v>
      </c>
      <c r="C25" s="117">
        <f>[1]Acumulado!C25</f>
        <v>2728.2222222222222</v>
      </c>
      <c r="D25" s="118">
        <f>[1]Acumulado!D25</f>
        <v>2728.7222222222222</v>
      </c>
      <c r="E25" s="118">
        <f>[1]Acumulado!E25</f>
        <v>2738.3333333333335</v>
      </c>
      <c r="F25" s="118">
        <f>[1]Acumulado!F25</f>
        <v>0.5</v>
      </c>
      <c r="G25" s="118">
        <f>[1]Acumulado!G25</f>
        <v>9.6111111111113132</v>
      </c>
      <c r="H25" s="119">
        <f>[1]Acumulado!H25</f>
        <v>1.832695283863206E-2</v>
      </c>
      <c r="I25" s="119">
        <f>[1]Acumulado!I25</f>
        <v>0.35222020888898697</v>
      </c>
      <c r="J25" s="117">
        <f>[1]Acumulado!J25</f>
        <v>1972.4895098765433</v>
      </c>
      <c r="K25" s="118">
        <f>[1]Acumulado!K25</f>
        <v>1893.9302966049381</v>
      </c>
      <c r="L25" s="118">
        <f>[1]Acumulado!L25</f>
        <v>1718.5475740740746</v>
      </c>
      <c r="M25" s="118">
        <f>[1]Acumulado!M25</f>
        <v>-78.559213271605131</v>
      </c>
      <c r="N25" s="118">
        <f>[1]Acumulado!N25</f>
        <v>-175.38272253086348</v>
      </c>
      <c r="O25" s="119">
        <f>[1]Acumulado!O25</f>
        <v>-3.9827442872698571</v>
      </c>
      <c r="P25" s="120">
        <f>[1]Acumulado!P25</f>
        <v>-9.26025223025656</v>
      </c>
      <c r="Q25" s="121">
        <f>[1]Acumulado!AQ25</f>
        <v>72.299444444444447</v>
      </c>
      <c r="R25" s="119">
        <f>[1]Acumulado!AR25</f>
        <v>69.407222222222217</v>
      </c>
      <c r="S25" s="119">
        <f>[1]Acumulado!AS25</f>
        <v>62.758888888888904</v>
      </c>
      <c r="T25" s="122">
        <f>[1]Acumulado!AT25</f>
        <v>-2.8922222222222302</v>
      </c>
      <c r="U25" s="120">
        <f>[1]Acumulado!AU25</f>
        <v>-6.6483333333333121</v>
      </c>
    </row>
    <row r="26" spans="2:23" s="18" customFormat="1" ht="18" customHeight="1" x14ac:dyDescent="0.25">
      <c r="B26" s="43" t="s">
        <v>25</v>
      </c>
      <c r="C26" s="117">
        <f>[1]Acumulado!C26</f>
        <v>4383.5555555555557</v>
      </c>
      <c r="D26" s="118">
        <f>[1]Acumulado!D26</f>
        <v>4323.7222222222226</v>
      </c>
      <c r="E26" s="118">
        <f>[1]Acumulado!E26</f>
        <v>4022.7222222222222</v>
      </c>
      <c r="F26" s="118">
        <f>[1]Acumulado!F26</f>
        <v>-59.83333333333303</v>
      </c>
      <c r="G26" s="118">
        <f>[1]Acumulado!G26</f>
        <v>-301.00000000000045</v>
      </c>
      <c r="H26" s="119">
        <f>[1]Acumulado!H26</f>
        <v>-1.3649498124302828</v>
      </c>
      <c r="I26" s="119">
        <f>[1]Acumulado!I26</f>
        <v>-6.9615943053182194</v>
      </c>
      <c r="J26" s="117">
        <f>[1]Acumulado!J26</f>
        <v>2412.3923876543213</v>
      </c>
      <c r="K26" s="118">
        <f>[1]Acumulado!K26</f>
        <v>2363.7308975308647</v>
      </c>
      <c r="L26" s="118">
        <f>[1]Acumulado!L26</f>
        <v>2537.7119654320982</v>
      </c>
      <c r="M26" s="118">
        <f>[1]Acumulado!M26</f>
        <v>-48.661490123456588</v>
      </c>
      <c r="N26" s="118">
        <f>[1]Acumulado!N26</f>
        <v>173.98106790123347</v>
      </c>
      <c r="O26" s="119">
        <f>[1]Acumulado!O26</f>
        <v>-2.017146562577754</v>
      </c>
      <c r="P26" s="120">
        <f>[1]Acumulado!P26</f>
        <v>7.360443106403225</v>
      </c>
      <c r="Q26" s="121">
        <f>[1]Acumulado!AQ26</f>
        <v>55.032777777777788</v>
      </c>
      <c r="R26" s="119">
        <f>[1]Acumulado!AR26</f>
        <v>54.668888888888901</v>
      </c>
      <c r="S26" s="119">
        <f>[1]Acumulado!AS26</f>
        <v>63.084444444444429</v>
      </c>
      <c r="T26" s="122">
        <f>[1]Acumulado!AT26</f>
        <v>-0.36388888888888715</v>
      </c>
      <c r="U26" s="120">
        <f>[1]Acumulado!AU26</f>
        <v>8.4155555555555281</v>
      </c>
    </row>
    <row r="27" spans="2:23" s="18" customFormat="1" ht="18" customHeight="1" x14ac:dyDescent="0.25">
      <c r="B27" s="43" t="s">
        <v>26</v>
      </c>
      <c r="C27" s="117">
        <f>[1]Acumulado!C27</f>
        <v>9931.8333333333339</v>
      </c>
      <c r="D27" s="118">
        <f>[1]Acumulado!D27</f>
        <v>10088.888888888889</v>
      </c>
      <c r="E27" s="118">
        <f>[1]Acumulado!E27</f>
        <v>10093</v>
      </c>
      <c r="F27" s="118">
        <f>[1]Acumulado!F27</f>
        <v>157.05555555555475</v>
      </c>
      <c r="G27" s="118">
        <f>[1]Acumulado!G27</f>
        <v>4.1111111111113132</v>
      </c>
      <c r="H27" s="119">
        <f>[1]Acumulado!H27</f>
        <v>1.5813349890643424</v>
      </c>
      <c r="I27" s="119">
        <f>[1]Acumulado!I27</f>
        <v>4.074889867842213E-2</v>
      </c>
      <c r="J27" s="117">
        <f>[1]Acumulado!J27</f>
        <v>6187.4218129629635</v>
      </c>
      <c r="K27" s="118">
        <f>[1]Acumulado!K27</f>
        <v>6425.8935802469123</v>
      </c>
      <c r="L27" s="118">
        <f>[1]Acumulado!L27</f>
        <v>4827.3136833333347</v>
      </c>
      <c r="M27" s="118">
        <f>[1]Acumulado!M27</f>
        <v>238.47176728394879</v>
      </c>
      <c r="N27" s="118">
        <f>[1]Acumulado!N27</f>
        <v>-1598.5798969135776</v>
      </c>
      <c r="O27" s="119">
        <f>[1]Acumulado!O27</f>
        <v>3.8541378702246831</v>
      </c>
      <c r="P27" s="120">
        <f>[1]Acumulado!P27</f>
        <v>-24.877161081963528</v>
      </c>
      <c r="Q27" s="121">
        <f>[1]Acumulado!AQ27</f>
        <v>62.298888888888897</v>
      </c>
      <c r="R27" s="119">
        <f>[1]Acumulado!AR27</f>
        <v>63.692777777777764</v>
      </c>
      <c r="S27" s="119">
        <f>[1]Acumulado!AS27</f>
        <v>47.828333333333347</v>
      </c>
      <c r="T27" s="122">
        <f>[1]Acumulado!AT27</f>
        <v>1.393888888888867</v>
      </c>
      <c r="U27" s="120">
        <f>[1]Acumulado!AU27</f>
        <v>-15.864444444444416</v>
      </c>
    </row>
    <row r="28" spans="2:23" s="18" customFormat="1" ht="18" customHeight="1" x14ac:dyDescent="0.25">
      <c r="B28" s="43" t="s">
        <v>27</v>
      </c>
      <c r="C28" s="117">
        <f>[1]Acumulado!C28</f>
        <v>13274</v>
      </c>
      <c r="D28" s="118">
        <f>[1]Acumulado!D28</f>
        <v>13338.777777777777</v>
      </c>
      <c r="E28" s="118">
        <f>[1]Acumulado!E28</f>
        <v>12756.111111111111</v>
      </c>
      <c r="F28" s="118">
        <f>[1]Acumulado!F28</f>
        <v>64.777777777777374</v>
      </c>
      <c r="G28" s="118">
        <f>[1]Acumulado!G28</f>
        <v>-582.66666666666606</v>
      </c>
      <c r="H28" s="119">
        <f>[1]Acumulado!H28</f>
        <v>0.48800495538479094</v>
      </c>
      <c r="I28" s="119">
        <f>[1]Acumulado!I28</f>
        <v>-4.3682163116727342</v>
      </c>
      <c r="J28" s="117">
        <f>[1]Acumulado!J28</f>
        <v>10789.033455555555</v>
      </c>
      <c r="K28" s="118">
        <f>[1]Acumulado!K28</f>
        <v>10512.216662345678</v>
      </c>
      <c r="L28" s="118">
        <f>[1]Acumulado!L28</f>
        <v>10327.418422839506</v>
      </c>
      <c r="M28" s="118">
        <f>[1]Acumulado!M28</f>
        <v>-276.81679320987678</v>
      </c>
      <c r="N28" s="118">
        <f>[1]Acumulado!N28</f>
        <v>-184.79823950617174</v>
      </c>
      <c r="O28" s="119">
        <f>[1]Acumulado!O28</f>
        <v>-2.5657237448581283</v>
      </c>
      <c r="P28" s="120">
        <f>[1]Acumulado!P28</f>
        <v>-1.7579378873355145</v>
      </c>
      <c r="Q28" s="121">
        <f>[1]Acumulado!AQ28</f>
        <v>81.279444444444437</v>
      </c>
      <c r="R28" s="119">
        <f>[1]Acumulado!AR28</f>
        <v>78.809444444444438</v>
      </c>
      <c r="S28" s="119">
        <f>[1]Acumulado!AS28</f>
        <v>80.960555555555558</v>
      </c>
      <c r="T28" s="122">
        <f>[1]Acumulado!AT28</f>
        <v>-2.4699999999999989</v>
      </c>
      <c r="U28" s="120">
        <f>[1]Acumulado!AU28</f>
        <v>2.1511111111111205</v>
      </c>
    </row>
    <row r="29" spans="2:23" s="18" customFormat="1" ht="18" customHeight="1" x14ac:dyDescent="0.25">
      <c r="B29" s="43" t="s">
        <v>28</v>
      </c>
      <c r="C29" s="117">
        <f>[1]Acumulado!C29</f>
        <v>10446.888888888889</v>
      </c>
      <c r="D29" s="118">
        <f>[1]Acumulado!D29</f>
        <v>10444</v>
      </c>
      <c r="E29" s="118">
        <f>[1]Acumulado!E29</f>
        <v>10552</v>
      </c>
      <c r="F29" s="118">
        <f>[1]Acumulado!F29</f>
        <v>-2.8888888888886868</v>
      </c>
      <c r="G29" s="118">
        <f>[1]Acumulado!G29</f>
        <v>108</v>
      </c>
      <c r="H29" s="119">
        <f>[1]Acumulado!H29</f>
        <v>-2.7653102465374779E-2</v>
      </c>
      <c r="I29" s="119">
        <f>[1]Acumulado!I29</f>
        <v>1.0340865568747581</v>
      </c>
      <c r="J29" s="117">
        <f>[1]Acumulado!J29</f>
        <v>4904.1178740740725</v>
      </c>
      <c r="K29" s="118">
        <f>[1]Acumulado!K29</f>
        <v>5407.6130888888883</v>
      </c>
      <c r="L29" s="118">
        <f>[1]Acumulado!L29</f>
        <v>5005.0480888888887</v>
      </c>
      <c r="M29" s="118">
        <f>[1]Acumulado!M29</f>
        <v>503.49521481481588</v>
      </c>
      <c r="N29" s="118">
        <f>[1]Acumulado!N29</f>
        <v>-402.5649999999996</v>
      </c>
      <c r="O29" s="119">
        <f>[1]Acumulado!O29</f>
        <v>10.266784521566553</v>
      </c>
      <c r="P29" s="120">
        <f>[1]Acumulado!P29</f>
        <v>-7.4444120424805638</v>
      </c>
      <c r="Q29" s="121">
        <f>[1]Acumulado!AQ29</f>
        <v>46.943333333333321</v>
      </c>
      <c r="R29" s="119">
        <f>[1]Acumulado!AR29</f>
        <v>51.777222222222221</v>
      </c>
      <c r="S29" s="119">
        <f>[1]Acumulado!AS29</f>
        <v>47.432222222222222</v>
      </c>
      <c r="T29" s="122">
        <f>[1]Acumulado!AT29</f>
        <v>4.8338888888889002</v>
      </c>
      <c r="U29" s="120">
        <f>[1]Acumulado!AU29</f>
        <v>-4.3449999999999989</v>
      </c>
    </row>
    <row r="30" spans="2:23" s="42" customFormat="1" ht="18" customHeight="1" x14ac:dyDescent="0.25">
      <c r="B30" s="33" t="s">
        <v>29</v>
      </c>
      <c r="C30" s="34">
        <f>[1]Acumulado!C30</f>
        <v>69783.888888888891</v>
      </c>
      <c r="D30" s="35">
        <f>[1]Acumulado!D30</f>
        <v>74833.222222222234</v>
      </c>
      <c r="E30" s="35">
        <f>[1]Acumulado!E30</f>
        <v>72250.388888888891</v>
      </c>
      <c r="F30" s="35">
        <f>[1]Acumulado!F30</f>
        <v>5049.333333333343</v>
      </c>
      <c r="G30" s="35">
        <f>[1]Acumulado!G30</f>
        <v>-2582.833333333343</v>
      </c>
      <c r="H30" s="36">
        <f>[1]Acumulado!H30</f>
        <v>7.2356720350924775</v>
      </c>
      <c r="I30" s="36">
        <f>[1]Acumulado!I30</f>
        <v>-3.451452786121445</v>
      </c>
      <c r="J30" s="34">
        <f>[1]Acumulado!J30</f>
        <v>52568.307963271604</v>
      </c>
      <c r="K30" s="35">
        <f>[1]Acumulado!K30</f>
        <v>59079.419518827162</v>
      </c>
      <c r="L30" s="35">
        <f>[1]Acumulado!L30</f>
        <v>54925.770194753059</v>
      </c>
      <c r="M30" s="35">
        <f>[1]Acumulado!M30</f>
        <v>6511.1115555555589</v>
      </c>
      <c r="N30" s="35">
        <f>[1]Acumulado!N30</f>
        <v>-4153.6493240741038</v>
      </c>
      <c r="O30" s="36">
        <f>[1]Acumulado!O30</f>
        <v>12.386001771456566</v>
      </c>
      <c r="P30" s="37">
        <f>[1]Acumulado!P30</f>
        <v>-7.0306197283310112</v>
      </c>
      <c r="Q30" s="115">
        <f>[1]Acumulado!AQ30</f>
        <v>75.330149695399996</v>
      </c>
      <c r="R30" s="36">
        <f>[1]Acumulado!AR30</f>
        <v>78.948116577670405</v>
      </c>
      <c r="S30" s="36">
        <f>[1]Acumulado!AS30</f>
        <v>76.021418070456761</v>
      </c>
      <c r="T30" s="116">
        <f>[1]Acumulado!AT30</f>
        <v>3.6179668822704087</v>
      </c>
      <c r="U30" s="37">
        <f>[1]Acumulado!AU30</f>
        <v>-2.9266985072136436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1638.6666666666667</v>
      </c>
      <c r="E31" s="118">
        <f>[1]Acumulado!E31</f>
        <v>1638.4444444444443</v>
      </c>
      <c r="F31" s="118">
        <f>[1]Acumulado!F31</f>
        <v>-0.33333333333325754</v>
      </c>
      <c r="G31" s="118">
        <f>[1]Acumulado!G31</f>
        <v>-0.22222222222239907</v>
      </c>
      <c r="H31" s="119">
        <f>[1]Acumulado!H31</f>
        <v>-2.0337604230213913E-2</v>
      </c>
      <c r="I31" s="119">
        <f>[1]Acumulado!I31</f>
        <v>-1.356116083537362E-2</v>
      </c>
      <c r="J31" s="117">
        <f>[1]Acumulado!J31</f>
        <v>1117.0240277777777</v>
      </c>
      <c r="K31" s="118">
        <f>[1]Acumulado!K31</f>
        <v>1004.0656888888891</v>
      </c>
      <c r="L31" s="118">
        <f>[1]Acumulado!L31</f>
        <v>1039.0286469135801</v>
      </c>
      <c r="M31" s="118">
        <f>[1]Acumulado!M31</f>
        <v>-112.95833888888865</v>
      </c>
      <c r="N31" s="118">
        <f>[1]Acumulado!N31</f>
        <v>34.962958024691034</v>
      </c>
      <c r="O31" s="119">
        <f>[1]Acumulado!O31</f>
        <v>-10.112435908259688</v>
      </c>
      <c r="P31" s="120">
        <f>[1]Acumulado!P31</f>
        <v>3.4821385106169167</v>
      </c>
      <c r="Q31" s="121">
        <f>[1]Acumulado!AQ31</f>
        <v>68.152777777777771</v>
      </c>
      <c r="R31" s="119">
        <f>[1]Acumulado!AR31</f>
        <v>61.273333333333348</v>
      </c>
      <c r="S31" s="119">
        <f>[1]Acumulado!AS31</f>
        <v>63.415555555555542</v>
      </c>
      <c r="T31" s="122">
        <f>[1]Acumulado!AT31</f>
        <v>-6.8794444444444238</v>
      </c>
      <c r="U31" s="120">
        <f>[1]Acumulado!AU31</f>
        <v>2.1422222222221947</v>
      </c>
    </row>
    <row r="32" spans="2:23" s="18" customFormat="1" ht="18" customHeight="1" x14ac:dyDescent="0.25">
      <c r="B32" s="43" t="s">
        <v>31</v>
      </c>
      <c r="C32" s="117">
        <f>[1]Acumulado!C32</f>
        <v>10873</v>
      </c>
      <c r="D32" s="118">
        <f>[1]Acumulado!D32</f>
        <v>14491.111111111111</v>
      </c>
      <c r="E32" s="118">
        <f>[1]Acumulado!E32</f>
        <v>12286.722222222223</v>
      </c>
      <c r="F32" s="118">
        <f>[1]Acumulado!F32</f>
        <v>3618.1111111111113</v>
      </c>
      <c r="G32" s="118">
        <f>[1]Acumulado!G32</f>
        <v>-2204.3888888888887</v>
      </c>
      <c r="H32" s="119">
        <f>[1]Acumulado!H32</f>
        <v>33.276106972418937</v>
      </c>
      <c r="I32" s="119">
        <f>[1]Acumulado!I32</f>
        <v>-15.212007360834223</v>
      </c>
      <c r="J32" s="117">
        <f>[1]Acumulado!J32</f>
        <v>8924.2563722222239</v>
      </c>
      <c r="K32" s="118">
        <f>[1]Acumulado!K32</f>
        <v>12213.752493827162</v>
      </c>
      <c r="L32" s="118">
        <f>[1]Acumulado!L32</f>
        <v>9868.0809527777783</v>
      </c>
      <c r="M32" s="118">
        <f>[1]Acumulado!M32</f>
        <v>3289.4961216049378</v>
      </c>
      <c r="N32" s="118">
        <f>[1]Acumulado!N32</f>
        <v>-2345.6715410493834</v>
      </c>
      <c r="O32" s="119">
        <f>[1]Acumulado!O32</f>
        <v>36.86017057784079</v>
      </c>
      <c r="P32" s="120">
        <f>[1]Acumulado!P32</f>
        <v>-19.205166816953977</v>
      </c>
      <c r="Q32" s="121">
        <f>[1]Acumulado!AQ32</f>
        <v>82.077222222222233</v>
      </c>
      <c r="R32" s="119">
        <f>[1]Acumulado!AR32</f>
        <v>84.284444444444446</v>
      </c>
      <c r="S32" s="119">
        <f>[1]Acumulado!AS32</f>
        <v>80.314999999999998</v>
      </c>
      <c r="T32" s="122">
        <f>[1]Acumulado!AT32</f>
        <v>2.2072222222222138</v>
      </c>
      <c r="U32" s="120">
        <f>[1]Acumulado!AU32</f>
        <v>-3.9694444444444485</v>
      </c>
    </row>
    <row r="33" spans="2:23" s="18" customFormat="1" ht="18" customHeight="1" x14ac:dyDescent="0.25">
      <c r="B33" s="43" t="s">
        <v>32</v>
      </c>
      <c r="C33" s="117">
        <f>[1]Acumulado!C33</f>
        <v>50476.055555555555</v>
      </c>
      <c r="D33" s="118">
        <f>[1]Acumulado!D33</f>
        <v>51883.611111111109</v>
      </c>
      <c r="E33" s="118">
        <f>[1]Acumulado!E33</f>
        <v>51679.5</v>
      </c>
      <c r="F33" s="118">
        <f>[1]Acumulado!F33</f>
        <v>1407.5555555555547</v>
      </c>
      <c r="G33" s="118">
        <f>[1]Acumulado!G33</f>
        <v>-204.11111111110949</v>
      </c>
      <c r="H33" s="119">
        <f>[1]Acumulado!H33</f>
        <v>2.7885609128200484</v>
      </c>
      <c r="I33" s="119">
        <f>[1]Acumulado!I33</f>
        <v>-0.39340189848003915</v>
      </c>
      <c r="J33" s="117">
        <f>[1]Acumulado!J33</f>
        <v>40024.707830246916</v>
      </c>
      <c r="K33" s="118">
        <f>[1]Acumulado!K33</f>
        <v>43051.867530864198</v>
      </c>
      <c r="L33" s="118">
        <f>[1]Acumulado!L33</f>
        <v>41443.226591666644</v>
      </c>
      <c r="M33" s="118">
        <f>[1]Acumulado!M33</f>
        <v>3027.1597006172815</v>
      </c>
      <c r="N33" s="118">
        <f>[1]Acumulado!N33</f>
        <v>-1608.640939197554</v>
      </c>
      <c r="O33" s="119">
        <f>[1]Acumulado!O33</f>
        <v>7.5632274780270459</v>
      </c>
      <c r="P33" s="120">
        <f>[1]Acumulado!P33</f>
        <v>-3.7365183706474681</v>
      </c>
      <c r="Q33" s="121">
        <f>[1]Acumulado!AQ33</f>
        <v>79.294444444444451</v>
      </c>
      <c r="R33" s="119">
        <f>[1]Acumulado!AR33</f>
        <v>82.977777777777789</v>
      </c>
      <c r="S33" s="119">
        <f>[1]Acumulado!AS33</f>
        <v>80.192777777777735</v>
      </c>
      <c r="T33" s="122">
        <f>[1]Acumulado!AT33</f>
        <v>3.6833333333333371</v>
      </c>
      <c r="U33" s="120">
        <f>[1]Acumulado!AU33</f>
        <v>-2.7850000000000534</v>
      </c>
    </row>
    <row r="34" spans="2:23" s="18" customFormat="1" ht="18" customHeight="1" x14ac:dyDescent="0.25">
      <c r="B34" s="52" t="s">
        <v>33</v>
      </c>
      <c r="C34" s="117">
        <f>[1]Acumulado!C34</f>
        <v>4397.6111111111113</v>
      </c>
      <c r="D34" s="118">
        <f>[1]Acumulado!D34</f>
        <v>4005.7777777777778</v>
      </c>
      <c r="E34" s="118">
        <f>[1]Acumulado!E34</f>
        <v>3960.0555555555557</v>
      </c>
      <c r="F34" s="132">
        <f>[1]Acumulado!F34</f>
        <v>-391.83333333333348</v>
      </c>
      <c r="G34" s="132">
        <f>[1]Acumulado!G34</f>
        <v>-45.722222222222172</v>
      </c>
      <c r="H34" s="133">
        <f>[1]Acumulado!H34</f>
        <v>-8.9101406066425035</v>
      </c>
      <c r="I34" s="133">
        <f>[1]Acumulado!I34</f>
        <v>-1.1414068567624502</v>
      </c>
      <c r="J34" s="117">
        <f>[1]Acumulado!J34</f>
        <v>3823.9427416666667</v>
      </c>
      <c r="K34" s="118">
        <f>[1]Acumulado!K34</f>
        <v>3344.6909185185177</v>
      </c>
      <c r="L34" s="118">
        <f>[1]Acumulado!L34</f>
        <v>3031.2025246913577</v>
      </c>
      <c r="M34" s="132">
        <f>[1]Acumulado!M34</f>
        <v>-479.25182314814901</v>
      </c>
      <c r="N34" s="132">
        <f>[1]Acumulado!N34</f>
        <v>-313.48839382716005</v>
      </c>
      <c r="O34" s="133">
        <f>[1]Acumulado!O34</f>
        <v>-12.532923621635273</v>
      </c>
      <c r="P34" s="134">
        <f>[1]Acumulado!P34</f>
        <v>-9.372716387378933</v>
      </c>
      <c r="Q34" s="121">
        <f>[1]Acumulado!AQ34</f>
        <v>86.954999999999998</v>
      </c>
      <c r="R34" s="119">
        <f>[1]Acumulado!AR34</f>
        <v>83.496666666666641</v>
      </c>
      <c r="S34" s="119">
        <f>[1]Acumulado!AS34</f>
        <v>76.544444444444437</v>
      </c>
      <c r="T34" s="135">
        <f>[1]Acumulado!AT34</f>
        <v>-3.458333333333357</v>
      </c>
      <c r="U34" s="134">
        <f>[1]Acumulado!AU34</f>
        <v>-6.9522222222222041</v>
      </c>
    </row>
    <row r="35" spans="2:23" s="18" customFormat="1" ht="18" customHeight="1" x14ac:dyDescent="0.25">
      <c r="B35" s="52" t="s">
        <v>34</v>
      </c>
      <c r="C35" s="117">
        <f>[1]Acumulado!C35</f>
        <v>11348.166666666666</v>
      </c>
      <c r="D35" s="118">
        <f>[1]Acumulado!D35</f>
        <v>11975.222222222223</v>
      </c>
      <c r="E35" s="118">
        <f>[1]Acumulado!E35</f>
        <v>11505.555555555555</v>
      </c>
      <c r="F35" s="132">
        <f>[1]Acumulado!F35</f>
        <v>627.05555555555657</v>
      </c>
      <c r="G35" s="132">
        <f>[1]Acumulado!G35</f>
        <v>-469.66666666666788</v>
      </c>
      <c r="H35" s="133">
        <f>[1]Acumulado!H35</f>
        <v>5.5256110874492892</v>
      </c>
      <c r="I35" s="133">
        <f>[1]Acumulado!I35</f>
        <v>-3.9219870658860567</v>
      </c>
      <c r="J35" s="117">
        <f>[1]Acumulado!J35</f>
        <v>8499.9659694444435</v>
      </c>
      <c r="K35" s="118">
        <f>[1]Acumulado!K35</f>
        <v>9474.5962351851849</v>
      </c>
      <c r="L35" s="118">
        <f>[1]Acumulado!L35</f>
        <v>9061.2641975308616</v>
      </c>
      <c r="M35" s="132">
        <f>[1]Acumulado!M35</f>
        <v>974.63026574074138</v>
      </c>
      <c r="N35" s="132">
        <f>[1]Acumulado!N35</f>
        <v>-413.33203765432336</v>
      </c>
      <c r="O35" s="133">
        <f>[1]Acumulado!O35</f>
        <v>11.466284326835297</v>
      </c>
      <c r="P35" s="134">
        <f>[1]Acumulado!P35</f>
        <v>-4.3625293088412453</v>
      </c>
      <c r="Q35" s="121">
        <f>[1]Acumulado!AQ35</f>
        <v>74.901666666666671</v>
      </c>
      <c r="R35" s="119">
        <f>[1]Acumulado!AR35</f>
        <v>79.118333333333339</v>
      </c>
      <c r="S35" s="119">
        <f>[1]Acumulado!AS35</f>
        <v>78.755555555555546</v>
      </c>
      <c r="T35" s="135">
        <f>[1]Acumulado!AT35</f>
        <v>4.2166666666666686</v>
      </c>
      <c r="U35" s="134">
        <f>[1]Acumulado!AU35</f>
        <v>-0.36277777777779363</v>
      </c>
    </row>
    <row r="36" spans="2:23" s="18" customFormat="1" ht="18" customHeight="1" x14ac:dyDescent="0.25">
      <c r="B36" s="52" t="s">
        <v>35</v>
      </c>
      <c r="C36" s="117">
        <f>[1]Acumulado!C36</f>
        <v>6730.3888888888887</v>
      </c>
      <c r="D36" s="118">
        <f>[1]Acumulado!D36</f>
        <v>6638.9444444444443</v>
      </c>
      <c r="E36" s="118">
        <f>[1]Acumulado!E36</f>
        <v>6535.333333333333</v>
      </c>
      <c r="F36" s="132">
        <f>[1]Acumulado!F36</f>
        <v>-91.444444444444343</v>
      </c>
      <c r="G36" s="132">
        <f>[1]Acumulado!G36</f>
        <v>-103.61111111111131</v>
      </c>
      <c r="H36" s="133">
        <f>[1]Acumulado!H36</f>
        <v>-1.3586799508035652</v>
      </c>
      <c r="I36" s="133">
        <f>[1]Acumulado!I36</f>
        <v>-1.5606563961807929</v>
      </c>
      <c r="J36" s="117">
        <f>[1]Acumulado!J36</f>
        <v>5675.4752126543208</v>
      </c>
      <c r="K36" s="118">
        <f>[1]Acumulado!K36</f>
        <v>6119.5576907407403</v>
      </c>
      <c r="L36" s="118">
        <f>[1]Acumulado!L36</f>
        <v>5776.7989777777775</v>
      </c>
      <c r="M36" s="132">
        <f>[1]Acumulado!M36</f>
        <v>444.08247808641954</v>
      </c>
      <c r="N36" s="132">
        <f>[1]Acumulado!N36</f>
        <v>-342.75871296296282</v>
      </c>
      <c r="O36" s="133">
        <f>[1]Acumulado!O36</f>
        <v>7.8245866900496841</v>
      </c>
      <c r="P36" s="134">
        <f>[1]Acumulado!P36</f>
        <v>-5.6010373671544489</v>
      </c>
      <c r="Q36" s="121">
        <f>[1]Acumulado!AQ36</f>
        <v>84.326111111111118</v>
      </c>
      <c r="R36" s="119">
        <f>[1]Acumulado!AR36</f>
        <v>92.176666666666662</v>
      </c>
      <c r="S36" s="119">
        <f>[1]Acumulado!AS36</f>
        <v>88.393333333333331</v>
      </c>
      <c r="T36" s="135">
        <f>[1]Acumulado!AT36</f>
        <v>7.8505555555555446</v>
      </c>
      <c r="U36" s="134">
        <f>[1]Acumulado!AU36</f>
        <v>-3.7833333333333314</v>
      </c>
    </row>
    <row r="37" spans="2:23" s="18" customFormat="1" ht="18" customHeight="1" x14ac:dyDescent="0.25">
      <c r="B37" s="43" t="s">
        <v>36</v>
      </c>
      <c r="C37" s="117">
        <f>[1]Acumulado!C37</f>
        <v>2656</v>
      </c>
      <c r="D37" s="118">
        <f>[1]Acumulado!D37</f>
        <v>2631.6111111111113</v>
      </c>
      <c r="E37" s="118">
        <f>[1]Acumulado!E37</f>
        <v>2635.1111111111113</v>
      </c>
      <c r="F37" s="118">
        <f>[1]Acumulado!F37</f>
        <v>-24.388888888888687</v>
      </c>
      <c r="G37" s="118">
        <f>[1]Acumulado!G37</f>
        <v>3.5</v>
      </c>
      <c r="H37" s="119">
        <f>[1]Acumulado!H37</f>
        <v>-0.91825635876839895</v>
      </c>
      <c r="I37" s="119">
        <f>[1]Acumulado!I37</f>
        <v>0.1329983744643215</v>
      </c>
      <c r="J37" s="117">
        <f>[1]Acumulado!J37</f>
        <v>1232.546311111111</v>
      </c>
      <c r="K37" s="118">
        <f>[1]Acumulado!K37</f>
        <v>1363.481576851852</v>
      </c>
      <c r="L37" s="118">
        <f>[1]Acumulado!L37</f>
        <v>1303.2088395061728</v>
      </c>
      <c r="M37" s="118">
        <f>[1]Acumulado!M37</f>
        <v>130.93526574074099</v>
      </c>
      <c r="N37" s="118">
        <f>[1]Acumulado!N37</f>
        <v>-60.272737345679161</v>
      </c>
      <c r="O37" s="119">
        <f>[1]Acumulado!O37</f>
        <v>10.623151808608799</v>
      </c>
      <c r="P37" s="120">
        <f>[1]Acumulado!P37</f>
        <v>-4.42050251128755</v>
      </c>
      <c r="Q37" s="121">
        <f>[1]Acumulado!AQ37</f>
        <v>46.406111111111109</v>
      </c>
      <c r="R37" s="119">
        <f>[1]Acumulado!AR37</f>
        <v>51.811666666666667</v>
      </c>
      <c r="S37" s="119">
        <f>[1]Acumulado!AS37</f>
        <v>49.455555555555549</v>
      </c>
      <c r="T37" s="122">
        <f>[1]Acumulado!AT37</f>
        <v>5.4055555555555586</v>
      </c>
      <c r="U37" s="120">
        <f>[1]Acumulado!AU37</f>
        <v>-2.3561111111111188</v>
      </c>
    </row>
    <row r="38" spans="2:23" s="18" customFormat="1" ht="18" customHeight="1" x14ac:dyDescent="0.25">
      <c r="B38" s="43" t="s">
        <v>37</v>
      </c>
      <c r="C38" s="117">
        <f>[1]Acumulado!C38</f>
        <v>2620.3888888888887</v>
      </c>
      <c r="D38" s="118">
        <f>[1]Acumulado!D38</f>
        <v>2623.6666666666665</v>
      </c>
      <c r="E38" s="118">
        <f>[1]Acumulado!E38</f>
        <v>2500.1111111111113</v>
      </c>
      <c r="F38" s="118">
        <f>[1]Acumulado!F38</f>
        <v>3.2777777777778283</v>
      </c>
      <c r="G38" s="118">
        <f>[1]Acumulado!G38</f>
        <v>-123.5555555555552</v>
      </c>
      <c r="H38" s="119">
        <f>[1]Acumulado!H38</f>
        <v>0.125087455212336</v>
      </c>
      <c r="I38" s="119">
        <f>[1]Acumulado!I38</f>
        <v>-4.7092703171981443</v>
      </c>
      <c r="J38" s="117">
        <f>[1]Acumulado!J38</f>
        <v>807.50195154320977</v>
      </c>
      <c r="K38" s="118">
        <f>[1]Acumulado!K38</f>
        <v>900.93798148148164</v>
      </c>
      <c r="L38" s="118">
        <f>[1]Acumulado!L38</f>
        <v>772.65933888888912</v>
      </c>
      <c r="M38" s="118">
        <f>[1]Acumulado!M38</f>
        <v>93.436029938271872</v>
      </c>
      <c r="N38" s="118">
        <f>[1]Acumulado!N38</f>
        <v>-128.27864259259252</v>
      </c>
      <c r="O38" s="119">
        <f>[1]Acumulado!O38</f>
        <v>11.570997414892581</v>
      </c>
      <c r="P38" s="120">
        <f>[1]Acumulado!P38</f>
        <v>-14.238343285478328</v>
      </c>
      <c r="Q38" s="121">
        <f>[1]Acumulado!AQ38</f>
        <v>30.816111111111113</v>
      </c>
      <c r="R38" s="119">
        <f>[1]Acumulado!AR38</f>
        <v>34.338888888888896</v>
      </c>
      <c r="S38" s="119">
        <f>[1]Acumulado!AS38</f>
        <v>30.905000000000005</v>
      </c>
      <c r="T38" s="122">
        <f>[1]Acumulado!AT38</f>
        <v>3.5227777777777831</v>
      </c>
      <c r="U38" s="120">
        <f>[1]Acumulado!AU38</f>
        <v>-3.433888888888891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256.30963333333335</v>
      </c>
      <c r="K39" s="118">
        <f>[1]Acumulado!K39</f>
        <v>278.02821111111109</v>
      </c>
      <c r="L39" s="118">
        <f>[1]Acumulado!L39</f>
        <v>231.3946</v>
      </c>
      <c r="M39" s="118">
        <f>[1]Acumulado!M39</f>
        <v>21.718577777777739</v>
      </c>
      <c r="N39" s="118">
        <f>[1]Acumulado!N39</f>
        <v>-46.633611111111094</v>
      </c>
      <c r="O39" s="119">
        <f>[1]Acumulado!O39</f>
        <v>8.4735706166504166</v>
      </c>
      <c r="P39" s="120">
        <f>[1]Acumulado!P39</f>
        <v>-16.772978153815643</v>
      </c>
      <c r="Q39" s="121">
        <f>[1]Acumulado!AQ39</f>
        <v>31.143333333333334</v>
      </c>
      <c r="R39" s="119">
        <f>[1]Acumulado!AR39</f>
        <v>33.61888888888889</v>
      </c>
      <c r="S39" s="119">
        <f>[1]Acumulado!AS39</f>
        <v>27.98</v>
      </c>
      <c r="T39" s="122">
        <f>[1]Acumulado!AT39</f>
        <v>2.4755555555555553</v>
      </c>
      <c r="U39" s="120">
        <f>[1]Acumulado!AU39</f>
        <v>-5.6388888888888893</v>
      </c>
    </row>
    <row r="40" spans="2:23" s="18" customFormat="1" ht="18" customHeight="1" thickBot="1" x14ac:dyDescent="0.3">
      <c r="B40" s="66" t="s">
        <v>39</v>
      </c>
      <c r="C40" s="136">
        <f>[1]Acumulado!C40</f>
        <v>696.44444444444446</v>
      </c>
      <c r="D40" s="137">
        <f>[1]Acumulado!D40</f>
        <v>737.55555555555554</v>
      </c>
      <c r="E40" s="137">
        <f>[1]Acumulado!E40</f>
        <v>683.5</v>
      </c>
      <c r="F40" s="137">
        <f>[1]Acumulado!F40</f>
        <v>41.111111111111086</v>
      </c>
      <c r="G40" s="137">
        <f>[1]Acumulado!G40</f>
        <v>-54.055555555555543</v>
      </c>
      <c r="H40" s="138">
        <f>[1]Acumulado!H40</f>
        <v>5.9029993618379129</v>
      </c>
      <c r="I40" s="138">
        <f>[1]Acumulado!I40</f>
        <v>-7.3290147634829772</v>
      </c>
      <c r="J40" s="136">
        <f>[1]Acumulado!J40</f>
        <v>205.96183703703701</v>
      </c>
      <c r="K40" s="137">
        <f>[1]Acumulado!K40</f>
        <v>267.28603580246914</v>
      </c>
      <c r="L40" s="137">
        <f>[1]Acumulado!L40</f>
        <v>268.17122499999994</v>
      </c>
      <c r="M40" s="137">
        <f>[1]Acumulado!M40</f>
        <v>61.324198765432129</v>
      </c>
      <c r="N40" s="137">
        <f>[1]Acumulado!N40</f>
        <v>0.88518919753079217</v>
      </c>
      <c r="O40" s="138">
        <f>[1]Acumulado!O40</f>
        <v>29.774544472724095</v>
      </c>
      <c r="P40" s="139">
        <f>[1]Acumulado!P40</f>
        <v>0.33117674661649055</v>
      </c>
      <c r="Q40" s="140">
        <f>[1]Acumulado!AQ40</f>
        <v>29.573333333333331</v>
      </c>
      <c r="R40" s="138">
        <f>[1]Acumulado!AR40</f>
        <v>36.239444444444445</v>
      </c>
      <c r="S40" s="138">
        <f>[1]Acumulado!AS40</f>
        <v>39.234999999999985</v>
      </c>
      <c r="T40" s="141">
        <f>[1]Acumulado!AT40</f>
        <v>6.666111111111114</v>
      </c>
      <c r="U40" s="139">
        <f>[1]Acumulado!AU40</f>
        <v>2.9955555555555406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235514.05555555556</v>
      </c>
      <c r="D42" s="26">
        <f>[1]Acumulado!D42</f>
        <v>238636.5</v>
      </c>
      <c r="E42" s="26">
        <f>[1]Acumulado!E42</f>
        <v>238579.11111111109</v>
      </c>
      <c r="F42" s="26">
        <f>[1]Acumulado!F42</f>
        <v>3122.444444444438</v>
      </c>
      <c r="G42" s="26">
        <f>[1]Acumulado!G42</f>
        <v>-57.388888888905058</v>
      </c>
      <c r="H42" s="27">
        <f>[1]Acumulado!H42</f>
        <v>1.3257996161116115</v>
      </c>
      <c r="I42" s="27">
        <f>[1]Acumulado!I42</f>
        <v>-2.4048663506592849E-2</v>
      </c>
      <c r="J42" s="25">
        <f>[1]Acumulado!J42</f>
        <v>121024.58922407404</v>
      </c>
      <c r="K42" s="26">
        <f>[1]Acumulado!K42</f>
        <v>125234.7875287037</v>
      </c>
      <c r="L42" s="26">
        <f>[1]Acumulado!L42</f>
        <v>121983.87745987654</v>
      </c>
      <c r="M42" s="26">
        <f>[1]Acumulado!M42</f>
        <v>4210.1983046296664</v>
      </c>
      <c r="N42" s="26">
        <f>[1]Acumulado!N42</f>
        <v>-3250.9100688271574</v>
      </c>
      <c r="O42" s="27">
        <f>[1]Acumulado!O42</f>
        <v>3.4787957816031723</v>
      </c>
      <c r="P42" s="27">
        <f>[1]Acumulado!P42</f>
        <v>-2.5958522651559957</v>
      </c>
      <c r="Q42" s="113">
        <f>[1]Acumulado!AQ42</f>
        <v>51.387416746142137</v>
      </c>
      <c r="R42" s="27">
        <f>[1]Acumulado!AR42</f>
        <v>52.479309547660854</v>
      </c>
      <c r="S42" s="27">
        <f>[1]Acumulado!AS42</f>
        <v>51.129320120178576</v>
      </c>
      <c r="T42" s="114">
        <f>[1]Acumulado!AT42</f>
        <v>1.0918928015187177</v>
      </c>
      <c r="U42" s="28">
        <f>[1]Acumulado!AU42</f>
        <v>-1.3499894274822779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99014.444444444438</v>
      </c>
      <c r="D43" s="35">
        <f>[1]Acumulado!D43</f>
        <v>100687.83333333334</v>
      </c>
      <c r="E43" s="35">
        <f>[1]Acumulado!E43</f>
        <v>101518.44444444445</v>
      </c>
      <c r="F43" s="35">
        <f>[1]Acumulado!F43</f>
        <v>1673.3888888889051</v>
      </c>
      <c r="G43" s="35">
        <f>[1]Acumulado!G43</f>
        <v>830.61111111110949</v>
      </c>
      <c r="H43" s="36">
        <f>[1]Acumulado!H43</f>
        <v>1.6900452234803076</v>
      </c>
      <c r="I43" s="36">
        <f>[1]Acumulado!I43</f>
        <v>0.82493691999641072</v>
      </c>
      <c r="J43" s="34">
        <f>[1]Acumulado!J43</f>
        <v>54576.052995679005</v>
      </c>
      <c r="K43" s="35">
        <f>[1]Acumulado!K43</f>
        <v>57278.616853703708</v>
      </c>
      <c r="L43" s="35">
        <f>[1]Acumulado!L43</f>
        <v>55490.175083333343</v>
      </c>
      <c r="M43" s="35">
        <f>[1]Acumulado!M43</f>
        <v>2702.5638580247032</v>
      </c>
      <c r="N43" s="35">
        <f>[1]Acumulado!N43</f>
        <v>-1788.4417703703657</v>
      </c>
      <c r="O43" s="36">
        <f>[1]Acumulado!O43</f>
        <v>4.9519225185424842</v>
      </c>
      <c r="P43" s="36">
        <f>[1]Acumulado!P43</f>
        <v>-3.122355022884471</v>
      </c>
      <c r="Q43" s="115">
        <f>[1]Acumulado!AQ43</f>
        <v>55.119284162929219</v>
      </c>
      <c r="R43" s="36">
        <f>[1]Acumulado!AR43</f>
        <v>56.887326857138021</v>
      </c>
      <c r="S43" s="36">
        <f>[1]Acumulado!AS43</f>
        <v>54.660190458001068</v>
      </c>
      <c r="T43" s="116">
        <f>[1]Acumulado!AT43</f>
        <v>1.7680426942088019</v>
      </c>
      <c r="U43" s="37">
        <f>[1]Acumulado!AU43</f>
        <v>-2.2271363991369526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60369.611111111109</v>
      </c>
      <c r="D44" s="118">
        <f>[1]Acumulado!D44</f>
        <v>61382.833333333336</v>
      </c>
      <c r="E44" s="118">
        <f>[1]Acumulado!E44</f>
        <v>61456.611111111109</v>
      </c>
      <c r="F44" s="118">
        <f>[1]Acumulado!F44</f>
        <v>1013.2222222222263</v>
      </c>
      <c r="G44" s="118">
        <f>[1]Acumulado!G44</f>
        <v>73.777777777773736</v>
      </c>
      <c r="H44" s="119">
        <f>[1]Acumulado!H44</f>
        <v>1.6783646665494922</v>
      </c>
      <c r="I44" s="119">
        <f>[1]Acumulado!I44</f>
        <v>0.12019285160254078</v>
      </c>
      <c r="J44" s="117">
        <f>[1]Acumulado!J44</f>
        <v>32988.973991666659</v>
      </c>
      <c r="K44" s="118">
        <f>[1]Acumulado!K44</f>
        <v>35308.087764814823</v>
      </c>
      <c r="L44" s="118">
        <f>[1]Acumulado!L44</f>
        <v>33508.192931481484</v>
      </c>
      <c r="M44" s="118">
        <f>[1]Acumulado!M44</f>
        <v>2319.1137731481649</v>
      </c>
      <c r="N44" s="118">
        <f>[1]Acumulado!N44</f>
        <v>-1799.8948333333392</v>
      </c>
      <c r="O44" s="119">
        <f>[1]Acumulado!O44</f>
        <v>7.0299663570440041</v>
      </c>
      <c r="P44" s="119">
        <f>[1]Acumulado!P44</f>
        <v>-5.0976842623773226</v>
      </c>
      <c r="Q44" s="121">
        <f>[1]Acumulado!AQ44</f>
        <v>54.644999999999989</v>
      </c>
      <c r="R44" s="119">
        <f>[1]Acumulado!AR44</f>
        <v>57.521111111111118</v>
      </c>
      <c r="S44" s="119">
        <f>[1]Acumulado!AS44</f>
        <v>54.523333333333333</v>
      </c>
      <c r="T44" s="122">
        <f>[1]Acumulado!AT44</f>
        <v>2.876111111111129</v>
      </c>
      <c r="U44" s="120">
        <f>[1]Acumulado!AU44</f>
        <v>-2.9977777777777845</v>
      </c>
    </row>
    <row r="45" spans="2:23" s="18" customFormat="1" ht="18" customHeight="1" x14ac:dyDescent="0.25">
      <c r="B45" s="75" t="s">
        <v>43</v>
      </c>
      <c r="C45" s="117">
        <f>[1]Acumulado!C45</f>
        <v>21985.777777777777</v>
      </c>
      <c r="D45" s="118">
        <f>[1]Acumulado!D45</f>
        <v>22335.5</v>
      </c>
      <c r="E45" s="118">
        <f>[1]Acumulado!E45</f>
        <v>22569.666666666668</v>
      </c>
      <c r="F45" s="118">
        <f>[1]Acumulado!F45</f>
        <v>349.72222222222263</v>
      </c>
      <c r="G45" s="118">
        <f>[1]Acumulado!G45</f>
        <v>234.16666666666788</v>
      </c>
      <c r="H45" s="119">
        <f>[1]Acumulado!H45</f>
        <v>1.5906747796555321</v>
      </c>
      <c r="I45" s="119">
        <f>[1]Acumulado!I45</f>
        <v>1.0484057516808143</v>
      </c>
      <c r="J45" s="117">
        <f>[1]Acumulado!J45</f>
        <v>11905.298666666669</v>
      </c>
      <c r="K45" s="118">
        <f>[1]Acumulado!K45</f>
        <v>11368.645413888888</v>
      </c>
      <c r="L45" s="118">
        <f>[1]Acumulado!L45</f>
        <v>11141.892111111114</v>
      </c>
      <c r="M45" s="118">
        <f>[1]Acumulado!M45</f>
        <v>-536.65325277778174</v>
      </c>
      <c r="N45" s="118">
        <f>[1]Acumulado!N45</f>
        <v>-226.75330277777357</v>
      </c>
      <c r="O45" s="119">
        <f>[1]Acumulado!O45</f>
        <v>-4.5076840808735312</v>
      </c>
      <c r="P45" s="119">
        <f>[1]Acumulado!P45</f>
        <v>-1.9945498739960099</v>
      </c>
      <c r="Q45" s="121">
        <f>[1]Acumulado!AQ45</f>
        <v>54.150000000000006</v>
      </c>
      <c r="R45" s="119">
        <f>[1]Acumulado!AR45</f>
        <v>50.899444444444441</v>
      </c>
      <c r="S45" s="119">
        <f>[1]Acumulado!AS45</f>
        <v>49.366666666666674</v>
      </c>
      <c r="T45" s="122">
        <f>[1]Acumulado!AT45</f>
        <v>-3.2505555555555645</v>
      </c>
      <c r="U45" s="120">
        <f>[1]Acumulado!AU45</f>
        <v>-1.5327777777777669</v>
      </c>
    </row>
    <row r="46" spans="2:23" s="18" customFormat="1" ht="18" customHeight="1" x14ac:dyDescent="0.25">
      <c r="B46" s="75" t="s">
        <v>44</v>
      </c>
      <c r="C46" s="117">
        <f>[1]Acumulado!C46</f>
        <v>16659.055555555555</v>
      </c>
      <c r="D46" s="118">
        <f>[1]Acumulado!D46</f>
        <v>16969.5</v>
      </c>
      <c r="E46" s="118">
        <f>[1]Acumulado!E46</f>
        <v>17492.166666666668</v>
      </c>
      <c r="F46" s="118">
        <f>[1]Acumulado!F46</f>
        <v>310.44444444444525</v>
      </c>
      <c r="G46" s="118">
        <f>[1]Acumulado!G46</f>
        <v>522.66666666666788</v>
      </c>
      <c r="H46" s="119">
        <f>[1]Acumulado!H46</f>
        <v>1.8635176730707137</v>
      </c>
      <c r="I46" s="119">
        <f>[1]Acumulado!I46</f>
        <v>3.0800357504149778</v>
      </c>
      <c r="J46" s="117">
        <f>[1]Acumulado!J46</f>
        <v>9681.7803373456791</v>
      </c>
      <c r="K46" s="118">
        <f>[1]Acumulado!K46</f>
        <v>10601.883674999999</v>
      </c>
      <c r="L46" s="118">
        <f>[1]Acumulado!L46</f>
        <v>10840.090040740744</v>
      </c>
      <c r="M46" s="118">
        <f>[1]Acumulado!M46</f>
        <v>920.10333765432006</v>
      </c>
      <c r="N46" s="118">
        <f>[1]Acumulado!N46</f>
        <v>238.20636574074524</v>
      </c>
      <c r="O46" s="119">
        <f>[1]Acumulado!O46</f>
        <v>9.5034519023860842</v>
      </c>
      <c r="P46" s="119">
        <f>[1]Acumulado!P46</f>
        <v>2.2468305920244402</v>
      </c>
      <c r="Q46" s="121">
        <f>[1]Acumulado!AQ46</f>
        <v>58.117222222222217</v>
      </c>
      <c r="R46" s="119">
        <f>[1]Acumulado!AR46</f>
        <v>62.476111111111109</v>
      </c>
      <c r="S46" s="119">
        <f>[1]Acumulado!AS46</f>
        <v>61.971111111111128</v>
      </c>
      <c r="T46" s="122">
        <f>[1]Acumulado!AT46</f>
        <v>4.3588888888888917</v>
      </c>
      <c r="U46" s="120">
        <f>[1]Acumulado!AU46</f>
        <v>-0.50499999999998124</v>
      </c>
    </row>
    <row r="47" spans="2:23" s="42" customFormat="1" ht="18" customHeight="1" x14ac:dyDescent="0.25">
      <c r="B47" s="33" t="s">
        <v>45</v>
      </c>
      <c r="C47" s="34">
        <f>[1]Acumulado!C47</f>
        <v>121091.61111111111</v>
      </c>
      <c r="D47" s="35">
        <f>[1]Acumulado!D47</f>
        <v>122398.16666666666</v>
      </c>
      <c r="E47" s="35">
        <f>[1]Acumulado!E47</f>
        <v>121422.5</v>
      </c>
      <c r="F47" s="35">
        <f>[1]Acumulado!F47</f>
        <v>1306.5555555555475</v>
      </c>
      <c r="G47" s="35">
        <f>[1]Acumulado!G47</f>
        <v>-975.66666666665697</v>
      </c>
      <c r="H47" s="36">
        <f>[1]Acumulado!H47</f>
        <v>1.0789810652999554</v>
      </c>
      <c r="I47" s="36">
        <f>[1]Acumulado!I47</f>
        <v>-0.79712522927222196</v>
      </c>
      <c r="J47" s="34">
        <f>[1]Acumulado!J47</f>
        <v>56203.02359475306</v>
      </c>
      <c r="K47" s="35">
        <f>[1]Acumulado!K47</f>
        <v>58419.656400308639</v>
      </c>
      <c r="L47" s="35">
        <f>[1]Acumulado!L47</f>
        <v>56827.85479907407</v>
      </c>
      <c r="M47" s="35">
        <f>[1]Acumulado!M47</f>
        <v>2216.6328055555787</v>
      </c>
      <c r="N47" s="35">
        <f>[1]Acumulado!N47</f>
        <v>-1591.8016012345688</v>
      </c>
      <c r="O47" s="36">
        <f>[1]Acumulado!O47</f>
        <v>3.9439742984975545</v>
      </c>
      <c r="P47" s="36">
        <f>[1]Acumulado!P47</f>
        <v>-2.7247705640839004</v>
      </c>
      <c r="Q47" s="115">
        <f>[1]Acumulado!AQ47</f>
        <v>46.413639292636347</v>
      </c>
      <c r="R47" s="36">
        <f>[1]Acumulado!AR47</f>
        <v>47.7291923492661</v>
      </c>
      <c r="S47" s="36">
        <f>[1]Acumulado!AS47</f>
        <v>46.801749922027689</v>
      </c>
      <c r="T47" s="116">
        <f>[1]Acumulado!AT47</f>
        <v>1.3155530566297529</v>
      </c>
      <c r="U47" s="37">
        <f>[1]Acumulado!AU47</f>
        <v>-0.92744242723841097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6318</v>
      </c>
      <c r="D48" s="118">
        <f>[1]Acumulado!D48</f>
        <v>6310.9444444444443</v>
      </c>
      <c r="E48" s="118">
        <f>[1]Acumulado!E48</f>
        <v>6393.2222222222226</v>
      </c>
      <c r="F48" s="118">
        <f>[1]Acumulado!F48</f>
        <v>-7.0555555555556566</v>
      </c>
      <c r="G48" s="118">
        <f>[1]Acumulado!G48</f>
        <v>82.277777777778283</v>
      </c>
      <c r="H48" s="119">
        <f>[1]Acumulado!H48</f>
        <v>-0.11167387710597776</v>
      </c>
      <c r="I48" s="119">
        <f>[1]Acumulado!I48</f>
        <v>1.3037316126306209</v>
      </c>
      <c r="J48" s="117">
        <f>[1]Acumulado!J48</f>
        <v>3010.1408999999994</v>
      </c>
      <c r="K48" s="118">
        <f>[1]Acumulado!K48</f>
        <v>3067.4345472222221</v>
      </c>
      <c r="L48" s="118">
        <f>[1]Acumulado!L48</f>
        <v>3173.1337783950617</v>
      </c>
      <c r="M48" s="118">
        <f>[1]Acumulado!M48</f>
        <v>57.293647222222717</v>
      </c>
      <c r="N48" s="118">
        <f>[1]Acumulado!N48</f>
        <v>105.69923117283952</v>
      </c>
      <c r="O48" s="119">
        <f>[1]Acumulado!O48</f>
        <v>1.9033543320919888</v>
      </c>
      <c r="P48" s="119">
        <f>[1]Acumulado!P48</f>
        <v>3.4458512331928093</v>
      </c>
      <c r="Q48" s="121">
        <f>[1]Acumulado!AQ48</f>
        <v>47.643888888888881</v>
      </c>
      <c r="R48" s="119">
        <f>[1]Acumulado!AR48</f>
        <v>48.604999999999997</v>
      </c>
      <c r="S48" s="119">
        <f>[1]Acumulado!AS48</f>
        <v>49.632777777777775</v>
      </c>
      <c r="T48" s="122">
        <f>[1]Acumulado!AT48</f>
        <v>0.96111111111111569</v>
      </c>
      <c r="U48" s="120">
        <f>[1]Acumulado!AU48</f>
        <v>1.0277777777777786</v>
      </c>
    </row>
    <row r="49" spans="2:21" s="18" customFormat="1" ht="18" customHeight="1" x14ac:dyDescent="0.25">
      <c r="B49" s="75" t="s">
        <v>47</v>
      </c>
      <c r="C49" s="117">
        <f>[1]Acumulado!C49</f>
        <v>2092.8888888888887</v>
      </c>
      <c r="D49" s="118">
        <f>[1]Acumulado!D49</f>
        <v>2075.7222222222222</v>
      </c>
      <c r="E49" s="118">
        <f>[1]Acumulado!E49</f>
        <v>2077.4444444444443</v>
      </c>
      <c r="F49" s="118">
        <f>[1]Acumulado!F49</f>
        <v>-17.166666666666515</v>
      </c>
      <c r="G49" s="118">
        <f>[1]Acumulado!G49</f>
        <v>1.7222222222221717</v>
      </c>
      <c r="H49" s="119">
        <f>[1]Acumulado!H49</f>
        <v>-0.82023784242938325</v>
      </c>
      <c r="I49" s="119">
        <f>[1]Acumulado!I49</f>
        <v>8.2969782940334191E-2</v>
      </c>
      <c r="J49" s="117">
        <f>[1]Acumulado!J49</f>
        <v>1045.8863407407407</v>
      </c>
      <c r="K49" s="118">
        <f>[1]Acumulado!K49</f>
        <v>1106.2907537037038</v>
      </c>
      <c r="L49" s="118">
        <f>[1]Acumulado!L49</f>
        <v>1020.3714629629631</v>
      </c>
      <c r="M49" s="118">
        <f>[1]Acumulado!M49</f>
        <v>60.404412962963079</v>
      </c>
      <c r="N49" s="118">
        <f>[1]Acumulado!N49</f>
        <v>-85.919290740740735</v>
      </c>
      <c r="O49" s="119">
        <f>[1]Acumulado!O49</f>
        <v>5.7754280374464173</v>
      </c>
      <c r="P49" s="119">
        <f>[1]Acumulado!P49</f>
        <v>-7.7664294357604575</v>
      </c>
      <c r="Q49" s="121">
        <f>[1]Acumulado!AQ49</f>
        <v>49.973333333333336</v>
      </c>
      <c r="R49" s="119">
        <f>[1]Acumulado!AR49</f>
        <v>53.296666666666667</v>
      </c>
      <c r="S49" s="119">
        <f>[1]Acumulado!AS49</f>
        <v>49.116666666666674</v>
      </c>
      <c r="T49" s="122">
        <f>[1]Acumulado!AT49</f>
        <v>3.3233333333333306</v>
      </c>
      <c r="U49" s="120">
        <f>[1]Acumulado!AU49</f>
        <v>-4.1799999999999926</v>
      </c>
    </row>
    <row r="50" spans="2:21" s="18" customFormat="1" ht="18" customHeight="1" x14ac:dyDescent="0.25">
      <c r="B50" s="75" t="s">
        <v>48</v>
      </c>
      <c r="C50" s="117">
        <f>[1]Acumulado!C50</f>
        <v>2637.4444444444443</v>
      </c>
      <c r="D50" s="118">
        <f>[1]Acumulado!D50</f>
        <v>2709.1666666666665</v>
      </c>
      <c r="E50" s="118">
        <f>[1]Acumulado!E50</f>
        <v>2536.8888888888887</v>
      </c>
      <c r="F50" s="118">
        <f>[1]Acumulado!F50</f>
        <v>71.722222222222172</v>
      </c>
      <c r="G50" s="118">
        <f>[1]Acumulado!G50</f>
        <v>-172.27777777777783</v>
      </c>
      <c r="H50" s="119">
        <f>[1]Acumulado!H50</f>
        <v>2.7193832413531682</v>
      </c>
      <c r="I50" s="119">
        <f>[1]Acumulado!I50</f>
        <v>-6.3590690044089015</v>
      </c>
      <c r="J50" s="117">
        <f>[1]Acumulado!J50</f>
        <v>829.8279370370368</v>
      </c>
      <c r="K50" s="118">
        <f>[1]Acumulado!K50</f>
        <v>903.23616666666658</v>
      </c>
      <c r="L50" s="118">
        <f>[1]Acumulado!L50</f>
        <v>815.01783703703688</v>
      </c>
      <c r="M50" s="118">
        <f>[1]Acumulado!M50</f>
        <v>73.408229629629773</v>
      </c>
      <c r="N50" s="118">
        <f>[1]Acumulado!N50</f>
        <v>-88.218329629629693</v>
      </c>
      <c r="O50" s="119">
        <f>[1]Acumulado!O50</f>
        <v>8.8461988748823615</v>
      </c>
      <c r="P50" s="119">
        <f>[1]Acumulado!P50</f>
        <v>-9.7669173229847139</v>
      </c>
      <c r="Q50" s="121">
        <f>[1]Acumulado!AQ50</f>
        <v>31.463333333333328</v>
      </c>
      <c r="R50" s="119">
        <f>[1]Acumulado!AR50</f>
        <v>33.339999999999996</v>
      </c>
      <c r="S50" s="119">
        <f>[1]Acumulado!AS50</f>
        <v>32.126666666666665</v>
      </c>
      <c r="T50" s="122">
        <f>[1]Acumulado!AT50</f>
        <v>1.8766666666666687</v>
      </c>
      <c r="U50" s="120">
        <f>[1]Acumulado!AU50</f>
        <v>-1.2133333333333312</v>
      </c>
    </row>
    <row r="51" spans="2:21" s="18" customFormat="1" ht="18" customHeight="1" x14ac:dyDescent="0.25">
      <c r="B51" s="75" t="s">
        <v>49</v>
      </c>
      <c r="C51" s="117">
        <f>[1]Acumulado!C51</f>
        <v>5006.833333333333</v>
      </c>
      <c r="D51" s="118">
        <f>[1]Acumulado!D51</f>
        <v>4911.8888888888887</v>
      </c>
      <c r="E51" s="118">
        <f>[1]Acumulado!E51</f>
        <v>4884.166666666667</v>
      </c>
      <c r="F51" s="118">
        <f>[1]Acumulado!F51</f>
        <v>-94.944444444444343</v>
      </c>
      <c r="G51" s="118">
        <f>[1]Acumulado!G51</f>
        <v>-27.722222222221717</v>
      </c>
      <c r="H51" s="119">
        <f>[1]Acumulado!H51</f>
        <v>-1.8962972826026658</v>
      </c>
      <c r="I51" s="119">
        <f>[1]Acumulado!I51</f>
        <v>-0.56439025493698614</v>
      </c>
      <c r="J51" s="117">
        <f>[1]Acumulado!J51</f>
        <v>2949.6924111111107</v>
      </c>
      <c r="K51" s="118">
        <f>[1]Acumulado!K51</f>
        <v>2951.6904746913583</v>
      </c>
      <c r="L51" s="118">
        <f>[1]Acumulado!L51</f>
        <v>2776.0789305555559</v>
      </c>
      <c r="M51" s="118">
        <f>[1]Acumulado!M51</f>
        <v>1.9980635802476172</v>
      </c>
      <c r="N51" s="118">
        <f>[1]Acumulado!N51</f>
        <v>-175.61154413580243</v>
      </c>
      <c r="O51" s="119">
        <f>[1]Acumulado!O51</f>
        <v>6.7738031691755296E-2</v>
      </c>
      <c r="P51" s="119">
        <f>[1]Acumulado!P51</f>
        <v>-5.9495243705783629</v>
      </c>
      <c r="Q51" s="121">
        <f>[1]Acumulado!AQ51</f>
        <v>58.913333333333334</v>
      </c>
      <c r="R51" s="119">
        <f>[1]Acumulado!AR51</f>
        <v>60.092777777777783</v>
      </c>
      <c r="S51" s="119">
        <f>[1]Acumulado!AS51</f>
        <v>56.838333333333338</v>
      </c>
      <c r="T51" s="122">
        <f>[1]Acumulado!AT51</f>
        <v>1.1794444444444494</v>
      </c>
      <c r="U51" s="120">
        <f>[1]Acumulado!AU51</f>
        <v>-3.2544444444444451</v>
      </c>
    </row>
    <row r="52" spans="2:21" s="18" customFormat="1" ht="18" customHeight="1" x14ac:dyDescent="0.25">
      <c r="B52" s="75" t="s">
        <v>50</v>
      </c>
      <c r="C52" s="117">
        <f>[1]Acumulado!C52</f>
        <v>1946.7222222222222</v>
      </c>
      <c r="D52" s="118">
        <f>[1]Acumulado!D52</f>
        <v>1943.5</v>
      </c>
      <c r="E52" s="118">
        <f>[1]Acumulado!E52</f>
        <v>1944.7222222222222</v>
      </c>
      <c r="F52" s="118">
        <f>[1]Acumulado!F52</f>
        <v>-3.2222222222221717</v>
      </c>
      <c r="G52" s="118">
        <f>[1]Acumulado!G52</f>
        <v>1.2222222222221717</v>
      </c>
      <c r="H52" s="119">
        <f>[1]Acumulado!H52</f>
        <v>-0.16552039039980926</v>
      </c>
      <c r="I52" s="119">
        <f>[1]Acumulado!I52</f>
        <v>6.288768830573499E-2</v>
      </c>
      <c r="J52" s="117">
        <f>[1]Acumulado!J52</f>
        <v>820.27303858024709</v>
      </c>
      <c r="K52" s="118">
        <f>[1]Acumulado!K52</f>
        <v>922.48227500000007</v>
      </c>
      <c r="L52" s="118">
        <f>[1]Acumulado!L52</f>
        <v>895.72825154320969</v>
      </c>
      <c r="M52" s="118">
        <f>[1]Acumulado!M52</f>
        <v>102.20923641975298</v>
      </c>
      <c r="N52" s="118">
        <f>[1]Acumulado!N52</f>
        <v>-26.754023456790378</v>
      </c>
      <c r="O52" s="119">
        <f>[1]Acumulado!O52</f>
        <v>12.460392041735236</v>
      </c>
      <c r="P52" s="119">
        <f>[1]Acumulado!P52</f>
        <v>-2.9002208694785314</v>
      </c>
      <c r="Q52" s="121">
        <f>[1]Acumulado!AQ52</f>
        <v>42.13611111111112</v>
      </c>
      <c r="R52" s="119">
        <f>[1]Acumulado!AR52</f>
        <v>47.465000000000003</v>
      </c>
      <c r="S52" s="119">
        <f>[1]Acumulado!AS52</f>
        <v>46.059444444444438</v>
      </c>
      <c r="T52" s="122">
        <f>[1]Acumulado!AT52</f>
        <v>5.3288888888888835</v>
      </c>
      <c r="U52" s="120">
        <f>[1]Acumulado!AU52</f>
        <v>-1.4055555555555657</v>
      </c>
    </row>
    <row r="53" spans="2:21" s="18" customFormat="1" ht="18" customHeight="1" x14ac:dyDescent="0.25">
      <c r="B53" s="75" t="s">
        <v>51</v>
      </c>
      <c r="C53" s="117">
        <f>[1]Acumulado!C53</f>
        <v>1180.6666666666667</v>
      </c>
      <c r="D53" s="118">
        <f>[1]Acumulado!D53</f>
        <v>1167.5555555555557</v>
      </c>
      <c r="E53" s="118">
        <f>[1]Acumulado!E53</f>
        <v>1162</v>
      </c>
      <c r="F53" s="118">
        <f>[1]Acumulado!F53</f>
        <v>-13.111111111111086</v>
      </c>
      <c r="G53" s="118">
        <f>[1]Acumulado!G53</f>
        <v>-5.5555555555556566</v>
      </c>
      <c r="H53" s="119">
        <f>[1]Acumulado!H53</f>
        <v>-1.1104837191793671</v>
      </c>
      <c r="I53" s="119">
        <f>[1]Acumulado!I53</f>
        <v>-0.47582794061667988</v>
      </c>
      <c r="J53" s="117">
        <f>[1]Acumulado!J53</f>
        <v>488.33685185185192</v>
      </c>
      <c r="K53" s="118">
        <f>[1]Acumulado!K53</f>
        <v>495.13436543209889</v>
      </c>
      <c r="L53" s="118">
        <f>[1]Acumulado!L53</f>
        <v>467.95676666666668</v>
      </c>
      <c r="M53" s="118">
        <f>[1]Acumulado!M53</f>
        <v>6.7975135802469708</v>
      </c>
      <c r="N53" s="118">
        <f>[1]Acumulado!N53</f>
        <v>-27.177598765432208</v>
      </c>
      <c r="O53" s="119">
        <f>[1]Acumulado!O53</f>
        <v>1.3919722737429474</v>
      </c>
      <c r="P53" s="119">
        <f>[1]Acumulado!P53</f>
        <v>-5.4889340475720356</v>
      </c>
      <c r="Q53" s="121">
        <f>[1]Acumulado!AQ53</f>
        <v>41.361111111111114</v>
      </c>
      <c r="R53" s="119">
        <f>[1]Acumulado!AR53</f>
        <v>42.407777777777781</v>
      </c>
      <c r="S53" s="119">
        <f>[1]Acumulado!AS53</f>
        <v>40.271666666666668</v>
      </c>
      <c r="T53" s="122">
        <f>[1]Acumulado!AT53</f>
        <v>1.0466666666666669</v>
      </c>
      <c r="U53" s="120">
        <f>[1]Acumulado!AU53</f>
        <v>-2.1361111111111128</v>
      </c>
    </row>
    <row r="54" spans="2:21" s="18" customFormat="1" ht="18" customHeight="1" x14ac:dyDescent="0.25">
      <c r="B54" s="75" t="s">
        <v>52</v>
      </c>
      <c r="C54" s="117">
        <f>[1]Acumulado!C54</f>
        <v>1381.3888888888889</v>
      </c>
      <c r="D54" s="118">
        <f>[1]Acumulado!D54</f>
        <v>1381.8333333333333</v>
      </c>
      <c r="E54" s="118">
        <f>[1]Acumulado!E54</f>
        <v>1381.8333333333333</v>
      </c>
      <c r="F54" s="118">
        <f>[1]Acumulado!F54</f>
        <v>0.44444444444434339</v>
      </c>
      <c r="G54" s="118">
        <f>[1]Acumulado!G54</f>
        <v>0</v>
      </c>
      <c r="H54" s="119">
        <f>[1]Acumulado!H54</f>
        <v>3.217373818620306E-2</v>
      </c>
      <c r="I54" s="119">
        <f>[1]Acumulado!I54</f>
        <v>0</v>
      </c>
      <c r="J54" s="117">
        <f>[1]Acumulado!J54</f>
        <v>361.11040432098764</v>
      </c>
      <c r="K54" s="118">
        <f>[1]Acumulado!K54</f>
        <v>316.28629629629626</v>
      </c>
      <c r="L54" s="118">
        <f>[1]Acumulado!L54</f>
        <v>281.90167685185185</v>
      </c>
      <c r="M54" s="118">
        <f>[1]Acumulado!M54</f>
        <v>-44.824108024691384</v>
      </c>
      <c r="N54" s="118">
        <f>[1]Acumulado!N54</f>
        <v>-34.384619444444411</v>
      </c>
      <c r="O54" s="119">
        <f>[1]Acumulado!O54</f>
        <v>-12.412854209774482</v>
      </c>
      <c r="P54" s="119">
        <f>[1]Acumulado!P54</f>
        <v>-10.871359223300958</v>
      </c>
      <c r="Q54" s="121">
        <f>[1]Acumulado!AQ54</f>
        <v>26.141111111111108</v>
      </c>
      <c r="R54" s="119">
        <f>[1]Acumulado!AR54</f>
        <v>22.888888888888889</v>
      </c>
      <c r="S54" s="119">
        <f>[1]Acumulado!AS54</f>
        <v>20.400555555555556</v>
      </c>
      <c r="T54" s="122">
        <f>[1]Acumulado!AT54</f>
        <v>-3.252222222222219</v>
      </c>
      <c r="U54" s="120">
        <f>[1]Acumulado!AU54</f>
        <v>-2.4883333333333333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2498.1666666666665</v>
      </c>
      <c r="E55" s="77" t="s">
        <v>14</v>
      </c>
      <c r="F55" s="118">
        <f>[1]Acumulado!F55</f>
        <v>-1.8333333333334849</v>
      </c>
      <c r="G55" s="77" t="s">
        <v>15</v>
      </c>
      <c r="H55" s="119">
        <f>[1]Acumulado!H55</f>
        <v>-7.3333333333336359E-2</v>
      </c>
      <c r="I55" s="77" t="s">
        <v>15</v>
      </c>
      <c r="J55" s="117">
        <f>[1]Acumulado!J55</f>
        <v>1293.9305555555554</v>
      </c>
      <c r="K55" s="118">
        <f>[1]Acumulado!K55</f>
        <v>1195.386628703704</v>
      </c>
      <c r="L55" s="77" t="s">
        <v>14</v>
      </c>
      <c r="M55" s="118">
        <f>[1]Acumulado!M55</f>
        <v>-98.543926851851438</v>
      </c>
      <c r="N55" s="77" t="s">
        <v>15</v>
      </c>
      <c r="O55" s="119">
        <f>[1]Acumulado!O55</f>
        <v>-7.6158590141293221</v>
      </c>
      <c r="P55" s="77" t="s">
        <v>15</v>
      </c>
      <c r="Q55" s="121">
        <f>[1]Acumulado!AQ55</f>
        <v>51.757222222222225</v>
      </c>
      <c r="R55" s="119">
        <f>[1]Acumulado!AR55</f>
        <v>47.850555555555566</v>
      </c>
      <c r="S55" s="80" t="s">
        <v>14</v>
      </c>
      <c r="T55" s="122">
        <f>[1]Acumulado!AT55</f>
        <v>-3.9066666666666592</v>
      </c>
      <c r="U55" s="77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1927.2222222222222</v>
      </c>
      <c r="D56" s="118">
        <f>[1]Acumulado!D56</f>
        <v>1932.9444444444443</v>
      </c>
      <c r="E56" s="118">
        <f>[1]Acumulado!E56</f>
        <v>1931.1111111111111</v>
      </c>
      <c r="F56" s="118">
        <f>[1]Acumulado!F56</f>
        <v>5.7222222222221717</v>
      </c>
      <c r="G56" s="118">
        <f>[1]Acumulado!G56</f>
        <v>-1.8333333333332575</v>
      </c>
      <c r="H56" s="119">
        <f>[1]Acumulado!H56</f>
        <v>0.29691553761890255</v>
      </c>
      <c r="I56" s="119">
        <f>[1]Acumulado!I56</f>
        <v>-9.4846664558956295E-2</v>
      </c>
      <c r="J56" s="117">
        <f>[1]Acumulado!J56</f>
        <v>900.49458333333325</v>
      </c>
      <c r="K56" s="118">
        <f>[1]Acumulado!K56</f>
        <v>983.51434907407406</v>
      </c>
      <c r="L56" s="118">
        <f>[1]Acumulado!L56</f>
        <v>956.75827160493839</v>
      </c>
      <c r="M56" s="118">
        <f>[1]Acumulado!M56</f>
        <v>83.019765740740809</v>
      </c>
      <c r="N56" s="118">
        <f>[1]Acumulado!N56</f>
        <v>-26.756077469135676</v>
      </c>
      <c r="O56" s="119">
        <f>[1]Acumulado!O56</f>
        <v>9.2193520402342735</v>
      </c>
      <c r="P56" s="119">
        <f>[1]Acumulado!P56</f>
        <v>-2.7204562388261078</v>
      </c>
      <c r="Q56" s="121">
        <f>[1]Acumulado!AQ56</f>
        <v>46.724999999999994</v>
      </c>
      <c r="R56" s="119">
        <f>[1]Acumulado!AR56</f>
        <v>50.881666666666668</v>
      </c>
      <c r="S56" s="119">
        <f>[1]Acumulado!AS56</f>
        <v>49.544444444444451</v>
      </c>
      <c r="T56" s="122">
        <f>[1]Acumulado!AT56</f>
        <v>4.1566666666666734</v>
      </c>
      <c r="U56" s="120">
        <f>[1]Acumulado!AU56</f>
        <v>-1.3372222222222163</v>
      </c>
    </row>
    <row r="57" spans="2:21" s="18" customFormat="1" ht="18" customHeight="1" x14ac:dyDescent="0.3">
      <c r="B57" s="75" t="s">
        <v>56</v>
      </c>
      <c r="C57" s="117">
        <f>[1]Acumulado!C57</f>
        <v>369.94444444444446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3239.1111111111113</v>
      </c>
      <c r="D58" s="118">
        <f>[1]Acumulado!D58</f>
        <v>3355.1666666666665</v>
      </c>
      <c r="E58" s="118">
        <f>[1]Acumulado!E58</f>
        <v>3345.7222222222222</v>
      </c>
      <c r="F58" s="118">
        <f>[1]Acumulado!F58</f>
        <v>116.0555555555552</v>
      </c>
      <c r="G58" s="118">
        <f>[1]Acumulado!G58</f>
        <v>-9.4444444444443434</v>
      </c>
      <c r="H58" s="119">
        <f>[1]Acumulado!H58</f>
        <v>3.5829445664105286</v>
      </c>
      <c r="I58" s="119">
        <f>[1]Acumulado!I58</f>
        <v>-0.28148957660655283</v>
      </c>
      <c r="J58" s="117">
        <f>[1]Acumulado!J58</f>
        <v>897.21578271604926</v>
      </c>
      <c r="K58" s="118">
        <f>[1]Acumulado!K58</f>
        <v>944.60989537037017</v>
      </c>
      <c r="L58" s="118">
        <f>[1]Acumulado!L58</f>
        <v>1000.984326851852</v>
      </c>
      <c r="M58" s="118">
        <f>[1]Acumulado!M58</f>
        <v>47.394112654320907</v>
      </c>
      <c r="N58" s="118">
        <f>[1]Acumulado!N58</f>
        <v>56.374431481481793</v>
      </c>
      <c r="O58" s="119">
        <f>[1]Acumulado!O58</f>
        <v>5.2823538737637454</v>
      </c>
      <c r="P58" s="119">
        <f>[1]Acumulado!P58</f>
        <v>5.9680119547528276</v>
      </c>
      <c r="Q58" s="121">
        <f>[1]Acumulado!AQ58</f>
        <v>27.699444444444438</v>
      </c>
      <c r="R58" s="119">
        <f>[1]Acumulado!AR58</f>
        <v>28.153888888888886</v>
      </c>
      <c r="S58" s="119">
        <f>[1]Acumulado!AS58</f>
        <v>29.918333333333333</v>
      </c>
      <c r="T58" s="122">
        <f>[1]Acumulado!AT58</f>
        <v>0.45444444444444798</v>
      </c>
      <c r="U58" s="120">
        <f>[1]Acumulado!AU58</f>
        <v>1.7644444444444467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1818.3953666666666</v>
      </c>
      <c r="K59" s="118">
        <f>[1]Acumulado!K59</f>
        <v>1697.6777999999995</v>
      </c>
      <c r="L59" s="118">
        <f>[1]Acumulado!L59</f>
        <v>1979.3349333333331</v>
      </c>
      <c r="M59" s="118">
        <f>[1]Acumulado!M59</f>
        <v>-120.71756666666715</v>
      </c>
      <c r="N59" s="118">
        <f>[1]Acumulado!N59</f>
        <v>281.6571333333336</v>
      </c>
      <c r="O59" s="119">
        <f>[1]Acumulado!O59</f>
        <v>-6.6386864418796154</v>
      </c>
      <c r="P59" s="119">
        <f>[1]Acumulado!P59</f>
        <v>16.590729603304808</v>
      </c>
      <c r="Q59" s="121">
        <f>[1]Acumulado!AQ59</f>
        <v>58.771666666666661</v>
      </c>
      <c r="R59" s="119">
        <f>[1]Acumulado!AR59</f>
        <v>54.86999999999999</v>
      </c>
      <c r="S59" s="119">
        <f>[1]Acumulado!AS59</f>
        <v>63.973333333333329</v>
      </c>
      <c r="T59" s="122">
        <f>[1]Acumulado!AT59</f>
        <v>-3.9016666666666708</v>
      </c>
      <c r="U59" s="120">
        <f>[1]Acumulado!AU59</f>
        <v>9.1033333333333388</v>
      </c>
    </row>
    <row r="60" spans="2:21" s="18" customFormat="1" ht="18" customHeight="1" x14ac:dyDescent="0.25">
      <c r="B60" s="75" t="s">
        <v>59</v>
      </c>
      <c r="C60" s="117">
        <f>[1]Acumulado!C60</f>
        <v>2475.3888888888887</v>
      </c>
      <c r="D60" s="118">
        <f>[1]Acumulado!D60</f>
        <v>2584.7777777777778</v>
      </c>
      <c r="E60" s="118">
        <f>[1]Acumulado!E60</f>
        <v>2588.4444444444443</v>
      </c>
      <c r="F60" s="118">
        <f>[1]Acumulado!F60</f>
        <v>109.38888888888914</v>
      </c>
      <c r="G60" s="118">
        <f>[1]Acumulado!G60</f>
        <v>3.6666666666665151</v>
      </c>
      <c r="H60" s="119">
        <f>[1]Acumulado!H60</f>
        <v>4.4190587337567644</v>
      </c>
      <c r="I60" s="119">
        <f>[1]Acumulado!I60</f>
        <v>0.1418561664445539</v>
      </c>
      <c r="J60" s="117">
        <f>[1]Acumulado!J60</f>
        <v>884.96527993827169</v>
      </c>
      <c r="K60" s="118">
        <f>[1]Acumulado!K60</f>
        <v>936.62294753086428</v>
      </c>
      <c r="L60" s="118">
        <f>[1]Acumulado!L60</f>
        <v>804.89118024691356</v>
      </c>
      <c r="M60" s="118">
        <f>[1]Acumulado!M60</f>
        <v>51.657667592592588</v>
      </c>
      <c r="N60" s="118">
        <f>[1]Acumulado!N60</f>
        <v>-131.73176728395072</v>
      </c>
      <c r="O60" s="119">
        <f>[1]Acumulado!O60</f>
        <v>5.8372535921630497</v>
      </c>
      <c r="P60" s="119">
        <f>[1]Acumulado!P60</f>
        <v>-14.06454621160238</v>
      </c>
      <c r="Q60" s="121">
        <f>[1]Acumulado!AQ60</f>
        <v>35.750555555555565</v>
      </c>
      <c r="R60" s="119">
        <f>[1]Acumulado!AR60</f>
        <v>36.236111111111114</v>
      </c>
      <c r="S60" s="119">
        <f>[1]Acumulado!AS60</f>
        <v>31.095555555555556</v>
      </c>
      <c r="T60" s="122">
        <f>[1]Acumulado!AT60</f>
        <v>0.48555555555554974</v>
      </c>
      <c r="U60" s="120">
        <f>[1]Acumulado!AU60</f>
        <v>-5.140555555555558</v>
      </c>
    </row>
    <row r="61" spans="2:21" s="18" customFormat="1" ht="18" customHeight="1" x14ac:dyDescent="0.25">
      <c r="B61" s="75" t="s">
        <v>60</v>
      </c>
      <c r="C61" s="117">
        <f>[1]Acumulado!C61</f>
        <v>6227.6111111111113</v>
      </c>
      <c r="D61" s="118">
        <f>[1]Acumulado!D61</f>
        <v>6615.8888888888887</v>
      </c>
      <c r="E61" s="118">
        <f>[1]Acumulado!E61</f>
        <v>6855.333333333333</v>
      </c>
      <c r="F61" s="118">
        <f>[1]Acumulado!F61</f>
        <v>388.27777777777737</v>
      </c>
      <c r="G61" s="118">
        <f>[1]Acumulado!G61</f>
        <v>239.44444444444434</v>
      </c>
      <c r="H61" s="119">
        <f>[1]Acumulado!H61</f>
        <v>6.234778807639807</v>
      </c>
      <c r="I61" s="119">
        <f>[1]Acumulado!I61</f>
        <v>3.6192331592294735</v>
      </c>
      <c r="J61" s="117">
        <f>[1]Acumulado!J61</f>
        <v>2623.3119848765436</v>
      </c>
      <c r="K61" s="118">
        <f>[1]Acumulado!K61</f>
        <v>2778.5630685185174</v>
      </c>
      <c r="L61" s="118">
        <f>[1]Acumulado!L61</f>
        <v>2857.4933592592588</v>
      </c>
      <c r="M61" s="118">
        <f>[1]Acumulado!M61</f>
        <v>155.25108364197376</v>
      </c>
      <c r="N61" s="118">
        <f>[1]Acumulado!N61</f>
        <v>78.930290740741384</v>
      </c>
      <c r="O61" s="119">
        <f>[1]Acumulado!O61</f>
        <v>5.9181326711043036</v>
      </c>
      <c r="P61" s="119">
        <f>[1]Acumulado!P61</f>
        <v>2.8406873910846953</v>
      </c>
      <c r="Q61" s="121">
        <f>[1]Acumulado!AQ61</f>
        <v>42.123888888888892</v>
      </c>
      <c r="R61" s="119">
        <f>[1]Acumulado!AR61</f>
        <v>41.998333333333321</v>
      </c>
      <c r="S61" s="119">
        <f>[1]Acumulado!AS61</f>
        <v>41.682777777777773</v>
      </c>
      <c r="T61" s="122">
        <f>[1]Acumulado!AT61</f>
        <v>-0.12555555555557163</v>
      </c>
      <c r="U61" s="120">
        <f>[1]Acumulado!AU61</f>
        <v>-0.31555555555554804</v>
      </c>
    </row>
    <row r="62" spans="2:21" s="18" customFormat="1" ht="18" customHeight="1" x14ac:dyDescent="0.25">
      <c r="B62" s="75" t="s">
        <v>61</v>
      </c>
      <c r="C62" s="117">
        <f>[1]Acumulado!C62</f>
        <v>1341.5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773.23314722222221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57.639444444444443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7933.6111111111113</v>
      </c>
      <c r="D63" s="118">
        <f>[1]Acumulado!D63</f>
        <v>8255.1111111111113</v>
      </c>
      <c r="E63" s="118">
        <f>[1]Acumulado!E63</f>
        <v>8456.1111111111113</v>
      </c>
      <c r="F63" s="118">
        <f>[1]Acumulado!F63</f>
        <v>321.5</v>
      </c>
      <c r="G63" s="118">
        <f>[1]Acumulado!G63</f>
        <v>201</v>
      </c>
      <c r="H63" s="119">
        <f>[1]Acumulado!H63</f>
        <v>4.0523791183782132</v>
      </c>
      <c r="I63" s="119">
        <f>[1]Acumulado!I63</f>
        <v>2.4348551738990087</v>
      </c>
      <c r="J63" s="117">
        <f>[1]Acumulado!J63</f>
        <v>4658.3519907407417</v>
      </c>
      <c r="K63" s="118">
        <f>[1]Acumulado!K63</f>
        <v>4949.0766962962971</v>
      </c>
      <c r="L63" s="118">
        <f>[1]Acumulado!L63</f>
        <v>4962.797654320987</v>
      </c>
      <c r="M63" s="118">
        <f>[1]Acumulado!M63</f>
        <v>290.72470555555537</v>
      </c>
      <c r="N63" s="118">
        <f>[1]Acumulado!N63</f>
        <v>13.720958024689935</v>
      </c>
      <c r="O63" s="119">
        <f>[1]Acumulado!O63</f>
        <v>6.2409346939308108</v>
      </c>
      <c r="P63" s="119">
        <f>[1]Acumulado!P63</f>
        <v>0.27724278419363202</v>
      </c>
      <c r="Q63" s="121">
        <f>[1]Acumulado!AQ63</f>
        <v>58.716666666666669</v>
      </c>
      <c r="R63" s="119">
        <f>[1]Acumulado!AR63</f>
        <v>59.951666666666675</v>
      </c>
      <c r="S63" s="119">
        <f>[1]Acumulado!AS63</f>
        <v>58.688888888888883</v>
      </c>
      <c r="T63" s="122">
        <f>[1]Acumulado!AT63</f>
        <v>1.2350000000000065</v>
      </c>
      <c r="U63" s="120">
        <f>[1]Acumulado!AU63</f>
        <v>-1.2627777777777922</v>
      </c>
    </row>
    <row r="64" spans="2:21" s="18" customFormat="1" ht="18" customHeight="1" x14ac:dyDescent="0.25">
      <c r="B64" s="75" t="s">
        <v>63</v>
      </c>
      <c r="C64" s="117">
        <f>[1]Acumulado!C64</f>
        <v>4416.2222222222226</v>
      </c>
      <c r="D64" s="118">
        <f>[1]Acumulado!D64</f>
        <v>4457.666666666667</v>
      </c>
      <c r="E64" s="118">
        <f>[1]Acumulado!E64</f>
        <v>4035.5555555555557</v>
      </c>
      <c r="F64" s="118">
        <f>[1]Acumulado!F64</f>
        <v>41.444444444444343</v>
      </c>
      <c r="G64" s="118">
        <f>[1]Acumulado!G64</f>
        <v>-422.11111111111131</v>
      </c>
      <c r="H64" s="119">
        <f>[1]Acumulado!H64</f>
        <v>0.93845921602173643</v>
      </c>
      <c r="I64" s="119">
        <f>[1]Acumulado!I64</f>
        <v>-9.4693287469777445</v>
      </c>
      <c r="J64" s="117">
        <f>[1]Acumulado!J64</f>
        <v>2260.0262567901236</v>
      </c>
      <c r="K64" s="118">
        <f>[1]Acumulado!K64</f>
        <v>2154.2169462962956</v>
      </c>
      <c r="L64" s="118">
        <f>[1]Acumulado!L64</f>
        <v>2095.7536790123454</v>
      </c>
      <c r="M64" s="118">
        <f>[1]Acumulado!M64</f>
        <v>-105.80931049382798</v>
      </c>
      <c r="N64" s="118">
        <f>[1]Acumulado!N64</f>
        <v>-58.463267283950245</v>
      </c>
      <c r="O64" s="119">
        <f>[1]Acumulado!O64</f>
        <v>-4.681773504884279</v>
      </c>
      <c r="P64" s="119">
        <f>[1]Acumulado!P64</f>
        <v>-2.7138987734947051</v>
      </c>
      <c r="Q64" s="121">
        <f>[1]Acumulado!AQ64</f>
        <v>51.175555555555555</v>
      </c>
      <c r="R64" s="119">
        <f>[1]Acumulado!AR64</f>
        <v>48.326111111111096</v>
      </c>
      <c r="S64" s="119">
        <f>[1]Acumulado!AS64</f>
        <v>51.932222222222215</v>
      </c>
      <c r="T64" s="122">
        <f>[1]Acumulado!AT64</f>
        <v>-2.8494444444444582</v>
      </c>
      <c r="U64" s="120">
        <f>[1]Acumulado!AU64</f>
        <v>3.6061111111111188</v>
      </c>
    </row>
    <row r="65" spans="2:21" s="18" customFormat="1" ht="18" customHeight="1" x14ac:dyDescent="0.25">
      <c r="B65" s="75" t="s">
        <v>64</v>
      </c>
      <c r="C65" s="117">
        <f>[1]Acumulado!C65</f>
        <v>6061.833333333333</v>
      </c>
      <c r="D65" s="118">
        <f>[1]Acumulado!D65</f>
        <v>6050.666666666667</v>
      </c>
      <c r="E65" s="118">
        <f>[1]Acumulado!E65</f>
        <v>6019.0555555555557</v>
      </c>
      <c r="F65" s="118">
        <f>[1]Acumulado!F65</f>
        <v>-11.16666666666606</v>
      </c>
      <c r="G65" s="118">
        <f>[1]Acumulado!G65</f>
        <v>-31.611111111111313</v>
      </c>
      <c r="H65" s="119">
        <f>[1]Acumulado!H65</f>
        <v>-0.18421269692886488</v>
      </c>
      <c r="I65" s="119">
        <f>[1]Acumulado!I65</f>
        <v>-0.52244013515498899</v>
      </c>
      <c r="J65" s="117">
        <f>[1]Acumulado!J65</f>
        <v>3178.4549546296298</v>
      </c>
      <c r="K65" s="118">
        <f>[1]Acumulado!K65</f>
        <v>3323.4295111111105</v>
      </c>
      <c r="L65" s="118">
        <f>[1]Acumulado!L65</f>
        <v>3394.2457453703701</v>
      </c>
      <c r="M65" s="118">
        <f>[1]Acumulado!M65</f>
        <v>144.9745564814807</v>
      </c>
      <c r="N65" s="118">
        <f>[1]Acumulado!N65</f>
        <v>70.816234259259545</v>
      </c>
      <c r="O65" s="119">
        <f>[1]Acumulado!O65</f>
        <v>4.5611644195339585</v>
      </c>
      <c r="P65" s="119">
        <f>[1]Acumulado!P65</f>
        <v>2.1308180005774835</v>
      </c>
      <c r="Q65" s="121">
        <f>[1]Acumulado!AQ65</f>
        <v>52.433888888888887</v>
      </c>
      <c r="R65" s="119">
        <f>[1]Acumulado!AR65</f>
        <v>54.926666666666655</v>
      </c>
      <c r="S65" s="119">
        <f>[1]Acumulado!AS65</f>
        <v>56.391666666666659</v>
      </c>
      <c r="T65" s="122">
        <f>[1]Acumulado!AT65</f>
        <v>2.4927777777777678</v>
      </c>
      <c r="U65" s="120">
        <f>[1]Acumulado!AU65</f>
        <v>1.4650000000000034</v>
      </c>
    </row>
    <row r="66" spans="2:21" s="18" customFormat="1" ht="18" customHeight="1" x14ac:dyDescent="0.25">
      <c r="B66" s="75" t="s">
        <v>65</v>
      </c>
      <c r="C66" s="117">
        <f>[1]Acumulado!C66</f>
        <v>1570.4444444444443</v>
      </c>
      <c r="D66" s="118">
        <f>[1]Acumulado!D66</f>
        <v>1679.4444444444443</v>
      </c>
      <c r="E66" s="118">
        <f>[1]Acumulado!E66</f>
        <v>1682.4444444444443</v>
      </c>
      <c r="F66" s="118">
        <f>[1]Acumulado!F66</f>
        <v>109</v>
      </c>
      <c r="G66" s="118">
        <f>[1]Acumulado!G66</f>
        <v>3</v>
      </c>
      <c r="H66" s="119">
        <f>[1]Acumulado!H66</f>
        <v>6.9407103438517082</v>
      </c>
      <c r="I66" s="119">
        <f>[1]Acumulado!I66</f>
        <v>0.17863049950379573</v>
      </c>
      <c r="J66" s="117">
        <f>[1]Acumulado!J66</f>
        <v>788.12754444444465</v>
      </c>
      <c r="K66" s="118">
        <f>[1]Acumulado!K66</f>
        <v>949.98708024691359</v>
      </c>
      <c r="L66" s="118">
        <f>[1]Acumulado!L66</f>
        <v>1159.7463432098764</v>
      </c>
      <c r="M66" s="118">
        <f>[1]Acumulado!M66</f>
        <v>161.85953580246894</v>
      </c>
      <c r="N66" s="118">
        <f>[1]Acumulado!N66</f>
        <v>209.75926296296279</v>
      </c>
      <c r="O66" s="119">
        <f>[1]Acumulado!O66</f>
        <v>20.537226105523885</v>
      </c>
      <c r="P66" s="119">
        <f>[1]Acumulado!P66</f>
        <v>22.080222702443876</v>
      </c>
      <c r="Q66" s="121">
        <f>[1]Acumulado!AQ66</f>
        <v>50.185000000000009</v>
      </c>
      <c r="R66" s="119">
        <f>[1]Acumulado!AR66</f>
        <v>56.565555555555562</v>
      </c>
      <c r="S66" s="119">
        <f>[1]Acumulado!AS66</f>
        <v>68.932222222222222</v>
      </c>
      <c r="T66" s="122">
        <f>[1]Acumulado!AT66</f>
        <v>6.3805555555555529</v>
      </c>
      <c r="U66" s="120">
        <f>[1]Acumulado!AU66</f>
        <v>12.36666666666666</v>
      </c>
    </row>
    <row r="67" spans="2:21" s="18" customFormat="1" ht="18" customHeight="1" x14ac:dyDescent="0.25">
      <c r="B67" s="75" t="s">
        <v>66</v>
      </c>
      <c r="C67" s="117">
        <f>[1]Acumulado!C67</f>
        <v>2066.0555555555557</v>
      </c>
      <c r="D67" s="118">
        <f>[1]Acumulado!D67</f>
        <v>2071.5555555555557</v>
      </c>
      <c r="E67" s="118">
        <f>[1]Acumulado!E67</f>
        <v>2072.1666666666665</v>
      </c>
      <c r="F67" s="118">
        <f>[1]Acumulado!F67</f>
        <v>5.5</v>
      </c>
      <c r="G67" s="118">
        <f>[1]Acumulado!G67</f>
        <v>0.61111111111085847</v>
      </c>
      <c r="H67" s="119">
        <f>[1]Acumulado!H67</f>
        <v>0.26620774960337545</v>
      </c>
      <c r="I67" s="119">
        <f>[1]Acumulado!I67</f>
        <v>2.9500107273094933E-2</v>
      </c>
      <c r="J67" s="117">
        <f>[1]Acumulado!J67</f>
        <v>778.11095648148137</v>
      </c>
      <c r="K67" s="118">
        <f>[1]Acumulado!K67</f>
        <v>801.63445679012364</v>
      </c>
      <c r="L67" s="118">
        <f>[1]Acumulado!L67</f>
        <v>801.38743425925941</v>
      </c>
      <c r="M67" s="118">
        <f>[1]Acumulado!M67</f>
        <v>23.523500308642269</v>
      </c>
      <c r="N67" s="118">
        <f>[1]Acumulado!N67</f>
        <v>-0.24702253086422843</v>
      </c>
      <c r="O67" s="119">
        <f>[1]Acumulado!O67</f>
        <v>3.0231550028562149</v>
      </c>
      <c r="P67" s="119">
        <f>[1]Acumulado!P67</f>
        <v>-3.0814859412775508E-2</v>
      </c>
      <c r="Q67" s="121">
        <f>[1]Acumulado!AQ67</f>
        <v>37.661666666666662</v>
      </c>
      <c r="R67" s="119">
        <f>[1]Acumulado!AR67</f>
        <v>38.69722222222223</v>
      </c>
      <c r="S67" s="119">
        <f>[1]Acumulado!AS67</f>
        <v>38.673888888888897</v>
      </c>
      <c r="T67" s="122">
        <f>[1]Acumulado!AT67</f>
        <v>1.0355555555555682</v>
      </c>
      <c r="U67" s="120">
        <f>[1]Acumulado!AU67</f>
        <v>-2.3333333333333428E-2</v>
      </c>
    </row>
    <row r="68" spans="2:21" s="18" customFormat="1" ht="18" customHeight="1" x14ac:dyDescent="0.25">
      <c r="B68" s="75" t="s">
        <v>67</v>
      </c>
      <c r="C68" s="117">
        <f>[1]Acumulado!C68</f>
        <v>10124.888888888889</v>
      </c>
      <c r="D68" s="118">
        <f>[1]Acumulado!D68</f>
        <v>10133.166666666666</v>
      </c>
      <c r="E68" s="118">
        <f>[1]Acumulado!E68</f>
        <v>10126.722222222223</v>
      </c>
      <c r="F68" s="118">
        <f>[1]Acumulado!F68</f>
        <v>8.2777777777773736</v>
      </c>
      <c r="G68" s="118">
        <f>[1]Acumulado!G68</f>
        <v>-6.4444444444434339</v>
      </c>
      <c r="H68" s="119">
        <f>[1]Acumulado!H68</f>
        <v>8.1756727097137549E-2</v>
      </c>
      <c r="I68" s="119">
        <f>[1]Acumulado!I68</f>
        <v>-6.3597537240189794E-2</v>
      </c>
      <c r="J68" s="117">
        <f>[1]Acumulado!J68</f>
        <v>5356.5724666666656</v>
      </c>
      <c r="K68" s="118">
        <f>[1]Acumulado!K68</f>
        <v>5638.4317055555548</v>
      </c>
      <c r="L68" s="118">
        <f>[1]Acumulado!L68</f>
        <v>5687.4484978395058</v>
      </c>
      <c r="M68" s="118">
        <f>[1]Acumulado!M68</f>
        <v>281.85923888888919</v>
      </c>
      <c r="N68" s="118">
        <f>[1]Acumulado!N68</f>
        <v>49.016792283950963</v>
      </c>
      <c r="O68" s="119">
        <f>[1]Acumulado!O68</f>
        <v>5.2619327124362902</v>
      </c>
      <c r="P68" s="119">
        <f>[1]Acumulado!P68</f>
        <v>0.86933379428280055</v>
      </c>
      <c r="Q68" s="121">
        <f>[1]Acumulado!AQ68</f>
        <v>52.904999999999994</v>
      </c>
      <c r="R68" s="119">
        <f>[1]Acumulado!AR68</f>
        <v>55.643333333333338</v>
      </c>
      <c r="S68" s="119">
        <f>[1]Acumulado!AS68</f>
        <v>56.162777777777769</v>
      </c>
      <c r="T68" s="122">
        <f>[1]Acumulado!AT68</f>
        <v>2.7383333333333439</v>
      </c>
      <c r="U68" s="120">
        <f>[1]Acumulado!AU68</f>
        <v>0.5194444444444315</v>
      </c>
    </row>
    <row r="69" spans="2:21" s="18" customFormat="1" ht="18" customHeight="1" x14ac:dyDescent="0.25">
      <c r="B69" s="75" t="s">
        <v>101</v>
      </c>
      <c r="C69" s="117">
        <f>[1]Acumulado!C69</f>
        <v>7269.166666666667</v>
      </c>
      <c r="D69" s="118">
        <f>[1]Acumulado!D69</f>
        <v>7421</v>
      </c>
      <c r="E69" s="118">
        <f>[1]Acumulado!E69</f>
        <v>7427</v>
      </c>
      <c r="F69" s="118">
        <f>[1]Acumulado!F69</f>
        <v>151.83333333333303</v>
      </c>
      <c r="G69" s="118">
        <f>[1]Acumulado!G69</f>
        <v>6</v>
      </c>
      <c r="H69" s="119">
        <f>[1]Acumulado!H69</f>
        <v>2.0887309411899535</v>
      </c>
      <c r="I69" s="119">
        <f>[1]Acumulado!I69</f>
        <v>8.0851637245649144E-2</v>
      </c>
      <c r="J69" s="117">
        <f>[1]Acumulado!J69</f>
        <v>4067.785282407408</v>
      </c>
      <c r="K69" s="118">
        <f>[1]Acumulado!K69</f>
        <v>4309.8694333333342</v>
      </c>
      <c r="L69" s="118">
        <f>[1]Acumulado!L69</f>
        <v>4138.8195333333324</v>
      </c>
      <c r="M69" s="118">
        <f>[1]Acumulado!M69</f>
        <v>242.08415092592622</v>
      </c>
      <c r="N69" s="118">
        <f>[1]Acumulado!N69</f>
        <v>-171.0499000000018</v>
      </c>
      <c r="O69" s="119">
        <f>[1]Acumulado!O69</f>
        <v>5.9512519496273786</v>
      </c>
      <c r="P69" s="119">
        <f>[1]Acumulado!P69</f>
        <v>-3.9687954042660789</v>
      </c>
      <c r="Q69" s="121">
        <f>[1]Acumulado!AQ69</f>
        <v>55.959444444444451</v>
      </c>
      <c r="R69" s="119">
        <f>[1]Acumulado!AR69</f>
        <v>58.076666666666675</v>
      </c>
      <c r="S69" s="119">
        <f>[1]Acumulado!AS69</f>
        <v>55.726666666666659</v>
      </c>
      <c r="T69" s="122">
        <f>[1]Acumulado!AT69</f>
        <v>2.1172222222222246</v>
      </c>
      <c r="U69" s="120">
        <f>[1]Acumulado!AU69</f>
        <v>-2.3500000000000156</v>
      </c>
    </row>
    <row r="70" spans="2:21" s="18" customFormat="1" ht="18" customHeight="1" x14ac:dyDescent="0.25">
      <c r="B70" s="75" t="s">
        <v>69</v>
      </c>
      <c r="C70" s="117">
        <f>[1]Acumulado!C70</f>
        <v>985</v>
      </c>
      <c r="D70" s="118">
        <f>[1]Acumulado!D70</f>
        <v>1031</v>
      </c>
      <c r="E70" s="118">
        <f>[1]Acumulado!E70</f>
        <v>1019.5</v>
      </c>
      <c r="F70" s="118">
        <f>[1]Acumulado!F70</f>
        <v>46</v>
      </c>
      <c r="G70" s="118">
        <f>[1]Acumulado!G70</f>
        <v>-11.5</v>
      </c>
      <c r="H70" s="119">
        <f>[1]Acumulado!H70</f>
        <v>4.6700507614213294</v>
      </c>
      <c r="I70" s="119">
        <f>[1]Acumulado!I70</f>
        <v>-1.1154219204655647</v>
      </c>
      <c r="J70" s="117">
        <f>[1]Acumulado!J70</f>
        <v>300.29366666666664</v>
      </c>
      <c r="K70" s="118">
        <f>[1]Acumulado!K70</f>
        <v>390.49697777777772</v>
      </c>
      <c r="L70" s="118">
        <f>[1]Acumulado!L70</f>
        <v>369.14962222222215</v>
      </c>
      <c r="M70" s="118">
        <f>[1]Acumulado!M70</f>
        <v>90.203311111111077</v>
      </c>
      <c r="N70" s="118">
        <f>[1]Acumulado!N70</f>
        <v>-21.347355555555566</v>
      </c>
      <c r="O70" s="119">
        <f>[1]Acumulado!O70</f>
        <v>30.038366147508189</v>
      </c>
      <c r="P70" s="119">
        <f>[1]Acumulado!P70</f>
        <v>-5.4667146662793931</v>
      </c>
      <c r="Q70" s="121">
        <f>[1]Acumulado!AQ70</f>
        <v>30.486666666666665</v>
      </c>
      <c r="R70" s="119">
        <f>[1]Acumulado!AR70</f>
        <v>37.87555555555555</v>
      </c>
      <c r="S70" s="119">
        <f>[1]Acumulado!AS70</f>
        <v>36.208888888888879</v>
      </c>
      <c r="T70" s="122">
        <f>[1]Acumulado!AT70</f>
        <v>7.3888888888888857</v>
      </c>
      <c r="U70" s="120">
        <f>[1]Acumulado!AU70</f>
        <v>-1.6666666666666714</v>
      </c>
    </row>
    <row r="71" spans="2:21" s="18" customFormat="1" ht="18" customHeight="1" x14ac:dyDescent="0.25">
      <c r="B71" s="75" t="s">
        <v>70</v>
      </c>
      <c r="C71" s="117">
        <f>[1]Acumulado!C71</f>
        <v>3302.6666666666665</v>
      </c>
      <c r="D71" s="118">
        <f>[1]Acumulado!D71</f>
        <v>3286.9444444444443</v>
      </c>
      <c r="E71" s="118">
        <f>[1]Acumulado!E71</f>
        <v>3278.7777777777778</v>
      </c>
      <c r="F71" s="118">
        <f>[1]Acumulado!F71</f>
        <v>-15.722222222222172</v>
      </c>
      <c r="G71" s="118">
        <f>[1]Acumulado!G71</f>
        <v>-8.1666666666665151</v>
      </c>
      <c r="H71" s="119">
        <f>[1]Acumulado!H71</f>
        <v>-0.47604629255819653</v>
      </c>
      <c r="I71" s="119">
        <f>[1]Acumulado!I71</f>
        <v>-0.24845770303388859</v>
      </c>
      <c r="J71" s="117">
        <f>[1]Acumulado!J71</f>
        <v>1098.8705925925922</v>
      </c>
      <c r="K71" s="118">
        <f>[1]Acumulado!K71</f>
        <v>889.73933950617288</v>
      </c>
      <c r="L71" s="118">
        <f>[1]Acumulado!L71</f>
        <v>808.63767716049381</v>
      </c>
      <c r="M71" s="118">
        <f>[1]Acumulado!M71</f>
        <v>-209.13125308641929</v>
      </c>
      <c r="N71" s="118">
        <f>[1]Acumulado!N71</f>
        <v>-81.101662345679074</v>
      </c>
      <c r="O71" s="119">
        <f>[1]Acumulado!O71</f>
        <v>-19.031472358634225</v>
      </c>
      <c r="P71" s="119">
        <f>[1]Acumulado!P71</f>
        <v>-9.1152159677116771</v>
      </c>
      <c r="Q71" s="121">
        <f>[1]Acumulado!AQ71</f>
        <v>33.272222222222211</v>
      </c>
      <c r="R71" s="119">
        <f>[1]Acumulado!AR71</f>
        <v>27.068888888888893</v>
      </c>
      <c r="S71" s="119">
        <f>[1]Acumulado!AS71</f>
        <v>24.662777777777777</v>
      </c>
      <c r="T71" s="122">
        <f>[1]Acumulado!AT71</f>
        <v>-6.2033333333333189</v>
      </c>
      <c r="U71" s="120">
        <f>[1]Acumulado!AU71</f>
        <v>-2.406111111111116</v>
      </c>
    </row>
    <row r="72" spans="2:21" s="18" customFormat="1" ht="18" customHeight="1" x14ac:dyDescent="0.25">
      <c r="B72" s="75" t="s">
        <v>71</v>
      </c>
      <c r="C72" s="117">
        <f>[1]Acumulado!C72</f>
        <v>3676</v>
      </c>
      <c r="D72" s="118">
        <f>[1]Acumulado!D72</f>
        <v>3675.8333333333335</v>
      </c>
      <c r="E72" s="118">
        <f>[1]Acumulado!E72</f>
        <v>3602.7222222222222</v>
      </c>
      <c r="F72" s="118">
        <f>[1]Acumulado!F72</f>
        <v>-0.16666666666651508</v>
      </c>
      <c r="G72" s="118">
        <f>[1]Acumulado!G72</f>
        <v>-73.111111111111313</v>
      </c>
      <c r="H72" s="119">
        <f>[1]Acumulado!H72</f>
        <v>-4.5339136742761355E-3</v>
      </c>
      <c r="I72" s="119">
        <f>[1]Acumulado!I72</f>
        <v>-1.9889669764981521</v>
      </c>
      <c r="J72" s="117">
        <f>[1]Acumulado!J72</f>
        <v>1108.3548444444446</v>
      </c>
      <c r="K72" s="118">
        <f>[1]Acumulado!K72</f>
        <v>1386.8714953703709</v>
      </c>
      <c r="L72" s="118">
        <f>[1]Acumulado!L72</f>
        <v>1423.9159129629629</v>
      </c>
      <c r="M72" s="118">
        <f>[1]Acumulado!M72</f>
        <v>278.51665092592634</v>
      </c>
      <c r="N72" s="118">
        <f>[1]Acumulado!N72</f>
        <v>37.044417592592026</v>
      </c>
      <c r="O72" s="119">
        <f>[1]Acumulado!O72</f>
        <v>25.128834174540103</v>
      </c>
      <c r="P72" s="119">
        <f>[1]Acumulado!P72</f>
        <v>2.6710778695973714</v>
      </c>
      <c r="Q72" s="121">
        <f>[1]Acumulado!AQ72</f>
        <v>30.151111111111113</v>
      </c>
      <c r="R72" s="119">
        <f>[1]Acumulado!AR72</f>
        <v>37.729444444444454</v>
      </c>
      <c r="S72" s="119">
        <f>[1]Acumulado!AS72</f>
        <v>39.523333333333333</v>
      </c>
      <c r="T72" s="122">
        <f>[1]Acumulado!AT72</f>
        <v>7.5783333333333402</v>
      </c>
      <c r="U72" s="120">
        <f>[1]Acumulado!AU72</f>
        <v>1.7938888888888798</v>
      </c>
    </row>
    <row r="73" spans="2:21" s="18" customFormat="1" ht="18" customHeight="1" x14ac:dyDescent="0.25">
      <c r="B73" s="75" t="s">
        <v>72</v>
      </c>
      <c r="C73" s="117">
        <f>[1]Acumulado!C73</f>
        <v>827.05555555555554</v>
      </c>
      <c r="D73" s="118">
        <f>[1]Acumulado!D73</f>
        <v>812.38888888888891</v>
      </c>
      <c r="E73" s="118" t="s">
        <v>14</v>
      </c>
      <c r="F73" s="118">
        <f>[1]Acumulado!F73</f>
        <v>-14.666666666666629</v>
      </c>
      <c r="G73" s="118" t="s">
        <v>15</v>
      </c>
      <c r="H73" s="119">
        <f>[1]Acumulado!H73</f>
        <v>-1.773359306777722</v>
      </c>
      <c r="I73" s="119" t="s">
        <v>15</v>
      </c>
      <c r="J73" s="117">
        <f>[1]Acumulado!J73</f>
        <v>391.79919043209867</v>
      </c>
      <c r="K73" s="118">
        <f>[1]Acumulado!K73</f>
        <v>415.2661203703704</v>
      </c>
      <c r="L73" s="118" t="s">
        <v>14</v>
      </c>
      <c r="M73" s="118">
        <f>[1]Acumulado!M73</f>
        <v>23.466929938271733</v>
      </c>
      <c r="N73" s="118" t="s">
        <v>15</v>
      </c>
      <c r="O73" s="119">
        <f>[1]Acumulado!O73</f>
        <v>5.9895299713077721</v>
      </c>
      <c r="P73" s="119" t="s">
        <v>15</v>
      </c>
      <c r="Q73" s="121">
        <f>[1]Acumulado!AQ73</f>
        <v>47.37277777777777</v>
      </c>
      <c r="R73" s="119">
        <f>[1]Acumulado!AR73</f>
        <v>51.116666666666667</v>
      </c>
      <c r="S73" s="119" t="s">
        <v>14</v>
      </c>
      <c r="T73" s="122">
        <f>[1]Acumulado!AT73</f>
        <v>3.7438888888888968</v>
      </c>
      <c r="U73" s="120" t="s">
        <v>15</v>
      </c>
    </row>
    <row r="74" spans="2:21" s="18" customFormat="1" ht="18" customHeight="1" x14ac:dyDescent="0.25">
      <c r="B74" s="75" t="s">
        <v>73</v>
      </c>
      <c r="C74" s="117">
        <f>[1]Acumulado!C74</f>
        <v>5988.666666666667</v>
      </c>
      <c r="D74" s="118">
        <f>[1]Acumulado!D74</f>
        <v>6120.0555555555557</v>
      </c>
      <c r="E74" s="118">
        <f>[1]Acumulado!E74</f>
        <v>6119.7777777777774</v>
      </c>
      <c r="F74" s="118">
        <f>[1]Acumulado!F74</f>
        <v>131.38888888888869</v>
      </c>
      <c r="G74" s="118">
        <f>[1]Acumulado!G74</f>
        <v>-0.27777777777828305</v>
      </c>
      <c r="H74" s="119">
        <f>[1]Acumulado!H74</f>
        <v>2.1939589595161291</v>
      </c>
      <c r="I74" s="119">
        <f>[1]Acumulado!I74</f>
        <v>-4.5388113760869153E-3</v>
      </c>
      <c r="J74" s="117">
        <f>[1]Acumulado!J74</f>
        <v>3284.617314814815</v>
      </c>
      <c r="K74" s="118">
        <f>[1]Acumulado!K74</f>
        <v>3219.5912262345682</v>
      </c>
      <c r="L74" s="118">
        <f>[1]Acumulado!L74</f>
        <v>3107.9631432098759</v>
      </c>
      <c r="M74" s="118">
        <f>[1]Acumulado!M74</f>
        <v>-65.026088580246778</v>
      </c>
      <c r="N74" s="118">
        <f>[1]Acumulado!N74</f>
        <v>-111.62808302469239</v>
      </c>
      <c r="O74" s="119">
        <f>[1]Acumulado!O74</f>
        <v>-1.9797158191596775</v>
      </c>
      <c r="P74" s="119">
        <f>[1]Acumulado!P74</f>
        <v>-3.4671508020987396</v>
      </c>
      <c r="Q74" s="121">
        <f>[1]Acumulado!AQ74</f>
        <v>54.847222222222221</v>
      </c>
      <c r="R74" s="119">
        <f>[1]Acumulado!AR74</f>
        <v>52.607222222222227</v>
      </c>
      <c r="S74" s="119">
        <f>[1]Acumulado!AS74</f>
        <v>50.785555555555547</v>
      </c>
      <c r="T74" s="122">
        <f>[1]Acumulado!AT74</f>
        <v>-2.2399999999999949</v>
      </c>
      <c r="U74" s="120">
        <f>[1]Acumulado!AU74</f>
        <v>-1.8216666666666796</v>
      </c>
    </row>
    <row r="75" spans="2:21" s="18" customFormat="1" ht="18" customHeight="1" x14ac:dyDescent="0.25">
      <c r="B75" s="75" t="s">
        <v>74</v>
      </c>
      <c r="C75" s="117">
        <f>[1]Acumulado!C75</f>
        <v>2757.3333333333335</v>
      </c>
      <c r="D75" s="118">
        <f>[1]Acumulado!D75</f>
        <v>3078.0555555555557</v>
      </c>
      <c r="E75" s="118">
        <f>[1]Acumulado!E75</f>
        <v>3125.2777777777778</v>
      </c>
      <c r="F75" s="118">
        <f>[1]Acumulado!F75</f>
        <v>320.72222222222217</v>
      </c>
      <c r="G75" s="118">
        <f>[1]Acumulado!G75</f>
        <v>47.222222222222172</v>
      </c>
      <c r="H75" s="119">
        <f>[1]Acumulado!H75</f>
        <v>11.631608639587366</v>
      </c>
      <c r="I75" s="119">
        <f>[1]Acumulado!I75</f>
        <v>1.5341575670065888</v>
      </c>
      <c r="J75" s="117">
        <f>[1]Acumulado!J75</f>
        <v>1148.3374222222224</v>
      </c>
      <c r="K75" s="118">
        <f>[1]Acumulado!K75</f>
        <v>1223.6296851851853</v>
      </c>
      <c r="L75" s="118">
        <f>[1]Acumulado!L75</f>
        <v>1338.6606481481483</v>
      </c>
      <c r="M75" s="118">
        <f>[1]Acumulado!M75</f>
        <v>75.292262962962923</v>
      </c>
      <c r="N75" s="118">
        <f>[1]Acumulado!N75</f>
        <v>115.03096296296303</v>
      </c>
      <c r="O75" s="119">
        <f>[1]Acumulado!O75</f>
        <v>6.5566323543876148</v>
      </c>
      <c r="P75" s="119">
        <f>[1]Acumulado!P75</f>
        <v>9.4007986530299181</v>
      </c>
      <c r="Q75" s="121">
        <f>[1]Acumulado!AQ75</f>
        <v>41.646666666666668</v>
      </c>
      <c r="R75" s="119">
        <f>[1]Acumulado!AR75</f>
        <v>39.753333333333337</v>
      </c>
      <c r="S75" s="119">
        <f>[1]Acumulado!AS75</f>
        <v>42.833333333333336</v>
      </c>
      <c r="T75" s="122">
        <f>[1]Acumulado!AT75</f>
        <v>-1.8933333333333309</v>
      </c>
      <c r="U75" s="120">
        <f>[1]Acumulado!AU75</f>
        <v>3.0799999999999983</v>
      </c>
    </row>
    <row r="76" spans="2:21" s="18" customFormat="1" ht="18" customHeight="1" x14ac:dyDescent="0.25">
      <c r="B76" s="75" t="s">
        <v>75</v>
      </c>
      <c r="C76" s="117">
        <f>[1]Acumulado!C76</f>
        <v>873.27777777777783</v>
      </c>
      <c r="D76" s="118">
        <f>[1]Acumulado!D76</f>
        <v>907.16666666666663</v>
      </c>
      <c r="E76" s="118">
        <f>[1]Acumulado!E76</f>
        <v>874.16666666666663</v>
      </c>
      <c r="F76" s="118">
        <f>[1]Acumulado!F76</f>
        <v>33.8888888888888</v>
      </c>
      <c r="G76" s="118">
        <f>[1]Acumulado!G76</f>
        <v>-33</v>
      </c>
      <c r="H76" s="119">
        <f>[1]Acumulado!H76</f>
        <v>3.8806539856224953</v>
      </c>
      <c r="I76" s="119">
        <f>[1]Acumulado!I76</f>
        <v>-3.6376997979055692</v>
      </c>
      <c r="J76" s="117">
        <f>[1]Acumulado!J76</f>
        <v>297.86049537037042</v>
      </c>
      <c r="K76" s="118">
        <f>[1]Acumulado!K76</f>
        <v>203.06421851851846</v>
      </c>
      <c r="L76" s="118">
        <f>[1]Acumulado!L76</f>
        <v>248.05936111111109</v>
      </c>
      <c r="M76" s="118">
        <f>[1]Acumulado!M76</f>
        <v>-94.796276851851957</v>
      </c>
      <c r="N76" s="118">
        <f>[1]Acumulado!N76</f>
        <v>44.995142592592629</v>
      </c>
      <c r="O76" s="119">
        <f>[1]Acumulado!O76</f>
        <v>-31.825729939104164</v>
      </c>
      <c r="P76" s="119">
        <f>[1]Acumulado!P76</f>
        <v>22.158085220951573</v>
      </c>
      <c r="Q76" s="121">
        <f>[1]Acumulado!AQ76</f>
        <v>34.108333333333334</v>
      </c>
      <c r="R76" s="119">
        <f>[1]Acumulado!AR76</f>
        <v>22.384444444444441</v>
      </c>
      <c r="S76" s="119">
        <f>[1]Acumulado!AS76</f>
        <v>28.376666666666665</v>
      </c>
      <c r="T76" s="122">
        <f>[1]Acumulado!AT76</f>
        <v>-11.723888888888894</v>
      </c>
      <c r="U76" s="120">
        <f>[1]Acumulado!AU76</f>
        <v>5.9922222222222246</v>
      </c>
    </row>
    <row r="77" spans="2:21" s="18" customFormat="1" ht="18" customHeight="1" x14ac:dyDescent="0.25">
      <c r="B77" s="75" t="s">
        <v>102</v>
      </c>
      <c r="C77" s="117">
        <f>[1]Acumulado!C77</f>
        <v>559.83333333333337</v>
      </c>
      <c r="D77" s="118">
        <f>[1]Acumulado!D77</f>
        <v>573</v>
      </c>
      <c r="E77" s="118" t="s">
        <v>14</v>
      </c>
      <c r="F77" s="118">
        <f>[1]Acumulado!F77</f>
        <v>13.166666666666629</v>
      </c>
      <c r="G77" s="118" t="s">
        <v>15</v>
      </c>
      <c r="H77" s="119">
        <f>[1]Acumulado!H77</f>
        <v>2.3518904435843924</v>
      </c>
      <c r="I77" s="119" t="s">
        <v>15</v>
      </c>
      <c r="J77" s="117">
        <f>[1]Acumulado!J77</f>
        <v>186.81638333333333</v>
      </c>
      <c r="K77" s="118">
        <f>[1]Acumulado!K77</f>
        <v>212.76126666666664</v>
      </c>
      <c r="L77" s="118" t="s">
        <v>14</v>
      </c>
      <c r="M77" s="118">
        <f>[1]Acumulado!M77</f>
        <v>25.944883333333308</v>
      </c>
      <c r="N77" s="118" t="s">
        <v>15</v>
      </c>
      <c r="O77" s="119">
        <f>[1]Acumulado!O77</f>
        <v>13.887905798411859</v>
      </c>
      <c r="P77" s="119" t="s">
        <v>15</v>
      </c>
      <c r="Q77" s="121">
        <f>[1]Acumulado!AQ77</f>
        <v>33.369999999999997</v>
      </c>
      <c r="R77" s="119">
        <f>[1]Acumulado!AR77</f>
        <v>37.13111111111111</v>
      </c>
      <c r="S77" s="119" t="s">
        <v>14</v>
      </c>
      <c r="T77" s="122">
        <f>[1]Acumulado!AT77</f>
        <v>3.7611111111111128</v>
      </c>
      <c r="U77" s="120" t="s">
        <v>15</v>
      </c>
    </row>
    <row r="78" spans="2:21" s="18" customFormat="1" ht="18" customHeight="1" x14ac:dyDescent="0.25">
      <c r="B78" s="75" t="s">
        <v>77</v>
      </c>
      <c r="C78" s="117">
        <f>[1]Acumulado!C78</f>
        <v>676.44444444444446</v>
      </c>
      <c r="D78" s="118">
        <f>[1]Acumulado!D78</f>
        <v>683</v>
      </c>
      <c r="E78" s="118">
        <f>[1]Acumulado!E78</f>
        <v>685.66666666666663</v>
      </c>
      <c r="F78" s="118">
        <f>[1]Acumulado!F78</f>
        <v>6.5555555555555429</v>
      </c>
      <c r="G78" s="118">
        <f>[1]Acumulado!G78</f>
        <v>2.6666666666666288</v>
      </c>
      <c r="H78" s="119">
        <f>[1]Acumulado!H78</f>
        <v>0.96911957950065464</v>
      </c>
      <c r="I78" s="119">
        <f>[1]Acumulado!I78</f>
        <v>0.39043435822352368</v>
      </c>
      <c r="J78" s="117">
        <f>[1]Acumulado!J78</f>
        <v>193.48941728395067</v>
      </c>
      <c r="K78" s="118">
        <f>[1]Acumulado!K78</f>
        <v>183.84462777777776</v>
      </c>
      <c r="L78" s="118">
        <f>[1]Acumulado!L78</f>
        <v>218.38102407407408</v>
      </c>
      <c r="M78" s="118">
        <f>[1]Acumulado!M78</f>
        <v>-9.6447895061729128</v>
      </c>
      <c r="N78" s="118">
        <f>[1]Acumulado!N78</f>
        <v>34.536396296296317</v>
      </c>
      <c r="O78" s="119">
        <f>[1]Acumulado!O78</f>
        <v>-4.9846599579236646</v>
      </c>
      <c r="P78" s="119">
        <f>[1]Acumulado!P78</f>
        <v>18.785643460869682</v>
      </c>
      <c r="Q78" s="121">
        <f>[1]Acumulado!AQ78</f>
        <v>28.603888888888896</v>
      </c>
      <c r="R78" s="119">
        <f>[1]Acumulado!AR78</f>
        <v>26.917222222222222</v>
      </c>
      <c r="S78" s="119">
        <f>[1]Acumulado!AS78</f>
        <v>31.849444444444448</v>
      </c>
      <c r="T78" s="122">
        <f>[1]Acumulado!AT78</f>
        <v>-1.6866666666666745</v>
      </c>
      <c r="U78" s="120">
        <f>[1]Acumulado!AU78</f>
        <v>4.9322222222222258</v>
      </c>
    </row>
    <row r="79" spans="2:21" s="18" customFormat="1" ht="18" customHeight="1" x14ac:dyDescent="0.25">
      <c r="B79" s="75" t="s">
        <v>78</v>
      </c>
      <c r="C79" s="117">
        <f>[1]Acumulado!C79</f>
        <v>3630.3333333333335</v>
      </c>
      <c r="D79" s="118">
        <f>[1]Acumulado!D79</f>
        <v>3629.8888888888887</v>
      </c>
      <c r="E79" s="118">
        <f>[1]Acumulado!E79</f>
        <v>3625.2222222222222</v>
      </c>
      <c r="F79" s="118">
        <f>[1]Acumulado!F79</f>
        <v>-0.44444444444479814</v>
      </c>
      <c r="G79" s="118">
        <f>[1]Acumulado!G79</f>
        <v>-4.6666666666665151</v>
      </c>
      <c r="H79" s="119">
        <f>[1]Acumulado!H79</f>
        <v>-1.2242524408545563E-2</v>
      </c>
      <c r="I79" s="119">
        <f>[1]Acumulado!I79</f>
        <v>-0.12856224555388707</v>
      </c>
      <c r="J79" s="117">
        <f>[1]Acumulado!J79</f>
        <v>1564.1896222222226</v>
      </c>
      <c r="K79" s="118">
        <f>[1]Acumulado!K79</f>
        <v>1821.4177462962959</v>
      </c>
      <c r="L79" s="118">
        <f>[1]Acumulado!L79</f>
        <v>1771.8877814814816</v>
      </c>
      <c r="M79" s="118">
        <f>[1]Acumulado!M79</f>
        <v>257.22812407407332</v>
      </c>
      <c r="N79" s="118">
        <f>[1]Acumulado!N79</f>
        <v>-49.529964814814321</v>
      </c>
      <c r="O79" s="119">
        <f>[1]Acumulado!O79</f>
        <v>16.444817202445883</v>
      </c>
      <c r="P79" s="119">
        <f>[1]Acumulado!P79</f>
        <v>-2.719308347331606</v>
      </c>
      <c r="Q79" s="121">
        <f>[1]Acumulado!AQ79</f>
        <v>43.086666666666673</v>
      </c>
      <c r="R79" s="119">
        <f>[1]Acumulado!AR79</f>
        <v>50.178333333333327</v>
      </c>
      <c r="S79" s="119">
        <f>[1]Acumulado!AS79</f>
        <v>48.876666666666672</v>
      </c>
      <c r="T79" s="122">
        <f>[1]Acumulado!AT79</f>
        <v>7.0916666666666544</v>
      </c>
      <c r="U79" s="120">
        <f>[1]Acumulado!AU79</f>
        <v>-1.3016666666666552</v>
      </c>
    </row>
    <row r="80" spans="2:21" s="18" customFormat="1" ht="18" customHeight="1" x14ac:dyDescent="0.25">
      <c r="B80" s="75" t="s">
        <v>79</v>
      </c>
      <c r="C80" s="117">
        <f>[1]Acumulado!C80</f>
        <v>4190.7777777777774</v>
      </c>
      <c r="D80" s="118">
        <f>[1]Acumulado!D80</f>
        <v>4185</v>
      </c>
      <c r="E80" s="118">
        <f>[1]Acumulado!E80</f>
        <v>4180.833333333333</v>
      </c>
      <c r="F80" s="118">
        <f>[1]Acumulado!F80</f>
        <v>-5.7777777777773736</v>
      </c>
      <c r="G80" s="118">
        <f>[1]Acumulado!G80</f>
        <v>-4.1666666666669698</v>
      </c>
      <c r="H80" s="119">
        <f>[1]Acumulado!H80</f>
        <v>-0.13786886549830291</v>
      </c>
      <c r="I80" s="119">
        <f>[1]Acumulado!I80</f>
        <v>-9.956192751892079E-2</v>
      </c>
      <c r="J80" s="117">
        <f>[1]Acumulado!J80</f>
        <v>1666.392937037037</v>
      </c>
      <c r="K80" s="118">
        <f>[1]Acumulado!K80</f>
        <v>1708.15425</v>
      </c>
      <c r="L80" s="118">
        <f>[1]Acumulado!L80</f>
        <v>1721.597486111111</v>
      </c>
      <c r="M80" s="118">
        <f>[1]Acumulado!M80</f>
        <v>41.761312962963075</v>
      </c>
      <c r="N80" s="118">
        <f>[1]Acumulado!N80</f>
        <v>13.443236111110991</v>
      </c>
      <c r="O80" s="119">
        <f>[1]Acumulado!O80</f>
        <v>2.5060903724914763</v>
      </c>
      <c r="P80" s="119">
        <f>[1]Acumulado!P80</f>
        <v>0.787003639227013</v>
      </c>
      <c r="Q80" s="121">
        <f>[1]Acumulado!AQ80</f>
        <v>39.763333333333335</v>
      </c>
      <c r="R80" s="119">
        <f>[1]Acumulado!AR80</f>
        <v>40.816111111111113</v>
      </c>
      <c r="S80" s="119">
        <f>[1]Acumulado!AS80</f>
        <v>41.178333333333335</v>
      </c>
      <c r="T80" s="122">
        <f>[1]Acumulado!AT80</f>
        <v>1.0527777777777771</v>
      </c>
      <c r="U80" s="120">
        <f>[1]Acumulado!AU80</f>
        <v>0.362222222222222</v>
      </c>
    </row>
    <row r="81" spans="1:23" s="18" customFormat="1" ht="18" customHeight="1" x14ac:dyDescent="0.25">
      <c r="B81" s="75" t="s">
        <v>80</v>
      </c>
      <c r="C81" s="117">
        <f>[1]Acumulado!C81</f>
        <v>1186.4444444444443</v>
      </c>
      <c r="D81" s="118">
        <f>[1]Acumulado!D81</f>
        <v>1232.2777777777778</v>
      </c>
      <c r="E81" s="118">
        <f>[1]Acumulado!E81</f>
        <v>1276</v>
      </c>
      <c r="F81" s="118">
        <f>[1]Acumulado!F81</f>
        <v>45.833333333333485</v>
      </c>
      <c r="G81" s="118">
        <f>[1]Acumulado!G81</f>
        <v>43.722222222222172</v>
      </c>
      <c r="H81" s="119">
        <f>[1]Acumulado!H81</f>
        <v>3.863082974339771</v>
      </c>
      <c r="I81" s="119">
        <f>[1]Acumulado!I81</f>
        <v>3.5480816915377966</v>
      </c>
      <c r="J81" s="117">
        <f>[1]Acumulado!J81</f>
        <v>270.01498148148141</v>
      </c>
      <c r="K81" s="118">
        <f>[1]Acumulado!K81</f>
        <v>266.52114537037045</v>
      </c>
      <c r="L81" s="118">
        <f>[1]Acumulado!L81</f>
        <v>333.08562222222218</v>
      </c>
      <c r="M81" s="118">
        <f>[1]Acumulado!M81</f>
        <v>-3.4938361111109657</v>
      </c>
      <c r="N81" s="118">
        <f>[1]Acumulado!N81</f>
        <v>66.564476851851737</v>
      </c>
      <c r="O81" s="119">
        <f>[1]Acumulado!O81</f>
        <v>-1.293941577590052</v>
      </c>
      <c r="P81" s="119">
        <f>[1]Acumulado!P81</f>
        <v>24.97530796640941</v>
      </c>
      <c r="Q81" s="121">
        <f>[1]Acumulado!AQ81</f>
        <v>22.758333333333329</v>
      </c>
      <c r="R81" s="119">
        <f>[1]Acumulado!AR81</f>
        <v>21.628333333333337</v>
      </c>
      <c r="S81" s="119">
        <f>[1]Acumulado!AS81</f>
        <v>26.103888888888889</v>
      </c>
      <c r="T81" s="122">
        <f>[1]Acumulado!AT81</f>
        <v>-1.1299999999999919</v>
      </c>
      <c r="U81" s="120">
        <f>[1]Acumulado!AU81</f>
        <v>4.4755555555555517</v>
      </c>
    </row>
    <row r="82" spans="1:23" s="18" customFormat="1" ht="18" customHeight="1" x14ac:dyDescent="0.25">
      <c r="B82" s="75" t="s">
        <v>81</v>
      </c>
      <c r="C82" s="117">
        <f>[1]Acumulado!C82</f>
        <v>5114.9444444444443</v>
      </c>
      <c r="D82" s="118">
        <f>[1]Acumulado!D82</f>
        <v>5216.4444444444443</v>
      </c>
      <c r="E82" s="118">
        <f>[1]Acumulado!E82</f>
        <v>5221.2222222222226</v>
      </c>
      <c r="F82" s="118">
        <f>[1]Acumulado!F82</f>
        <v>101.5</v>
      </c>
      <c r="G82" s="118">
        <f>[1]Acumulado!G82</f>
        <v>4.7777777777782831</v>
      </c>
      <c r="H82" s="119">
        <f>[1]Acumulado!H82</f>
        <v>1.9843812792579518</v>
      </c>
      <c r="I82" s="119">
        <f>[1]Acumulado!I82</f>
        <v>9.1590696089305368E-2</v>
      </c>
      <c r="J82" s="117">
        <f>[1]Acumulado!J82</f>
        <v>2676.5083459876537</v>
      </c>
      <c r="K82" s="118">
        <f>[1]Acumulado!K82</f>
        <v>3026.001461728395</v>
      </c>
      <c r="L82" s="118">
        <f>[1]Acumulado!L82</f>
        <v>2200.6001327160498</v>
      </c>
      <c r="M82" s="118">
        <f>[1]Acumulado!M82</f>
        <v>349.49311574074136</v>
      </c>
      <c r="N82" s="118">
        <f>[1]Acumulado!N82</f>
        <v>-825.40132901234529</v>
      </c>
      <c r="O82" s="119">
        <f>[1]Acumulado!O82</f>
        <v>13.057800333956205</v>
      </c>
      <c r="P82" s="119">
        <f>[1]Acumulado!P82</f>
        <v>-27.276963988672087</v>
      </c>
      <c r="Q82" s="121">
        <f>[1]Acumulado!AQ82</f>
        <v>52.327222222222218</v>
      </c>
      <c r="R82" s="119">
        <f>[1]Acumulado!AR82</f>
        <v>58.00888888888889</v>
      </c>
      <c r="S82" s="119">
        <f>[1]Acumulado!AS82</f>
        <v>42.147222222222233</v>
      </c>
      <c r="T82" s="122">
        <f>[1]Acumulado!AT82</f>
        <v>5.681666666666672</v>
      </c>
      <c r="U82" s="120">
        <f>[1]Acumulado!AU82</f>
        <v>-15.861666666666657</v>
      </c>
    </row>
    <row r="83" spans="1:23" s="18" customFormat="1" ht="18" customHeight="1" x14ac:dyDescent="0.25">
      <c r="B83" s="75" t="s">
        <v>82</v>
      </c>
      <c r="C83" s="117">
        <f>[1]Acumulado!C83</f>
        <v>3158.0555555555557</v>
      </c>
      <c r="D83" s="118">
        <f>[1]Acumulado!D83</f>
        <v>3112.9444444444443</v>
      </c>
      <c r="E83" s="118">
        <f>[1]Acumulado!E83</f>
        <v>3195.8888888888887</v>
      </c>
      <c r="F83" s="118">
        <f>[1]Acumulado!F83</f>
        <v>-45.111111111111313</v>
      </c>
      <c r="G83" s="118">
        <f>[1]Acumulado!G83</f>
        <v>82.944444444444343</v>
      </c>
      <c r="H83" s="119">
        <f>[1]Acumulado!H83</f>
        <v>-1.4284457735948664</v>
      </c>
      <c r="I83" s="119">
        <f>[1]Acumulado!I83</f>
        <v>2.6645012760337705</v>
      </c>
      <c r="J83" s="117">
        <f>[1]Acumulado!J83</f>
        <v>1388.228587962963</v>
      </c>
      <c r="K83" s="118">
        <f>[1]Acumulado!K83</f>
        <v>1426.5413799382716</v>
      </c>
      <c r="L83" s="118">
        <f>[1]Acumulado!L83</f>
        <v>1409.6000592592591</v>
      </c>
      <c r="M83" s="118">
        <f>[1]Acumulado!M83</f>
        <v>38.312791975308528</v>
      </c>
      <c r="N83" s="118">
        <f>[1]Acumulado!N83</f>
        <v>-16.941320679012506</v>
      </c>
      <c r="O83" s="119">
        <f>[1]Acumulado!O83</f>
        <v>2.7598330928717774</v>
      </c>
      <c r="P83" s="119">
        <f>[1]Acumulado!P83</f>
        <v>-1.1875800391956126</v>
      </c>
      <c r="Q83" s="121">
        <f>[1]Acumulado!AQ83</f>
        <v>43.958333333333336</v>
      </c>
      <c r="R83" s="119">
        <f>[1]Acumulado!AR83</f>
        <v>45.826111111111111</v>
      </c>
      <c r="S83" s="119">
        <f>[1]Acumulado!AS83</f>
        <v>44.106666666666662</v>
      </c>
      <c r="T83" s="122">
        <f>[1]Acumulado!AT83</f>
        <v>1.8677777777777749</v>
      </c>
      <c r="U83" s="120">
        <f>[1]Acumulado!AU83</f>
        <v>-1.7194444444444485</v>
      </c>
    </row>
    <row r="84" spans="1:23" s="18" customFormat="1" ht="18" customHeight="1" x14ac:dyDescent="0.25">
      <c r="B84" s="75" t="s">
        <v>83</v>
      </c>
      <c r="C84" s="117">
        <f>[1]Acumulado!C84</f>
        <v>2983.8333333333335</v>
      </c>
      <c r="D84" s="118">
        <f>[1]Acumulado!D84</f>
        <v>3034.3888888888887</v>
      </c>
      <c r="E84" s="118">
        <f>[1]Acumulado!E84</f>
        <v>2984.3333333333335</v>
      </c>
      <c r="F84" s="118">
        <f>[1]Acumulado!F84</f>
        <v>50.555555555555202</v>
      </c>
      <c r="G84" s="118">
        <f>[1]Acumulado!G84</f>
        <v>-50.055555555555202</v>
      </c>
      <c r="H84" s="119">
        <f>[1]Acumulado!H84</f>
        <v>1.6943156640413903</v>
      </c>
      <c r="I84" s="119">
        <f>[1]Acumulado!I84</f>
        <v>-1.6496091103828214</v>
      </c>
      <c r="J84" s="117">
        <f>[1]Acumulado!J84</f>
        <v>747.81494074074089</v>
      </c>
      <c r="K84" s="118">
        <f>[1]Acumulado!K84</f>
        <v>863.51964691358012</v>
      </c>
      <c r="L84" s="118">
        <f>[1]Acumulado!L84</f>
        <v>842.8752111111113</v>
      </c>
      <c r="M84" s="118">
        <f>[1]Acumulado!M84</f>
        <v>115.70470617283922</v>
      </c>
      <c r="N84" s="118">
        <f>[1]Acumulado!N84</f>
        <v>-20.64443580246882</v>
      </c>
      <c r="O84" s="119">
        <f>[1]Acumulado!O84</f>
        <v>15.472371554682907</v>
      </c>
      <c r="P84" s="119">
        <f>[1]Acumulado!P84</f>
        <v>-2.3907314531009027</v>
      </c>
      <c r="Q84" s="121">
        <f>[1]Acumulado!AQ84</f>
        <v>25.062222222222225</v>
      </c>
      <c r="R84" s="119">
        <f>[1]Acumulado!AR84</f>
        <v>28.457777777777778</v>
      </c>
      <c r="S84" s="119">
        <f>[1]Acumulado!AS84</f>
        <v>28.243333333333336</v>
      </c>
      <c r="T84" s="122">
        <f>[1]Acumulado!AT84</f>
        <v>3.3955555555555534</v>
      </c>
      <c r="U84" s="120">
        <f>[1]Acumulado!AU84</f>
        <v>-0.21444444444444244</v>
      </c>
    </row>
    <row r="85" spans="1:23" s="42" customFormat="1" ht="18" customHeight="1" x14ac:dyDescent="0.25">
      <c r="B85" s="33" t="s">
        <v>84</v>
      </c>
      <c r="C85" s="34">
        <f>[1]Acumulado!C85</f>
        <v>15408</v>
      </c>
      <c r="D85" s="35">
        <f>[1]Acumulado!D85</f>
        <v>15550.5</v>
      </c>
      <c r="E85" s="35">
        <f>[1]Acumulado!E85</f>
        <v>15638.166666666666</v>
      </c>
      <c r="F85" s="35">
        <f>[1]Acumulado!F85</f>
        <v>142.5</v>
      </c>
      <c r="G85" s="35">
        <f>[1]Acumulado!G85</f>
        <v>87.66666666666606</v>
      </c>
      <c r="H85" s="36">
        <f>[1]Acumulado!H85</f>
        <v>0.92484423676011396</v>
      </c>
      <c r="I85" s="36">
        <f>[1]Acumulado!I85</f>
        <v>0.56375464883229309</v>
      </c>
      <c r="J85" s="34">
        <f>[1]Acumulado!J85</f>
        <v>10245.512633641978</v>
      </c>
      <c r="K85" s="35">
        <f>[1]Acumulado!K85</f>
        <v>9536.5142746913589</v>
      </c>
      <c r="L85" s="35">
        <f>[1]Acumulado!L85</f>
        <v>9665.847577469136</v>
      </c>
      <c r="M85" s="35">
        <f>[1]Acumulado!M85</f>
        <v>-708.99835895061915</v>
      </c>
      <c r="N85" s="35">
        <f>[1]Acumulado!N85</f>
        <v>129.33330277777713</v>
      </c>
      <c r="O85" s="36">
        <f>[1]Acumulado!O85</f>
        <v>-6.9200867179897374</v>
      </c>
      <c r="P85" s="36">
        <f>[1]Acumulado!P85</f>
        <v>1.3561905225792037</v>
      </c>
      <c r="Q85" s="115">
        <f>[1]Acumulado!AQ85</f>
        <v>66.494760083346165</v>
      </c>
      <c r="R85" s="36">
        <f>[1]Acumulado!AR85</f>
        <v>61.326094175051338</v>
      </c>
      <c r="S85" s="36">
        <f>[1]Acumulado!AS85</f>
        <v>61.809339825442898</v>
      </c>
      <c r="T85" s="116">
        <f>[1]Acumulado!AT85</f>
        <v>-5.1686659082948267</v>
      </c>
      <c r="U85" s="37">
        <f>[1]Acumulado!AU85</f>
        <v>0.48324565039155942</v>
      </c>
      <c r="V85" s="18"/>
      <c r="W85" s="18"/>
    </row>
    <row r="86" spans="1:23" s="18" customFormat="1" ht="18" customHeight="1" x14ac:dyDescent="0.25">
      <c r="B86" s="75" t="s">
        <v>85</v>
      </c>
      <c r="C86" s="117">
        <f>[1]Acumulado!C86</f>
        <v>4541.8888888888887</v>
      </c>
      <c r="D86" s="118">
        <f>[1]Acumulado!D86</f>
        <v>4542</v>
      </c>
      <c r="E86" s="118">
        <f>[1]Acumulado!E86</f>
        <v>4541.9444444444443</v>
      </c>
      <c r="F86" s="118">
        <f>[1]Acumulado!F86</f>
        <v>0.11111111111131322</v>
      </c>
      <c r="G86" s="118">
        <f>[1]Acumulado!G86</f>
        <v>-5.5555555555656611E-2</v>
      </c>
      <c r="H86" s="119">
        <f>[1]Acumulado!H86</f>
        <v>2.4463634807014856E-3</v>
      </c>
      <c r="I86" s="119">
        <f>[1]Acumulado!I86</f>
        <v>-1.2231518176086809E-3</v>
      </c>
      <c r="J86" s="117">
        <f>[1]Acumulado!J86</f>
        <v>3103.2960487654323</v>
      </c>
      <c r="K86" s="118">
        <f>[1]Acumulado!K86</f>
        <v>2881.7223666666664</v>
      </c>
      <c r="L86" s="118">
        <f>[1]Acumulado!L86</f>
        <v>2924.3056975308641</v>
      </c>
      <c r="M86" s="118">
        <f>[1]Acumulado!M86</f>
        <v>-221.57368209876586</v>
      </c>
      <c r="N86" s="118">
        <f>[1]Acumulado!N86</f>
        <v>42.583330864197706</v>
      </c>
      <c r="O86" s="119">
        <f>[1]Acumulado!O86</f>
        <v>-7.1399466443723085</v>
      </c>
      <c r="P86" s="119">
        <f>[1]Acumulado!P86</f>
        <v>1.4777041451586648</v>
      </c>
      <c r="Q86" s="121">
        <f>[1]Acumulado!AQ86</f>
        <v>68.326111111111118</v>
      </c>
      <c r="R86" s="119">
        <f>[1]Acumulado!AR86</f>
        <v>63.446111111111108</v>
      </c>
      <c r="S86" s="119">
        <f>[1]Acumulado!AS86</f>
        <v>64.384444444444441</v>
      </c>
      <c r="T86" s="122">
        <f>[1]Acumulado!AT86</f>
        <v>-4.8800000000000097</v>
      </c>
      <c r="U86" s="120">
        <f>[1]Acumulado!AU86</f>
        <v>0.93833333333333258</v>
      </c>
    </row>
    <row r="87" spans="1:23" s="18" customFormat="1" ht="18" customHeight="1" x14ac:dyDescent="0.25">
      <c r="B87" s="75" t="s">
        <v>86</v>
      </c>
      <c r="C87" s="117">
        <f>[1]Acumulado!C87</f>
        <v>2783.8333333333335</v>
      </c>
      <c r="D87" s="118">
        <f>[1]Acumulado!D87</f>
        <v>2828.6111111111113</v>
      </c>
      <c r="E87" s="118">
        <f>[1]Acumulado!E87</f>
        <v>2838.7222222222222</v>
      </c>
      <c r="F87" s="118">
        <f>[1]Acumulado!F87</f>
        <v>44.777777777777828</v>
      </c>
      <c r="G87" s="118">
        <f>[1]Acumulado!G87</f>
        <v>10.111111111110858</v>
      </c>
      <c r="H87" s="119">
        <f>[1]Acumulado!H87</f>
        <v>1.6084934842044429</v>
      </c>
      <c r="I87" s="119">
        <f>[1]Acumulado!I87</f>
        <v>0.35745850928017298</v>
      </c>
      <c r="J87" s="117">
        <f>[1]Acumulado!J87</f>
        <v>1929.1037055555562</v>
      </c>
      <c r="K87" s="118">
        <f>[1]Acumulado!K87</f>
        <v>1717.3126635802466</v>
      </c>
      <c r="L87" s="118">
        <f>[1]Acumulado!L87</f>
        <v>1540.9057342592591</v>
      </c>
      <c r="M87" s="118">
        <f>[1]Acumulado!M87</f>
        <v>-211.79104197530955</v>
      </c>
      <c r="N87" s="118">
        <f>[1]Acumulado!N87</f>
        <v>-176.4069293209875</v>
      </c>
      <c r="O87" s="119">
        <f>[1]Acumulado!O87</f>
        <v>-10.978727652918819</v>
      </c>
      <c r="P87" s="119">
        <f>[1]Acumulado!P87</f>
        <v>-10.272266260077245</v>
      </c>
      <c r="Q87" s="121">
        <f>[1]Acumulado!AQ87</f>
        <v>69.296666666666681</v>
      </c>
      <c r="R87" s="119">
        <f>[1]Acumulado!AR87</f>
        <v>60.712222222222209</v>
      </c>
      <c r="S87" s="119">
        <f>[1]Acumulado!AS87</f>
        <v>54.281666666666666</v>
      </c>
      <c r="T87" s="122">
        <f>[1]Acumulado!AT87</f>
        <v>-8.5844444444444719</v>
      </c>
      <c r="U87" s="120">
        <f>[1]Acumulado!AU87</f>
        <v>-6.4305555555555429</v>
      </c>
    </row>
    <row r="88" spans="1:23" s="18" customFormat="1" ht="18" customHeight="1" x14ac:dyDescent="0.25">
      <c r="B88" s="75" t="s">
        <v>87</v>
      </c>
      <c r="C88" s="117">
        <f>[1]Acumulado!C88</f>
        <v>1145.0555555555557</v>
      </c>
      <c r="D88" s="118">
        <f>[1]Acumulado!D88</f>
        <v>1232.8888888888889</v>
      </c>
      <c r="E88" s="118">
        <f>[1]Acumulado!E88</f>
        <v>1214.8888888888889</v>
      </c>
      <c r="F88" s="118">
        <f>[1]Acumulado!F88</f>
        <v>87.833333333333258</v>
      </c>
      <c r="G88" s="118">
        <f>[1]Acumulado!G88</f>
        <v>-18</v>
      </c>
      <c r="H88" s="119">
        <f>[1]Acumulado!H88</f>
        <v>7.6706612973654664</v>
      </c>
      <c r="I88" s="119">
        <f>[1]Acumulado!I88</f>
        <v>-1.4599855803893336</v>
      </c>
      <c r="J88" s="117">
        <f>[1]Acumulado!J88</f>
        <v>709.86446882716064</v>
      </c>
      <c r="K88" s="118">
        <f>[1]Acumulado!K88</f>
        <v>600.17031111111112</v>
      </c>
      <c r="L88" s="118">
        <f>[1]Acumulado!L88</f>
        <v>680.43901851851854</v>
      </c>
      <c r="M88" s="118">
        <f>[1]Acumulado!M88</f>
        <v>-109.69415771604952</v>
      </c>
      <c r="N88" s="118">
        <f>[1]Acumulado!N88</f>
        <v>80.268707407407419</v>
      </c>
      <c r="O88" s="119">
        <f>[1]Acumulado!O88</f>
        <v>-15.452831143568346</v>
      </c>
      <c r="P88" s="119">
        <f>[1]Acumulado!P88</f>
        <v>13.374321575288173</v>
      </c>
      <c r="Q88" s="121">
        <f>[1]Acumulado!AQ88</f>
        <v>61.993888888888897</v>
      </c>
      <c r="R88" s="119">
        <f>[1]Acumulado!AR88</f>
        <v>48.68</v>
      </c>
      <c r="S88" s="119">
        <f>[1]Acumulado!AS88</f>
        <v>56.008333333333333</v>
      </c>
      <c r="T88" s="122">
        <f>[1]Acumulado!AT88</f>
        <v>-13.313888888888897</v>
      </c>
      <c r="U88" s="120">
        <f>[1]Acumulado!AU88</f>
        <v>7.3283333333333331</v>
      </c>
    </row>
    <row r="89" spans="1:23" s="18" customFormat="1" ht="18" customHeight="1" x14ac:dyDescent="0.25">
      <c r="B89" s="75" t="s">
        <v>88</v>
      </c>
      <c r="C89" s="117">
        <f>[1]Acumulado!C89</f>
        <v>600</v>
      </c>
      <c r="D89" s="118">
        <f>[1]Acumulado!D89</f>
        <v>601</v>
      </c>
      <c r="E89" s="118">
        <f>[1]Acumulado!E89</f>
        <v>656.61111111111109</v>
      </c>
      <c r="F89" s="118">
        <f>[1]Acumulado!F89</f>
        <v>1</v>
      </c>
      <c r="G89" s="118">
        <f>[1]Acumulado!G89</f>
        <v>55.611111111111086</v>
      </c>
      <c r="H89" s="119">
        <f>[1]Acumulado!H89</f>
        <v>0.16666666666667052</v>
      </c>
      <c r="I89" s="119">
        <f>[1]Acumulado!I89</f>
        <v>9.2530966907006906</v>
      </c>
      <c r="J89" s="117">
        <f>[1]Acumulado!J89</f>
        <v>308.18333333333334</v>
      </c>
      <c r="K89" s="118">
        <f>[1]Acumulado!K89</f>
        <v>406.59653333333324</v>
      </c>
      <c r="L89" s="118">
        <f>[1]Acumulado!L89</f>
        <v>361.95322716049378</v>
      </c>
      <c r="M89" s="118">
        <f>[1]Acumulado!M89</f>
        <v>98.413199999999904</v>
      </c>
      <c r="N89" s="118">
        <f>[1]Acumulado!N89</f>
        <v>-44.643306172839459</v>
      </c>
      <c r="O89" s="119">
        <f>[1]Acumulado!O89</f>
        <v>31.933329727975735</v>
      </c>
      <c r="P89" s="119">
        <f>[1]Acumulado!P89</f>
        <v>-10.979755731522744</v>
      </c>
      <c r="Q89" s="121">
        <f>[1]Acumulado!AQ89</f>
        <v>51.363888888888887</v>
      </c>
      <c r="R89" s="119">
        <f>[1]Acumulado!AR89</f>
        <v>67.653333333333322</v>
      </c>
      <c r="S89" s="119">
        <f>[1]Acumulado!AS89</f>
        <v>55.124444444444443</v>
      </c>
      <c r="T89" s="122">
        <f>[1]Acumulado!AT89</f>
        <v>16.289444444444435</v>
      </c>
      <c r="U89" s="120">
        <f>[1]Acumulado!AU89</f>
        <v>-12.528888888888879</v>
      </c>
    </row>
    <row r="90" spans="1:23" s="18" customFormat="1" ht="18" customHeight="1" thickBot="1" x14ac:dyDescent="0.3">
      <c r="B90" s="100" t="s">
        <v>89</v>
      </c>
      <c r="C90" s="136">
        <f>[1]Acumulado!C90</f>
        <v>6337.2222222222226</v>
      </c>
      <c r="D90" s="137">
        <f>[1]Acumulado!D90</f>
        <v>6346</v>
      </c>
      <c r="E90" s="137">
        <f>[1]Acumulado!E90</f>
        <v>6386</v>
      </c>
      <c r="F90" s="137">
        <f>[1]Acumulado!F90</f>
        <v>8.7777777777773736</v>
      </c>
      <c r="G90" s="137">
        <f>[1]Acumulado!G90</f>
        <v>40</v>
      </c>
      <c r="H90" s="138">
        <f>[1]Acumulado!H90</f>
        <v>0.13851144034364715</v>
      </c>
      <c r="I90" s="138">
        <f>[1]Acumulado!I90</f>
        <v>0.63031831074693567</v>
      </c>
      <c r="J90" s="136">
        <f>[1]Acumulado!J90</f>
        <v>4195.0650771604951</v>
      </c>
      <c r="K90" s="137">
        <f>[1]Acumulado!K90</f>
        <v>3930.7124000000003</v>
      </c>
      <c r="L90" s="137">
        <f>[1]Acumulado!L90</f>
        <v>4158.2438999999995</v>
      </c>
      <c r="M90" s="137">
        <f>[1]Acumulado!M90</f>
        <v>-264.35267716049475</v>
      </c>
      <c r="N90" s="137">
        <f>[1]Acumulado!N90</f>
        <v>227.53149999999914</v>
      </c>
      <c r="O90" s="138">
        <f>[1]Acumulado!O90</f>
        <v>-6.3015155259385498</v>
      </c>
      <c r="P90" s="138">
        <f>[1]Acumulado!P90</f>
        <v>5.7885562932561418</v>
      </c>
      <c r="Q90" s="140">
        <f>[1]Acumulado!AQ90</f>
        <v>66.197222222222237</v>
      </c>
      <c r="R90" s="138">
        <f>[1]Acumulado!AR90</f>
        <v>61.940000000000005</v>
      </c>
      <c r="S90" s="138">
        <f>[1]Acumulado!AS90</f>
        <v>65.114999999999995</v>
      </c>
      <c r="T90" s="141">
        <f>[1]Acumulado!AT90</f>
        <v>-4.2572222222222322</v>
      </c>
      <c r="U90" s="139">
        <f>[1]Acumulado!AU90</f>
        <v>3.1749999999999901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07-mayo-2023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05-mayo-2024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04-mayo-2025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2">
    <tabColor rgb="FF00B050"/>
  </sheetPr>
  <dimension ref="A2:W115"/>
  <sheetViews>
    <sheetView showGridLines="0" tabSelected="1" zoomScale="115" zoomScaleNormal="115" zoomScaleSheetLayoutView="100" workbookViewId="0">
      <pane xSplit="2" ySplit="10" topLeftCell="C11" activePane="bottomRight" state="frozen"/>
      <selection activeCell="K106" sqref="K106"/>
      <selection pane="topRight" activeCell="K106" sqref="K106"/>
      <selection pane="bottomLeft" activeCell="K106" sqref="K106"/>
      <selection pane="bottomRight" activeCell="D104" sqref="D104:O10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2" width="4.42578125" style="1" customWidth="1"/>
    <col min="23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18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04-mayo-2025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441887.952991453</v>
      </c>
      <c r="D10" s="13">
        <f>[1]Acumulado!D10</f>
        <v>445769.61752136756</v>
      </c>
      <c r="E10" s="13">
        <f>[1]Acumulado!E10</f>
        <v>442161.61111111112</v>
      </c>
      <c r="F10" s="12">
        <f>[1]Acumulado!F10</f>
        <v>3881.6645299145603</v>
      </c>
      <c r="G10" s="14">
        <f>[1]Acumulado!G10</f>
        <v>-3608.0064102564356</v>
      </c>
      <c r="H10" s="15">
        <f>[1]Acumulado!H10</f>
        <v>0.87842732612120056</v>
      </c>
      <c r="I10" s="15">
        <f>[1]Acumulado!I10</f>
        <v>-0.80938813872470927</v>
      </c>
      <c r="J10" s="13">
        <f>[1]Acumulado!J10</f>
        <v>266028.75416683831</v>
      </c>
      <c r="K10" s="13">
        <f>[1]Acumulado!K10</f>
        <v>271940.98677257512</v>
      </c>
      <c r="L10" s="13">
        <f>[1]Acumulado!L10</f>
        <v>265429.43396882713</v>
      </c>
      <c r="M10" s="13">
        <f>[1]Acumulado!M10</f>
        <v>5912.2326057368191</v>
      </c>
      <c r="N10" s="13">
        <f>[1]Acumulado!N10</f>
        <v>-6511.5528037479962</v>
      </c>
      <c r="O10" s="16">
        <f>[1]Acumulado!O10</f>
        <v>2.2224035985331847</v>
      </c>
      <c r="P10" s="16">
        <f>[1]Acumulado!P10</f>
        <v>-2.3944727424239365</v>
      </c>
      <c r="Q10" s="16">
        <f>[1]Acumulado!AQ10</f>
        <v>60.202762344141988</v>
      </c>
      <c r="R10" s="16">
        <f>[1]Acumulado!AR10</f>
        <v>61.004827624785328</v>
      </c>
      <c r="S10" s="16">
        <f>[1]Acumulado!AS10</f>
        <v>60.0299590237668</v>
      </c>
      <c r="T10" s="16">
        <f>[1]Acumulado!AT10</f>
        <v>0.80206528064334037</v>
      </c>
      <c r="U10" s="16">
        <f>[1]Acumulado!AU10</f>
        <v>-0.97486860101852812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206373.89743589744</v>
      </c>
      <c r="D12" s="26">
        <f>[1]Acumulado!D12</f>
        <v>207133.11752136756</v>
      </c>
      <c r="E12" s="26">
        <f>[1]Acumulado!E12</f>
        <v>203582.5</v>
      </c>
      <c r="F12" s="26">
        <f>[1]Acumulado!F12</f>
        <v>759.22008547012229</v>
      </c>
      <c r="G12" s="26">
        <f>[1]Acumulado!G12</f>
        <v>-3550.6175213675597</v>
      </c>
      <c r="H12" s="27">
        <f>[1]Acumulado!H12</f>
        <v>0.36788571369881229</v>
      </c>
      <c r="I12" s="27">
        <f>[1]Acumulado!I12</f>
        <v>-1.714171815620591</v>
      </c>
      <c r="J12" s="25">
        <f>[1]Acumulado!J12</f>
        <v>145004.16494276427</v>
      </c>
      <c r="K12" s="26">
        <f>[1]Acumulado!K12</f>
        <v>146706.19924387144</v>
      </c>
      <c r="L12" s="26">
        <f>[1]Acumulado!L12</f>
        <v>143445.5565089506</v>
      </c>
      <c r="M12" s="26">
        <f>[1]Acumulado!M12</f>
        <v>1702.0343011071673</v>
      </c>
      <c r="N12" s="26">
        <f>[1]Acumulado!N12</f>
        <v>-3260.6427349208388</v>
      </c>
      <c r="O12" s="27">
        <f>[1]Acumulado!O12</f>
        <v>1.1737830439415342</v>
      </c>
      <c r="P12" s="28">
        <f>[1]Acumulado!P12</f>
        <v>-2.2225664298620607</v>
      </c>
      <c r="Q12" s="113">
        <f>[1]Acumulado!AQ12</f>
        <v>70.26284173743656</v>
      </c>
      <c r="R12" s="27">
        <f>[1]Acumulado!AR12</f>
        <v>70.827012599150123</v>
      </c>
      <c r="S12" s="27">
        <f>[1]Acumulado!AS12</f>
        <v>70.460651828595573</v>
      </c>
      <c r="T12" s="114">
        <f>[1]Acumulado!AT12</f>
        <v>0.56417086171356345</v>
      </c>
      <c r="U12" s="142">
        <f>[1]Acumulado!AU12</f>
        <v>-0.36636077055455019</v>
      </c>
    </row>
    <row r="13" spans="2:23" s="42" customFormat="1" ht="18" customHeight="1" x14ac:dyDescent="0.25">
      <c r="B13" s="33" t="s">
        <v>9</v>
      </c>
      <c r="C13" s="34">
        <f>[1]Acumulado!C13</f>
        <v>68775.064102564109</v>
      </c>
      <c r="D13" s="35">
        <f>[1]Acumulado!D13</f>
        <v>68934.506410256407</v>
      </c>
      <c r="E13" s="35">
        <f>[1]Acumulado!E13</f>
        <v>69722.444444444453</v>
      </c>
      <c r="F13" s="35">
        <f>[1]Acumulado!F13</f>
        <v>159.44230769229762</v>
      </c>
      <c r="G13" s="35">
        <f>[1]Acumulado!G13</f>
        <v>787.938034188046</v>
      </c>
      <c r="H13" s="36">
        <f>[1]Acumulado!H13</f>
        <v>0.23183156536870086</v>
      </c>
      <c r="I13" s="36">
        <f>[1]Acumulado!I13</f>
        <v>1.1430241184273049</v>
      </c>
      <c r="J13" s="34">
        <f>[1]Acumulado!J13</f>
        <v>51493.8604393692</v>
      </c>
      <c r="K13" s="35">
        <f>[1]Acumulado!K13</f>
        <v>52765.601975352925</v>
      </c>
      <c r="L13" s="35">
        <f>[1]Acumulado!L13</f>
        <v>53084.174980864191</v>
      </c>
      <c r="M13" s="35">
        <f>[1]Acumulado!M13</f>
        <v>1271.741535983725</v>
      </c>
      <c r="N13" s="35">
        <f>[1]Acumulado!N13</f>
        <v>318.57300551126536</v>
      </c>
      <c r="O13" s="36">
        <f>[1]Acumulado!O13</f>
        <v>2.4696954649207514</v>
      </c>
      <c r="P13" s="37">
        <f>[1]Acumulado!P13</f>
        <v>0.60375129551268891</v>
      </c>
      <c r="Q13" s="115">
        <f>[1]Acumulado!AQ13</f>
        <v>74.872864331433433</v>
      </c>
      <c r="R13" s="36">
        <f>[1]Acumulado!AR13</f>
        <v>76.544541657155037</v>
      </c>
      <c r="S13" s="36">
        <f>[1]Acumulado!AS13</f>
        <v>76.136422645310716</v>
      </c>
      <c r="T13" s="116">
        <f>[1]Acumulado!AT13</f>
        <v>1.6716773257216033</v>
      </c>
      <c r="U13" s="143">
        <f>[1]Acumulado!AU13</f>
        <v>-0.40811901184432031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4346.1111111111113</v>
      </c>
      <c r="D14" s="118">
        <f>[1]Acumulado!D14</f>
        <v>4342.9444444444443</v>
      </c>
      <c r="E14" s="118">
        <f>[1]Acumulado!E14</f>
        <v>4386.9444444444443</v>
      </c>
      <c r="F14" s="118">
        <f>[1]Acumulado!F14</f>
        <v>-3.1666666666669698</v>
      </c>
      <c r="G14" s="118">
        <f>[1]Acumulado!G14</f>
        <v>44</v>
      </c>
      <c r="H14" s="119">
        <f>[1]Acumulado!H14</f>
        <v>-7.2862073373392011E-2</v>
      </c>
      <c r="I14" s="119">
        <f>[1]Acumulado!I14</f>
        <v>1.0131375283026101</v>
      </c>
      <c r="J14" s="117">
        <f>[1]Acumulado!J14</f>
        <v>3072.3625246913575</v>
      </c>
      <c r="K14" s="118">
        <f>[1]Acumulado!K14</f>
        <v>3251.4659956790124</v>
      </c>
      <c r="L14" s="118">
        <f>[1]Acumulado!L14</f>
        <v>3255.9657947530868</v>
      </c>
      <c r="M14" s="118">
        <f>[1]Acumulado!M14</f>
        <v>179.10347098765487</v>
      </c>
      <c r="N14" s="118">
        <f>[1]Acumulado!N14</f>
        <v>4.4997990740744171</v>
      </c>
      <c r="O14" s="119">
        <f>[1]Acumulado!O14</f>
        <v>5.8295031770590588</v>
      </c>
      <c r="P14" s="120">
        <f>[1]Acumulado!P14</f>
        <v>0.13839293045212475</v>
      </c>
      <c r="Q14" s="121">
        <f>[1]Acumulado!AQ14</f>
        <v>70.692222222222213</v>
      </c>
      <c r="R14" s="119">
        <f>[1]Acumulado!AR14</f>
        <v>74.867777777777775</v>
      </c>
      <c r="S14" s="119">
        <f>[1]Acumulado!AS14</f>
        <v>74.219444444444463</v>
      </c>
      <c r="T14" s="122">
        <f>[1]Acumulado!AT14</f>
        <v>4.1755555555555617</v>
      </c>
      <c r="U14" s="144">
        <f>[1]Acumulado!AU14</f>
        <v>-0.64833333333331211</v>
      </c>
    </row>
    <row r="15" spans="2:23" s="18" customFormat="1" ht="18" customHeight="1" x14ac:dyDescent="0.25">
      <c r="B15" s="43" t="s">
        <v>11</v>
      </c>
      <c r="C15" s="117">
        <f>[1]Acumulado!C15</f>
        <v>34976.555555555555</v>
      </c>
      <c r="D15" s="118">
        <f>[1]Acumulado!D15</f>
        <v>35419.666666666664</v>
      </c>
      <c r="E15" s="118">
        <f>[1]Acumulado!E15</f>
        <v>35555.611111111109</v>
      </c>
      <c r="F15" s="118">
        <f>[1]Acumulado!F15</f>
        <v>443.11111111110949</v>
      </c>
      <c r="G15" s="118">
        <f>[1]Acumulado!G15</f>
        <v>135.94444444444525</v>
      </c>
      <c r="H15" s="119">
        <f>[1]Acumulado!H15</f>
        <v>1.2668803547773333</v>
      </c>
      <c r="I15" s="119">
        <f>[1]Acumulado!I15</f>
        <v>0.38381062623715767</v>
      </c>
      <c r="J15" s="117">
        <f>[1]Acumulado!J15</f>
        <v>27661.791903703706</v>
      </c>
      <c r="K15" s="118">
        <f>[1]Acumulado!K15</f>
        <v>28279.848970370364</v>
      </c>
      <c r="L15" s="118">
        <f>[1]Acumulado!L15</f>
        <v>27355.499533024686</v>
      </c>
      <c r="M15" s="118">
        <f>[1]Acumulado!M15</f>
        <v>618.05706666665719</v>
      </c>
      <c r="N15" s="118">
        <f>[1]Acumulado!N15</f>
        <v>-924.34943734567787</v>
      </c>
      <c r="O15" s="119">
        <f>[1]Acumulado!O15</f>
        <v>2.2343348862511769</v>
      </c>
      <c r="P15" s="120">
        <f>[1]Acumulado!P15</f>
        <v>-3.2685798227357843</v>
      </c>
      <c r="Q15" s="121">
        <f>[1]Acumulado!AQ15</f>
        <v>79.086666666666673</v>
      </c>
      <c r="R15" s="119">
        <f>[1]Acumulado!AR15</f>
        <v>79.842222222222205</v>
      </c>
      <c r="S15" s="119">
        <f>[1]Acumulado!AS15</f>
        <v>76.937222222222218</v>
      </c>
      <c r="T15" s="122">
        <f>[1]Acumulado!AT15</f>
        <v>0.75555555555553156</v>
      </c>
      <c r="U15" s="144">
        <f>[1]Acumulado!AU15</f>
        <v>-2.9049999999999869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6808.2222222222226</v>
      </c>
      <c r="F16" s="125">
        <f>[1]Acumulado!F16</f>
        <v>65.442307692307622</v>
      </c>
      <c r="G16" s="125">
        <f>[1]Acumulado!G16</f>
        <v>516.54914529914549</v>
      </c>
      <c r="H16" s="126">
        <f>[1]Acumulado!H16</f>
        <v>1.0510742392606964</v>
      </c>
      <c r="I16" s="126">
        <f>[1]Acumulado!I16</f>
        <v>8.2100442757232717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4487.8287950617296</v>
      </c>
      <c r="M16" s="125">
        <f>[1]Acumulado!M16</f>
        <v>788.55213598372802</v>
      </c>
      <c r="N16" s="125">
        <f>[1]Acumulado!N16</f>
        <v>922.73694162237962</v>
      </c>
      <c r="O16" s="126">
        <f>[1]Acumulado!O16</f>
        <v>28.400535062626254</v>
      </c>
      <c r="P16" s="127">
        <f>[1]Acumulado!P16</f>
        <v>25.882557296025578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65.917777777777786</v>
      </c>
      <c r="T16" s="129">
        <f>[1]Acumulado!AT16</f>
        <v>12.06942307692308</v>
      </c>
      <c r="U16" s="145">
        <f>[1]Acumulado!AU16</f>
        <v>9.2541239316239299</v>
      </c>
    </row>
    <row r="17" spans="2:23" s="18" customFormat="1" ht="18" customHeight="1" x14ac:dyDescent="0.25">
      <c r="B17" s="43" t="s">
        <v>13</v>
      </c>
      <c r="C17" s="117">
        <f>[1]Acumulado!C17</f>
        <v>908.5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531.6188694444445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58.516111111111108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22317.666666666668</v>
      </c>
      <c r="D18" s="118">
        <f>[1]Acumulado!D18</f>
        <v>22106.833333333332</v>
      </c>
      <c r="E18" s="118">
        <f>[1]Acumulado!E18</f>
        <v>22333.722222222223</v>
      </c>
      <c r="F18" s="118">
        <f>[1]Acumulado!F18</f>
        <v>-210.83333333333576</v>
      </c>
      <c r="G18" s="118">
        <f>[1]Acumulado!G18</f>
        <v>226.88888888889051</v>
      </c>
      <c r="H18" s="119">
        <f>[1]Acumulado!H18</f>
        <v>-0.94469254551701187</v>
      </c>
      <c r="I18" s="119">
        <f>[1]Acumulado!I18</f>
        <v>1.026329214446009</v>
      </c>
      <c r="J18" s="117">
        <f>[1]Acumulado!J18</f>
        <v>17451.547424074073</v>
      </c>
      <c r="K18" s="118">
        <f>[1]Acumulado!K18</f>
        <v>17302.527187037038</v>
      </c>
      <c r="L18" s="118">
        <f>[1]Acumulado!L18</f>
        <v>17602.819474382719</v>
      </c>
      <c r="M18" s="118">
        <f>[1]Acumulado!M18</f>
        <v>-149.02023703703526</v>
      </c>
      <c r="N18" s="118">
        <f>[1]Acumulado!N18</f>
        <v>300.29228734568096</v>
      </c>
      <c r="O18" s="119">
        <f>[1]Acumulado!O18</f>
        <v>-0.85390844385218045</v>
      </c>
      <c r="P18" s="120">
        <f>[1]Acumulado!P18</f>
        <v>1.7355400404783561</v>
      </c>
      <c r="Q18" s="121">
        <f>[1]Acumulado!AQ18</f>
        <v>78.196111111111108</v>
      </c>
      <c r="R18" s="119">
        <f>[1]Acumulado!AR18</f>
        <v>78.267777777777781</v>
      </c>
      <c r="S18" s="119">
        <f>[1]Acumulado!AS18</f>
        <v>78.817222222222227</v>
      </c>
      <c r="T18" s="122">
        <f>[1]Acumulado!AT18</f>
        <v>7.166666666667254E-2</v>
      </c>
      <c r="U18" s="144">
        <f>[1]Acumulado!AU18</f>
        <v>0.54944444444444684</v>
      </c>
    </row>
    <row r="19" spans="2:23" s="18" customFormat="1" ht="18" customHeight="1" x14ac:dyDescent="0.25">
      <c r="B19" s="52" t="s">
        <v>18</v>
      </c>
      <c r="C19" s="117">
        <f>[1]Acumulado!C19</f>
        <v>9141.6666666666661</v>
      </c>
      <c r="D19" s="118">
        <f>[1]Acumulado!D19</f>
        <v>9261.7777777777774</v>
      </c>
      <c r="E19" s="118">
        <f>[1]Acumulado!E19</f>
        <v>9357.3333333333339</v>
      </c>
      <c r="F19" s="118">
        <f>[1]Acumulado!F19</f>
        <v>120.11111111111131</v>
      </c>
      <c r="G19" s="118">
        <f>[1]Acumulado!G19</f>
        <v>95.555555555556566</v>
      </c>
      <c r="H19" s="119">
        <f>[1]Acumulado!H19</f>
        <v>1.313886356730487</v>
      </c>
      <c r="I19" s="119">
        <f>[1]Acumulado!I19</f>
        <v>1.0317193723307305</v>
      </c>
      <c r="J19" s="117">
        <f>[1]Acumulado!J19</f>
        <v>7532.479398148148</v>
      </c>
      <c r="K19" s="118">
        <f>[1]Acumulado!K19</f>
        <v>7535.4338543209869</v>
      </c>
      <c r="L19" s="118">
        <f>[1]Acumulado!L19</f>
        <v>7676.2883999999995</v>
      </c>
      <c r="M19" s="132">
        <f>[1]Acumulado!M19</f>
        <v>2.9544561728389453</v>
      </c>
      <c r="N19" s="132">
        <f>[1]Acumulado!N19</f>
        <v>140.85454567901252</v>
      </c>
      <c r="O19" s="133">
        <f>[1]Acumulado!O19</f>
        <v>3.9222890852719239E-2</v>
      </c>
      <c r="P19" s="134">
        <f>[1]Acumulado!P19</f>
        <v>1.8692294087120587</v>
      </c>
      <c r="Q19" s="121">
        <f>[1]Acumulado!AQ19</f>
        <v>82.397222222222226</v>
      </c>
      <c r="R19" s="119">
        <f>[1]Acumulado!AR19</f>
        <v>81.36055555555555</v>
      </c>
      <c r="S19" s="119">
        <f>[1]Acumulado!AS19</f>
        <v>82.034999999999997</v>
      </c>
      <c r="T19" s="135">
        <f>[1]Acumulado!AT19</f>
        <v>-1.036666666666676</v>
      </c>
      <c r="U19" s="146">
        <f>[1]Acumulado!AU19</f>
        <v>0.67444444444444684</v>
      </c>
    </row>
    <row r="20" spans="2:23" s="18" customFormat="1" ht="18" customHeight="1" x14ac:dyDescent="0.25">
      <c r="B20" s="52" t="s">
        <v>19</v>
      </c>
      <c r="C20" s="117">
        <f>[1]Acumulado!C20</f>
        <v>3560</v>
      </c>
      <c r="D20" s="118">
        <f>[1]Acumulado!D20</f>
        <v>3702.3333333333335</v>
      </c>
      <c r="E20" s="118">
        <f>[1]Acumulado!E20</f>
        <v>3317.6666666666665</v>
      </c>
      <c r="F20" s="118">
        <f>[1]Acumulado!F20</f>
        <v>142.33333333333348</v>
      </c>
      <c r="G20" s="118">
        <f>[1]Acumulado!G20</f>
        <v>-384.66666666666697</v>
      </c>
      <c r="H20" s="119">
        <f>[1]Acumulado!H20</f>
        <v>3.9981273408239648</v>
      </c>
      <c r="I20" s="119">
        <f>[1]Acumulado!I20</f>
        <v>-10.389844242369684</v>
      </c>
      <c r="J20" s="117">
        <f>[1]Acumulado!J20</f>
        <v>2512.2326666666672</v>
      </c>
      <c r="K20" s="118">
        <f>[1]Acumulado!K20</f>
        <v>2755.3176037037042</v>
      </c>
      <c r="L20" s="118">
        <f>[1]Acumulado!L20</f>
        <v>2389.438827777778</v>
      </c>
      <c r="M20" s="132">
        <f>[1]Acumulado!M20</f>
        <v>243.08493703703698</v>
      </c>
      <c r="N20" s="132">
        <f>[1]Acumulado!N20</f>
        <v>-365.87877592592622</v>
      </c>
      <c r="O20" s="133">
        <f>[1]Acumulado!O20</f>
        <v>9.6760519143942236</v>
      </c>
      <c r="P20" s="134">
        <f>[1]Acumulado!P20</f>
        <v>-13.279005492292839</v>
      </c>
      <c r="Q20" s="121">
        <f>[1]Acumulado!AQ20</f>
        <v>70.568333333333342</v>
      </c>
      <c r="R20" s="119">
        <f>[1]Acumulado!AR20</f>
        <v>74.421111111111117</v>
      </c>
      <c r="S20" s="119">
        <f>[1]Acumulado!AS20</f>
        <v>72.021666666666675</v>
      </c>
      <c r="T20" s="135">
        <f>[1]Acumulado!AT20</f>
        <v>3.8527777777777743</v>
      </c>
      <c r="U20" s="146">
        <f>[1]Acumulado!AU20</f>
        <v>-2.3994444444444412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4020.3333333333335</v>
      </c>
      <c r="E21" s="118">
        <f>[1]Acumulado!E21</f>
        <v>4030.2222222222222</v>
      </c>
      <c r="F21" s="118">
        <f>[1]Acumulado!F21</f>
        <v>0.33333333333348492</v>
      </c>
      <c r="G21" s="118">
        <f>[1]Acumulado!G21</f>
        <v>9.8888888888886868</v>
      </c>
      <c r="H21" s="119">
        <f>[1]Acumulado!H21</f>
        <v>8.2918739635173822E-3</v>
      </c>
      <c r="I21" s="119">
        <f>[1]Acumulado!I21</f>
        <v>0.24597186524057957</v>
      </c>
      <c r="J21" s="117">
        <f>[1]Acumulado!J21</f>
        <v>2776.4576666666667</v>
      </c>
      <c r="K21" s="118">
        <f>[1]Acumulado!K21</f>
        <v>2726.2997092592591</v>
      </c>
      <c r="L21" s="118">
        <f>[1]Acumulado!L21</f>
        <v>2919.448197530864</v>
      </c>
      <c r="M21" s="132">
        <f>[1]Acumulado!M21</f>
        <v>-50.157957407407594</v>
      </c>
      <c r="N21" s="132">
        <f>[1]Acumulado!N21</f>
        <v>193.14848827160495</v>
      </c>
      <c r="O21" s="133">
        <f>[1]Acumulado!O21</f>
        <v>-1.8065450091168112</v>
      </c>
      <c r="P21" s="134">
        <f>[1]Acumulado!P21</f>
        <v>7.0846388464048893</v>
      </c>
      <c r="Q21" s="121">
        <f>[1]Acumulado!AQ21</f>
        <v>69.066111111111113</v>
      </c>
      <c r="R21" s="119">
        <f>[1]Acumulado!AR21</f>
        <v>67.812777777777768</v>
      </c>
      <c r="S21" s="119">
        <f>[1]Acumulado!AS21</f>
        <v>72.438888888888883</v>
      </c>
      <c r="T21" s="135">
        <f>[1]Acumulado!AT21</f>
        <v>-1.2533333333333445</v>
      </c>
      <c r="U21" s="146">
        <f>[1]Acumulado!AU21</f>
        <v>4.6261111111111148</v>
      </c>
    </row>
    <row r="22" spans="2:23" s="42" customFormat="1" ht="18" customHeight="1" x14ac:dyDescent="0.25">
      <c r="B22" s="33" t="s">
        <v>21</v>
      </c>
      <c r="C22" s="34">
        <f>[1]Acumulado!C22</f>
        <v>67814.944444444453</v>
      </c>
      <c r="D22" s="35">
        <f>[1]Acumulado!D22</f>
        <v>63365.388888888891</v>
      </c>
      <c r="E22" s="35">
        <f>[1]Acumulado!E22</f>
        <v>61609.666666666664</v>
      </c>
      <c r="F22" s="35">
        <f>[1]Acumulado!F22</f>
        <v>-4449.555555555562</v>
      </c>
      <c r="G22" s="35">
        <f>[1]Acumulado!G22</f>
        <v>-1755.7222222222263</v>
      </c>
      <c r="H22" s="36">
        <f>[1]Acumulado!H22</f>
        <v>-6.5613200630146302</v>
      </c>
      <c r="I22" s="36">
        <f>[1]Acumulado!I22</f>
        <v>-2.7707905735430471</v>
      </c>
      <c r="J22" s="34">
        <f>[1]Acumulado!J22</f>
        <v>40941.996540123459</v>
      </c>
      <c r="K22" s="35">
        <f>[1]Acumulado!K22</f>
        <v>34861.177749691356</v>
      </c>
      <c r="L22" s="35">
        <f>[1]Acumulado!L22</f>
        <v>35435.611333333334</v>
      </c>
      <c r="M22" s="35">
        <f>[1]Acumulado!M22</f>
        <v>-6080.8187904321021</v>
      </c>
      <c r="N22" s="35">
        <f>[1]Acumulado!N22</f>
        <v>574.43358364197775</v>
      </c>
      <c r="O22" s="36">
        <f>[1]Acumulado!O22</f>
        <v>-14.852277134244918</v>
      </c>
      <c r="P22" s="37">
        <f>[1]Acumulado!P22</f>
        <v>1.6477744606521849</v>
      </c>
      <c r="Q22" s="115">
        <f>[1]Acumulado!AQ22</f>
        <v>60.373118160797247</v>
      </c>
      <c r="R22" s="36">
        <f>[1]Acumulado!AR22</f>
        <v>55.016118990164131</v>
      </c>
      <c r="S22" s="36">
        <f>[1]Acumulado!AS22</f>
        <v>57.516317244588244</v>
      </c>
      <c r="T22" s="116">
        <f>[1]Acumulado!AT22</f>
        <v>-5.3569991706331166</v>
      </c>
      <c r="U22" s="143">
        <f>[1]Acumulado!AU22</f>
        <v>2.500198254424113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21872.888888888891</v>
      </c>
      <c r="D23" s="118">
        <f>[1]Acumulado!D23</f>
        <v>17265.777777777777</v>
      </c>
      <c r="E23" s="118">
        <f>[1]Acumulado!E23</f>
        <v>16814.722222222223</v>
      </c>
      <c r="F23" s="118">
        <f>[1]Acumulado!F23</f>
        <v>-4607.1111111111131</v>
      </c>
      <c r="G23" s="118">
        <f>[1]Acumulado!G23</f>
        <v>-451.05555555555475</v>
      </c>
      <c r="H23" s="119">
        <f>[1]Acumulado!H23</f>
        <v>-21.06311212256675</v>
      </c>
      <c r="I23" s="119">
        <f>[1]Acumulado!I23</f>
        <v>-2.6124253500823702</v>
      </c>
      <c r="J23" s="117">
        <f>[1]Acumulado!J23</f>
        <v>11688.142725925927</v>
      </c>
      <c r="K23" s="118">
        <f>[1]Acumulado!K23</f>
        <v>5130.8136296296307</v>
      </c>
      <c r="L23" s="118">
        <f>[1]Acumulado!L23</f>
        <v>8329.2660679012351</v>
      </c>
      <c r="M23" s="118">
        <f>[1]Acumulado!M23</f>
        <v>-6557.3290962962965</v>
      </c>
      <c r="N23" s="118">
        <f>[1]Acumulado!N23</f>
        <v>3198.4524382716045</v>
      </c>
      <c r="O23" s="119">
        <f>[1]Acumulado!O23</f>
        <v>-56.102404377311622</v>
      </c>
      <c r="P23" s="120">
        <f>[1]Acumulado!P23</f>
        <v>62.338113779870156</v>
      </c>
      <c r="Q23" s="121">
        <f>[1]Acumulado!AQ23</f>
        <v>53.436666666666667</v>
      </c>
      <c r="R23" s="119">
        <f>[1]Acumulado!AR23</f>
        <v>29.716666666666672</v>
      </c>
      <c r="S23" s="119">
        <f>[1]Acumulado!AS23</f>
        <v>49.535555555555561</v>
      </c>
      <c r="T23" s="122">
        <f>[1]Acumulado!AT23</f>
        <v>-23.719999999999995</v>
      </c>
      <c r="U23" s="144">
        <f>[1]Acumulado!AU23</f>
        <v>19.818888888888889</v>
      </c>
    </row>
    <row r="24" spans="2:23" s="18" customFormat="1" ht="18" customHeight="1" x14ac:dyDescent="0.25">
      <c r="B24" s="43" t="s">
        <v>103</v>
      </c>
      <c r="C24" s="117">
        <f>[1]Acumulado!C24</f>
        <v>5177.5555555555557</v>
      </c>
      <c r="D24" s="118">
        <f>[1]Acumulado!D24</f>
        <v>5175.5</v>
      </c>
      <c r="E24" s="118">
        <f>[1]Acumulado!E24</f>
        <v>4632.7777777777774</v>
      </c>
      <c r="F24" s="118">
        <f>[1]Acumulado!F24</f>
        <v>-2.0555555555556566</v>
      </c>
      <c r="G24" s="118">
        <f>[1]Acumulado!G24</f>
        <v>-542.72222222222263</v>
      </c>
      <c r="H24" s="119">
        <f>[1]Acumulado!H24</f>
        <v>-3.9701274732828473E-2</v>
      </c>
      <c r="I24" s="119">
        <f>[1]Acumulado!I24</f>
        <v>-10.486372760549179</v>
      </c>
      <c r="J24" s="117">
        <f>[1]Acumulado!J24</f>
        <v>2988.3987740740745</v>
      </c>
      <c r="K24" s="118">
        <f>[1]Acumulado!K24</f>
        <v>3126.979594444445</v>
      </c>
      <c r="L24" s="118">
        <f>[1]Acumulado!L24</f>
        <v>2690.305530864197</v>
      </c>
      <c r="M24" s="118">
        <f>[1]Acumulado!M24</f>
        <v>138.58082037037047</v>
      </c>
      <c r="N24" s="118">
        <f>[1]Acumulado!N24</f>
        <v>-436.674063580248</v>
      </c>
      <c r="O24" s="119">
        <f>[1]Acumulado!O24</f>
        <v>4.637293441980761</v>
      </c>
      <c r="P24" s="120">
        <f>[1]Acumulado!P24</f>
        <v>-13.964723797880419</v>
      </c>
      <c r="Q24" s="121">
        <f>[1]Acumulado!AQ24</f>
        <v>57.718333333333334</v>
      </c>
      <c r="R24" s="119">
        <f>[1]Acumulado!AR24</f>
        <v>60.418888888888901</v>
      </c>
      <c r="S24" s="119">
        <f>[1]Acumulado!AS24</f>
        <v>58.071111111111108</v>
      </c>
      <c r="T24" s="122">
        <f>[1]Acumulado!AT24</f>
        <v>2.7005555555555674</v>
      </c>
      <c r="U24" s="144">
        <f>[1]Acumulado!AU24</f>
        <v>-2.3477777777777931</v>
      </c>
    </row>
    <row r="25" spans="2:23" s="18" customFormat="1" ht="18" customHeight="1" x14ac:dyDescent="0.25">
      <c r="B25" s="43" t="s">
        <v>24</v>
      </c>
      <c r="C25" s="117">
        <f>[1]Acumulado!C25</f>
        <v>2728.2222222222222</v>
      </c>
      <c r="D25" s="118">
        <f>[1]Acumulado!D25</f>
        <v>2728.7222222222222</v>
      </c>
      <c r="E25" s="118">
        <f>[1]Acumulado!E25</f>
        <v>2738.3333333333335</v>
      </c>
      <c r="F25" s="118">
        <f>[1]Acumulado!F25</f>
        <v>0.5</v>
      </c>
      <c r="G25" s="118">
        <f>[1]Acumulado!G25</f>
        <v>9.6111111111113132</v>
      </c>
      <c r="H25" s="119">
        <f>[1]Acumulado!H25</f>
        <v>1.832695283863206E-2</v>
      </c>
      <c r="I25" s="119">
        <f>[1]Acumulado!I25</f>
        <v>0.35222020888898697</v>
      </c>
      <c r="J25" s="117">
        <f>[1]Acumulado!J25</f>
        <v>1972.4895098765433</v>
      </c>
      <c r="K25" s="118">
        <f>[1]Acumulado!K25</f>
        <v>1893.9302966049381</v>
      </c>
      <c r="L25" s="118">
        <f>[1]Acumulado!L25</f>
        <v>1718.5475740740746</v>
      </c>
      <c r="M25" s="118">
        <f>[1]Acumulado!M25</f>
        <v>-78.559213271605131</v>
      </c>
      <c r="N25" s="118">
        <f>[1]Acumulado!N25</f>
        <v>-175.38272253086348</v>
      </c>
      <c r="O25" s="119">
        <f>[1]Acumulado!O25</f>
        <v>-3.9827442872698571</v>
      </c>
      <c r="P25" s="120">
        <f>[1]Acumulado!P25</f>
        <v>-9.26025223025656</v>
      </c>
      <c r="Q25" s="121">
        <f>[1]Acumulado!AQ25</f>
        <v>72.299444444444447</v>
      </c>
      <c r="R25" s="119">
        <f>[1]Acumulado!AR25</f>
        <v>69.407222222222217</v>
      </c>
      <c r="S25" s="119">
        <f>[1]Acumulado!AS25</f>
        <v>62.758888888888904</v>
      </c>
      <c r="T25" s="122">
        <f>[1]Acumulado!AT25</f>
        <v>-2.8922222222222302</v>
      </c>
      <c r="U25" s="144">
        <f>[1]Acumulado!AU25</f>
        <v>-6.6483333333333121</v>
      </c>
    </row>
    <row r="26" spans="2:23" s="18" customFormat="1" ht="18" customHeight="1" x14ac:dyDescent="0.25">
      <c r="B26" s="43" t="s">
        <v>25</v>
      </c>
      <c r="C26" s="117">
        <f>[1]Acumulado!C26</f>
        <v>4383.5555555555557</v>
      </c>
      <c r="D26" s="118">
        <f>[1]Acumulado!D26</f>
        <v>4323.7222222222226</v>
      </c>
      <c r="E26" s="118">
        <f>[1]Acumulado!E26</f>
        <v>4022.7222222222222</v>
      </c>
      <c r="F26" s="118">
        <f>[1]Acumulado!F26</f>
        <v>-59.83333333333303</v>
      </c>
      <c r="G26" s="118">
        <f>[1]Acumulado!G26</f>
        <v>-301.00000000000045</v>
      </c>
      <c r="H26" s="119">
        <f>[1]Acumulado!H26</f>
        <v>-1.3649498124302828</v>
      </c>
      <c r="I26" s="119">
        <f>[1]Acumulado!I26</f>
        <v>-6.9615943053182194</v>
      </c>
      <c r="J26" s="117">
        <f>[1]Acumulado!J26</f>
        <v>2412.3923876543213</v>
      </c>
      <c r="K26" s="118">
        <f>[1]Acumulado!K26</f>
        <v>2363.7308975308647</v>
      </c>
      <c r="L26" s="118">
        <f>[1]Acumulado!L26</f>
        <v>2537.7119654320982</v>
      </c>
      <c r="M26" s="118">
        <f>[1]Acumulado!M26</f>
        <v>-48.661490123456588</v>
      </c>
      <c r="N26" s="118">
        <f>[1]Acumulado!N26</f>
        <v>173.98106790123347</v>
      </c>
      <c r="O26" s="119">
        <f>[1]Acumulado!O26</f>
        <v>-2.017146562577754</v>
      </c>
      <c r="P26" s="120">
        <f>[1]Acumulado!P26</f>
        <v>7.360443106403225</v>
      </c>
      <c r="Q26" s="121">
        <f>[1]Acumulado!AQ26</f>
        <v>55.032777777777788</v>
      </c>
      <c r="R26" s="119">
        <f>[1]Acumulado!AR26</f>
        <v>54.668888888888901</v>
      </c>
      <c r="S26" s="119">
        <f>[1]Acumulado!AS26</f>
        <v>63.084444444444429</v>
      </c>
      <c r="T26" s="122">
        <f>[1]Acumulado!AT26</f>
        <v>-0.36388888888888715</v>
      </c>
      <c r="U26" s="144">
        <f>[1]Acumulado!AU26</f>
        <v>8.4155555555555281</v>
      </c>
    </row>
    <row r="27" spans="2:23" s="18" customFormat="1" ht="18" customHeight="1" x14ac:dyDescent="0.25">
      <c r="B27" s="43" t="s">
        <v>26</v>
      </c>
      <c r="C27" s="117">
        <f>[1]Acumulado!C27</f>
        <v>9931.8333333333339</v>
      </c>
      <c r="D27" s="118">
        <f>[1]Acumulado!D27</f>
        <v>10088.888888888889</v>
      </c>
      <c r="E27" s="118">
        <f>[1]Acumulado!E27</f>
        <v>10093</v>
      </c>
      <c r="F27" s="118">
        <f>[1]Acumulado!F27</f>
        <v>157.05555555555475</v>
      </c>
      <c r="G27" s="118">
        <f>[1]Acumulado!G27</f>
        <v>4.1111111111113132</v>
      </c>
      <c r="H27" s="119">
        <f>[1]Acumulado!H27</f>
        <v>1.5813349890643424</v>
      </c>
      <c r="I27" s="119">
        <f>[1]Acumulado!I27</f>
        <v>4.074889867842213E-2</v>
      </c>
      <c r="J27" s="117">
        <f>[1]Acumulado!J27</f>
        <v>6187.4218129629635</v>
      </c>
      <c r="K27" s="118">
        <f>[1]Acumulado!K27</f>
        <v>6425.8935802469123</v>
      </c>
      <c r="L27" s="118">
        <f>[1]Acumulado!L27</f>
        <v>4827.3136833333347</v>
      </c>
      <c r="M27" s="118">
        <f>[1]Acumulado!M27</f>
        <v>238.47176728394879</v>
      </c>
      <c r="N27" s="118">
        <f>[1]Acumulado!N27</f>
        <v>-1598.5798969135776</v>
      </c>
      <c r="O27" s="119">
        <f>[1]Acumulado!O27</f>
        <v>3.8541378702246831</v>
      </c>
      <c r="P27" s="120">
        <f>[1]Acumulado!P27</f>
        <v>-24.877161081963528</v>
      </c>
      <c r="Q27" s="121">
        <f>[1]Acumulado!AQ27</f>
        <v>62.298888888888897</v>
      </c>
      <c r="R27" s="119">
        <f>[1]Acumulado!AR27</f>
        <v>63.692777777777764</v>
      </c>
      <c r="S27" s="119">
        <f>[1]Acumulado!AS27</f>
        <v>47.828333333333347</v>
      </c>
      <c r="T27" s="122">
        <f>[1]Acumulado!AT27</f>
        <v>1.393888888888867</v>
      </c>
      <c r="U27" s="144">
        <f>[1]Acumulado!AU27</f>
        <v>-15.864444444444416</v>
      </c>
    </row>
    <row r="28" spans="2:23" s="18" customFormat="1" ht="18" customHeight="1" x14ac:dyDescent="0.25">
      <c r="B28" s="43" t="s">
        <v>27</v>
      </c>
      <c r="C28" s="117">
        <f>[1]Acumulado!C28</f>
        <v>13274</v>
      </c>
      <c r="D28" s="118">
        <f>[1]Acumulado!D28</f>
        <v>13338.777777777777</v>
      </c>
      <c r="E28" s="118">
        <f>[1]Acumulado!E28</f>
        <v>12756.111111111111</v>
      </c>
      <c r="F28" s="118">
        <f>[1]Acumulado!F28</f>
        <v>64.777777777777374</v>
      </c>
      <c r="G28" s="118">
        <f>[1]Acumulado!G28</f>
        <v>-582.66666666666606</v>
      </c>
      <c r="H28" s="119">
        <f>[1]Acumulado!H28</f>
        <v>0.48800495538479094</v>
      </c>
      <c r="I28" s="119">
        <f>[1]Acumulado!I28</f>
        <v>-4.3682163116727342</v>
      </c>
      <c r="J28" s="117">
        <f>[1]Acumulado!J28</f>
        <v>10789.033455555555</v>
      </c>
      <c r="K28" s="118">
        <f>[1]Acumulado!K28</f>
        <v>10512.216662345678</v>
      </c>
      <c r="L28" s="118">
        <f>[1]Acumulado!L28</f>
        <v>10327.418422839506</v>
      </c>
      <c r="M28" s="118">
        <f>[1]Acumulado!M28</f>
        <v>-276.81679320987678</v>
      </c>
      <c r="N28" s="118">
        <f>[1]Acumulado!N28</f>
        <v>-184.79823950617174</v>
      </c>
      <c r="O28" s="119">
        <f>[1]Acumulado!O28</f>
        <v>-2.5657237448581283</v>
      </c>
      <c r="P28" s="120">
        <f>[1]Acumulado!P28</f>
        <v>-1.7579378873355145</v>
      </c>
      <c r="Q28" s="121">
        <f>[1]Acumulado!AQ28</f>
        <v>81.279444444444437</v>
      </c>
      <c r="R28" s="119">
        <f>[1]Acumulado!AR28</f>
        <v>78.809444444444438</v>
      </c>
      <c r="S28" s="119">
        <f>[1]Acumulado!AS28</f>
        <v>80.960555555555558</v>
      </c>
      <c r="T28" s="122">
        <f>[1]Acumulado!AT28</f>
        <v>-2.4699999999999989</v>
      </c>
      <c r="U28" s="144">
        <f>[1]Acumulado!AU28</f>
        <v>2.1511111111111205</v>
      </c>
    </row>
    <row r="29" spans="2:23" s="18" customFormat="1" ht="18" customHeight="1" x14ac:dyDescent="0.25">
      <c r="B29" s="43" t="s">
        <v>28</v>
      </c>
      <c r="C29" s="117">
        <f>[1]Acumulado!C29</f>
        <v>10446.888888888889</v>
      </c>
      <c r="D29" s="118">
        <f>[1]Acumulado!D29</f>
        <v>10444</v>
      </c>
      <c r="E29" s="118">
        <f>[1]Acumulado!E29</f>
        <v>10552</v>
      </c>
      <c r="F29" s="118">
        <f>[1]Acumulado!F29</f>
        <v>-2.8888888888886868</v>
      </c>
      <c r="G29" s="118">
        <f>[1]Acumulado!G29</f>
        <v>108</v>
      </c>
      <c r="H29" s="119">
        <f>[1]Acumulado!H29</f>
        <v>-2.7653102465374779E-2</v>
      </c>
      <c r="I29" s="119">
        <f>[1]Acumulado!I29</f>
        <v>1.0340865568747581</v>
      </c>
      <c r="J29" s="117">
        <f>[1]Acumulado!J29</f>
        <v>4904.1178740740725</v>
      </c>
      <c r="K29" s="118">
        <f>[1]Acumulado!K29</f>
        <v>5407.6130888888883</v>
      </c>
      <c r="L29" s="118">
        <f>[1]Acumulado!L29</f>
        <v>5005.0480888888887</v>
      </c>
      <c r="M29" s="118">
        <f>[1]Acumulado!M29</f>
        <v>503.49521481481588</v>
      </c>
      <c r="N29" s="118">
        <f>[1]Acumulado!N29</f>
        <v>-402.5649999999996</v>
      </c>
      <c r="O29" s="119">
        <f>[1]Acumulado!O29</f>
        <v>10.266784521566553</v>
      </c>
      <c r="P29" s="120">
        <f>[1]Acumulado!P29</f>
        <v>-7.4444120424805638</v>
      </c>
      <c r="Q29" s="121">
        <f>[1]Acumulado!AQ29</f>
        <v>46.943333333333321</v>
      </c>
      <c r="R29" s="119">
        <f>[1]Acumulado!AR29</f>
        <v>51.777222222222221</v>
      </c>
      <c r="S29" s="119">
        <f>[1]Acumulado!AS29</f>
        <v>47.432222222222222</v>
      </c>
      <c r="T29" s="122">
        <f>[1]Acumulado!AT29</f>
        <v>4.8338888888889002</v>
      </c>
      <c r="U29" s="144">
        <f>[1]Acumulado!AU29</f>
        <v>-4.3449999999999989</v>
      </c>
    </row>
    <row r="30" spans="2:23" s="42" customFormat="1" ht="18" customHeight="1" x14ac:dyDescent="0.25">
      <c r="B30" s="33" t="s">
        <v>29</v>
      </c>
      <c r="C30" s="34">
        <f>[1]Acumulado!C30</f>
        <v>69783.888888888891</v>
      </c>
      <c r="D30" s="35">
        <f>[1]Acumulado!D30</f>
        <v>74833.222222222234</v>
      </c>
      <c r="E30" s="35">
        <f>[1]Acumulado!E30</f>
        <v>72250.388888888891</v>
      </c>
      <c r="F30" s="35">
        <f>[1]Acumulado!F30</f>
        <v>5049.333333333343</v>
      </c>
      <c r="G30" s="35">
        <f>[1]Acumulado!G30</f>
        <v>-2582.833333333343</v>
      </c>
      <c r="H30" s="36">
        <f>[1]Acumulado!H30</f>
        <v>7.2356720350924775</v>
      </c>
      <c r="I30" s="36">
        <f>[1]Acumulado!I30</f>
        <v>-3.451452786121445</v>
      </c>
      <c r="J30" s="34">
        <f>[1]Acumulado!J30</f>
        <v>52568.307963271604</v>
      </c>
      <c r="K30" s="35">
        <f>[1]Acumulado!K30</f>
        <v>59079.419518827162</v>
      </c>
      <c r="L30" s="35">
        <f>[1]Acumulado!L30</f>
        <v>54925.770194753059</v>
      </c>
      <c r="M30" s="35">
        <f>[1]Acumulado!M30</f>
        <v>6511.1115555555589</v>
      </c>
      <c r="N30" s="35">
        <f>[1]Acumulado!N30</f>
        <v>-4153.6493240741038</v>
      </c>
      <c r="O30" s="36">
        <f>[1]Acumulado!O30</f>
        <v>12.386001771456566</v>
      </c>
      <c r="P30" s="37">
        <f>[1]Acumulado!P30</f>
        <v>-7.0306197283310112</v>
      </c>
      <c r="Q30" s="115">
        <f>[1]Acumulado!AQ30</f>
        <v>75.330149695399996</v>
      </c>
      <c r="R30" s="36">
        <f>[1]Acumulado!AR30</f>
        <v>78.948116577670405</v>
      </c>
      <c r="S30" s="36">
        <f>[1]Acumulado!AS30</f>
        <v>76.021418070456761</v>
      </c>
      <c r="T30" s="116">
        <f>[1]Acumulado!AT30</f>
        <v>3.6179668822704087</v>
      </c>
      <c r="U30" s="143">
        <f>[1]Acumulado!AU30</f>
        <v>-2.9266985072136436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1638.6666666666667</v>
      </c>
      <c r="E31" s="118">
        <f>[1]Acumulado!E31</f>
        <v>1638.4444444444443</v>
      </c>
      <c r="F31" s="118">
        <f>[1]Acumulado!F31</f>
        <v>-0.33333333333325754</v>
      </c>
      <c r="G31" s="118">
        <f>[1]Acumulado!G31</f>
        <v>-0.22222222222239907</v>
      </c>
      <c r="H31" s="119">
        <f>[1]Acumulado!H31</f>
        <v>-2.0337604230213913E-2</v>
      </c>
      <c r="I31" s="119">
        <f>[1]Acumulado!I31</f>
        <v>-1.356116083537362E-2</v>
      </c>
      <c r="J31" s="117">
        <f>[1]Acumulado!J31</f>
        <v>1117.0240277777777</v>
      </c>
      <c r="K31" s="118">
        <f>[1]Acumulado!K31</f>
        <v>1004.0656888888891</v>
      </c>
      <c r="L31" s="118">
        <f>[1]Acumulado!L31</f>
        <v>1039.0286469135801</v>
      </c>
      <c r="M31" s="118">
        <f>[1]Acumulado!M31</f>
        <v>-112.95833888888865</v>
      </c>
      <c r="N31" s="118">
        <f>[1]Acumulado!N31</f>
        <v>34.962958024691034</v>
      </c>
      <c r="O31" s="119">
        <f>[1]Acumulado!O31</f>
        <v>-10.112435908259688</v>
      </c>
      <c r="P31" s="120">
        <f>[1]Acumulado!P31</f>
        <v>3.4821385106169167</v>
      </c>
      <c r="Q31" s="121">
        <f>[1]Acumulado!AQ31</f>
        <v>68.152777777777771</v>
      </c>
      <c r="R31" s="119">
        <f>[1]Acumulado!AR31</f>
        <v>61.273333333333348</v>
      </c>
      <c r="S31" s="119">
        <f>[1]Acumulado!AS31</f>
        <v>63.415555555555542</v>
      </c>
      <c r="T31" s="122">
        <f>[1]Acumulado!AT31</f>
        <v>-6.8794444444444238</v>
      </c>
      <c r="U31" s="144">
        <f>[1]Acumulado!AU31</f>
        <v>2.1422222222221947</v>
      </c>
    </row>
    <row r="32" spans="2:23" s="18" customFormat="1" ht="18" customHeight="1" x14ac:dyDescent="0.25">
      <c r="B32" s="43" t="s">
        <v>31</v>
      </c>
      <c r="C32" s="117">
        <f>[1]Acumulado!C32</f>
        <v>10873</v>
      </c>
      <c r="D32" s="118">
        <f>[1]Acumulado!D32</f>
        <v>14491.111111111111</v>
      </c>
      <c r="E32" s="118">
        <f>[1]Acumulado!E32</f>
        <v>12286.722222222223</v>
      </c>
      <c r="F32" s="118">
        <f>[1]Acumulado!F32</f>
        <v>3618.1111111111113</v>
      </c>
      <c r="G32" s="118">
        <f>[1]Acumulado!G32</f>
        <v>-2204.3888888888887</v>
      </c>
      <c r="H32" s="119">
        <f>[1]Acumulado!H32</f>
        <v>33.276106972418937</v>
      </c>
      <c r="I32" s="119">
        <f>[1]Acumulado!I32</f>
        <v>-15.212007360834223</v>
      </c>
      <c r="J32" s="117">
        <f>[1]Acumulado!J32</f>
        <v>8924.2563722222239</v>
      </c>
      <c r="K32" s="118">
        <f>[1]Acumulado!K32</f>
        <v>12213.752493827162</v>
      </c>
      <c r="L32" s="118">
        <f>[1]Acumulado!L32</f>
        <v>9868.0809527777783</v>
      </c>
      <c r="M32" s="118">
        <f>[1]Acumulado!M32</f>
        <v>3289.4961216049378</v>
      </c>
      <c r="N32" s="118">
        <f>[1]Acumulado!N32</f>
        <v>-2345.6715410493834</v>
      </c>
      <c r="O32" s="119">
        <f>[1]Acumulado!O32</f>
        <v>36.86017057784079</v>
      </c>
      <c r="P32" s="120">
        <f>[1]Acumulado!P32</f>
        <v>-19.205166816953977</v>
      </c>
      <c r="Q32" s="121">
        <f>[1]Acumulado!AQ32</f>
        <v>82.077222222222233</v>
      </c>
      <c r="R32" s="119">
        <f>[1]Acumulado!AR32</f>
        <v>84.284444444444446</v>
      </c>
      <c r="S32" s="119">
        <f>[1]Acumulado!AS32</f>
        <v>80.314999999999998</v>
      </c>
      <c r="T32" s="122">
        <f>[1]Acumulado!AT32</f>
        <v>2.2072222222222138</v>
      </c>
      <c r="U32" s="144">
        <f>[1]Acumulado!AU32</f>
        <v>-3.9694444444444485</v>
      </c>
    </row>
    <row r="33" spans="2:23" s="18" customFormat="1" ht="18" customHeight="1" x14ac:dyDescent="0.25">
      <c r="B33" s="43" t="s">
        <v>32</v>
      </c>
      <c r="C33" s="117">
        <f>[1]Acumulado!C33</f>
        <v>50476.055555555555</v>
      </c>
      <c r="D33" s="118">
        <f>[1]Acumulado!D33</f>
        <v>51883.611111111109</v>
      </c>
      <c r="E33" s="118">
        <f>[1]Acumulado!E33</f>
        <v>51679.5</v>
      </c>
      <c r="F33" s="118">
        <f>[1]Acumulado!F33</f>
        <v>1407.5555555555547</v>
      </c>
      <c r="G33" s="118">
        <f>[1]Acumulado!G33</f>
        <v>-204.11111111110949</v>
      </c>
      <c r="H33" s="119">
        <f>[1]Acumulado!H33</f>
        <v>2.7885609128200484</v>
      </c>
      <c r="I33" s="119">
        <f>[1]Acumulado!I33</f>
        <v>-0.39340189848003915</v>
      </c>
      <c r="J33" s="117">
        <f>[1]Acumulado!J33</f>
        <v>40024.707830246916</v>
      </c>
      <c r="K33" s="118">
        <f>[1]Acumulado!K33</f>
        <v>43051.867530864198</v>
      </c>
      <c r="L33" s="118">
        <f>[1]Acumulado!L33</f>
        <v>41443.226591666644</v>
      </c>
      <c r="M33" s="118">
        <f>[1]Acumulado!M33</f>
        <v>3027.1597006172815</v>
      </c>
      <c r="N33" s="118">
        <f>[1]Acumulado!N33</f>
        <v>-1608.640939197554</v>
      </c>
      <c r="O33" s="119">
        <f>[1]Acumulado!O33</f>
        <v>7.5632274780270459</v>
      </c>
      <c r="P33" s="120">
        <f>[1]Acumulado!P33</f>
        <v>-3.7365183706474681</v>
      </c>
      <c r="Q33" s="121">
        <f>[1]Acumulado!AQ33</f>
        <v>79.294444444444451</v>
      </c>
      <c r="R33" s="119">
        <f>[1]Acumulado!AR33</f>
        <v>82.977777777777789</v>
      </c>
      <c r="S33" s="119">
        <f>[1]Acumulado!AS33</f>
        <v>80.192777777777735</v>
      </c>
      <c r="T33" s="122">
        <f>[1]Acumulado!AT33</f>
        <v>3.6833333333333371</v>
      </c>
      <c r="U33" s="144">
        <f>[1]Acumulado!AU33</f>
        <v>-2.7850000000000534</v>
      </c>
    </row>
    <row r="34" spans="2:23" s="18" customFormat="1" ht="18" customHeight="1" x14ac:dyDescent="0.25">
      <c r="B34" s="52" t="s">
        <v>33</v>
      </c>
      <c r="C34" s="117">
        <f>[1]Acumulado!C34</f>
        <v>4397.6111111111113</v>
      </c>
      <c r="D34" s="118">
        <f>[1]Acumulado!D34</f>
        <v>4005.7777777777778</v>
      </c>
      <c r="E34" s="118">
        <f>[1]Acumulado!E34</f>
        <v>3960.0555555555557</v>
      </c>
      <c r="F34" s="132">
        <f>[1]Acumulado!F34</f>
        <v>-391.83333333333348</v>
      </c>
      <c r="G34" s="132">
        <f>[1]Acumulado!G34</f>
        <v>-45.722222222222172</v>
      </c>
      <c r="H34" s="133">
        <f>[1]Acumulado!H34</f>
        <v>-8.9101406066425035</v>
      </c>
      <c r="I34" s="133">
        <f>[1]Acumulado!I34</f>
        <v>-1.1414068567624502</v>
      </c>
      <c r="J34" s="117">
        <f>[1]Acumulado!J34</f>
        <v>3823.9427416666667</v>
      </c>
      <c r="K34" s="118">
        <f>[1]Acumulado!K34</f>
        <v>3344.6909185185177</v>
      </c>
      <c r="L34" s="118">
        <f>[1]Acumulado!L34</f>
        <v>3031.2025246913577</v>
      </c>
      <c r="M34" s="132">
        <f>[1]Acumulado!M34</f>
        <v>-479.25182314814901</v>
      </c>
      <c r="N34" s="132">
        <f>[1]Acumulado!N34</f>
        <v>-313.48839382716005</v>
      </c>
      <c r="O34" s="133">
        <f>[1]Acumulado!O34</f>
        <v>-12.532923621635273</v>
      </c>
      <c r="P34" s="134">
        <f>[1]Acumulado!P34</f>
        <v>-9.372716387378933</v>
      </c>
      <c r="Q34" s="121">
        <f>[1]Acumulado!AQ34</f>
        <v>86.954999999999998</v>
      </c>
      <c r="R34" s="119">
        <f>[1]Acumulado!AR34</f>
        <v>83.496666666666641</v>
      </c>
      <c r="S34" s="119">
        <f>[1]Acumulado!AS34</f>
        <v>76.544444444444437</v>
      </c>
      <c r="T34" s="135">
        <f>[1]Acumulado!AT34</f>
        <v>-3.458333333333357</v>
      </c>
      <c r="U34" s="146">
        <f>[1]Acumulado!AU34</f>
        <v>-6.9522222222222041</v>
      </c>
    </row>
    <row r="35" spans="2:23" s="18" customFormat="1" ht="18" customHeight="1" x14ac:dyDescent="0.25">
      <c r="B35" s="52" t="s">
        <v>34</v>
      </c>
      <c r="C35" s="117">
        <f>[1]Acumulado!C35</f>
        <v>11348.166666666666</v>
      </c>
      <c r="D35" s="118">
        <f>[1]Acumulado!D35</f>
        <v>11975.222222222223</v>
      </c>
      <c r="E35" s="118">
        <f>[1]Acumulado!E35</f>
        <v>11505.555555555555</v>
      </c>
      <c r="F35" s="132">
        <f>[1]Acumulado!F35</f>
        <v>627.05555555555657</v>
      </c>
      <c r="G35" s="132">
        <f>[1]Acumulado!G35</f>
        <v>-469.66666666666788</v>
      </c>
      <c r="H35" s="133">
        <f>[1]Acumulado!H35</f>
        <v>5.5256110874492892</v>
      </c>
      <c r="I35" s="133">
        <f>[1]Acumulado!I35</f>
        <v>-3.9219870658860567</v>
      </c>
      <c r="J35" s="117">
        <f>[1]Acumulado!J35</f>
        <v>8499.9659694444435</v>
      </c>
      <c r="K35" s="118">
        <f>[1]Acumulado!K35</f>
        <v>9474.5962351851849</v>
      </c>
      <c r="L35" s="118">
        <f>[1]Acumulado!L35</f>
        <v>9061.2641975308616</v>
      </c>
      <c r="M35" s="132">
        <f>[1]Acumulado!M35</f>
        <v>974.63026574074138</v>
      </c>
      <c r="N35" s="132">
        <f>[1]Acumulado!N35</f>
        <v>-413.33203765432336</v>
      </c>
      <c r="O35" s="133">
        <f>[1]Acumulado!O35</f>
        <v>11.466284326835297</v>
      </c>
      <c r="P35" s="134">
        <f>[1]Acumulado!P35</f>
        <v>-4.3625293088412453</v>
      </c>
      <c r="Q35" s="121">
        <f>[1]Acumulado!AQ35</f>
        <v>74.901666666666671</v>
      </c>
      <c r="R35" s="119">
        <f>[1]Acumulado!AR35</f>
        <v>79.118333333333339</v>
      </c>
      <c r="S35" s="119">
        <f>[1]Acumulado!AS35</f>
        <v>78.755555555555546</v>
      </c>
      <c r="T35" s="135">
        <f>[1]Acumulado!AT35</f>
        <v>4.2166666666666686</v>
      </c>
      <c r="U35" s="146">
        <f>[1]Acumulado!AU35</f>
        <v>-0.36277777777779363</v>
      </c>
    </row>
    <row r="36" spans="2:23" s="18" customFormat="1" ht="18" customHeight="1" x14ac:dyDescent="0.25">
      <c r="B36" s="52" t="s">
        <v>35</v>
      </c>
      <c r="C36" s="117">
        <f>[1]Acumulado!C36</f>
        <v>6730.3888888888887</v>
      </c>
      <c r="D36" s="118">
        <f>[1]Acumulado!D36</f>
        <v>6638.9444444444443</v>
      </c>
      <c r="E36" s="118">
        <f>[1]Acumulado!E36</f>
        <v>6535.333333333333</v>
      </c>
      <c r="F36" s="132">
        <f>[1]Acumulado!F36</f>
        <v>-91.444444444444343</v>
      </c>
      <c r="G36" s="132">
        <f>[1]Acumulado!G36</f>
        <v>-103.61111111111131</v>
      </c>
      <c r="H36" s="133">
        <f>[1]Acumulado!H36</f>
        <v>-1.3586799508035652</v>
      </c>
      <c r="I36" s="133">
        <f>[1]Acumulado!I36</f>
        <v>-1.5606563961807929</v>
      </c>
      <c r="J36" s="117">
        <f>[1]Acumulado!J36</f>
        <v>5675.4752126543208</v>
      </c>
      <c r="K36" s="118">
        <f>[1]Acumulado!K36</f>
        <v>6119.5576907407403</v>
      </c>
      <c r="L36" s="118">
        <f>[1]Acumulado!L36</f>
        <v>5776.7989777777775</v>
      </c>
      <c r="M36" s="132">
        <f>[1]Acumulado!M36</f>
        <v>444.08247808641954</v>
      </c>
      <c r="N36" s="132">
        <f>[1]Acumulado!N36</f>
        <v>-342.75871296296282</v>
      </c>
      <c r="O36" s="133">
        <f>[1]Acumulado!O36</f>
        <v>7.8245866900496841</v>
      </c>
      <c r="P36" s="134">
        <f>[1]Acumulado!P36</f>
        <v>-5.6010373671544489</v>
      </c>
      <c r="Q36" s="121">
        <f>[1]Acumulado!AQ36</f>
        <v>84.326111111111118</v>
      </c>
      <c r="R36" s="119">
        <f>[1]Acumulado!AR36</f>
        <v>92.176666666666662</v>
      </c>
      <c r="S36" s="119">
        <f>[1]Acumulado!AS36</f>
        <v>88.393333333333331</v>
      </c>
      <c r="T36" s="135">
        <f>[1]Acumulado!AT36</f>
        <v>7.8505555555555446</v>
      </c>
      <c r="U36" s="146">
        <f>[1]Acumulado!AU36</f>
        <v>-3.7833333333333314</v>
      </c>
    </row>
    <row r="37" spans="2:23" s="18" customFormat="1" ht="18" customHeight="1" x14ac:dyDescent="0.25">
      <c r="B37" s="43" t="s">
        <v>36</v>
      </c>
      <c r="C37" s="117">
        <f>[1]Acumulado!C37</f>
        <v>2656</v>
      </c>
      <c r="D37" s="118">
        <f>[1]Acumulado!D37</f>
        <v>2631.6111111111113</v>
      </c>
      <c r="E37" s="118">
        <f>[1]Acumulado!E37</f>
        <v>2635.1111111111113</v>
      </c>
      <c r="F37" s="118">
        <f>[1]Acumulado!F37</f>
        <v>-24.388888888888687</v>
      </c>
      <c r="G37" s="118">
        <f>[1]Acumulado!G37</f>
        <v>3.5</v>
      </c>
      <c r="H37" s="119">
        <f>[1]Acumulado!H37</f>
        <v>-0.91825635876839895</v>
      </c>
      <c r="I37" s="119">
        <f>[1]Acumulado!I37</f>
        <v>0.1329983744643215</v>
      </c>
      <c r="J37" s="117">
        <f>[1]Acumulado!J37</f>
        <v>1232.546311111111</v>
      </c>
      <c r="K37" s="118">
        <f>[1]Acumulado!K37</f>
        <v>1363.481576851852</v>
      </c>
      <c r="L37" s="118">
        <f>[1]Acumulado!L37</f>
        <v>1303.2088395061728</v>
      </c>
      <c r="M37" s="118">
        <f>[1]Acumulado!M37</f>
        <v>130.93526574074099</v>
      </c>
      <c r="N37" s="118">
        <f>[1]Acumulado!N37</f>
        <v>-60.272737345679161</v>
      </c>
      <c r="O37" s="119">
        <f>[1]Acumulado!O37</f>
        <v>10.623151808608799</v>
      </c>
      <c r="P37" s="120">
        <f>[1]Acumulado!P37</f>
        <v>-4.42050251128755</v>
      </c>
      <c r="Q37" s="121">
        <f>[1]Acumulado!AQ37</f>
        <v>46.406111111111109</v>
      </c>
      <c r="R37" s="119">
        <f>[1]Acumulado!AR37</f>
        <v>51.811666666666667</v>
      </c>
      <c r="S37" s="119">
        <f>[1]Acumulado!AS37</f>
        <v>49.455555555555549</v>
      </c>
      <c r="T37" s="122">
        <f>[1]Acumulado!AT37</f>
        <v>5.4055555555555586</v>
      </c>
      <c r="U37" s="144">
        <f>[1]Acumulado!AU37</f>
        <v>-2.3561111111111188</v>
      </c>
    </row>
    <row r="38" spans="2:23" s="18" customFormat="1" ht="18" customHeight="1" x14ac:dyDescent="0.25">
      <c r="B38" s="43" t="s">
        <v>37</v>
      </c>
      <c r="C38" s="117">
        <f>[1]Acumulado!C38</f>
        <v>2620.3888888888887</v>
      </c>
      <c r="D38" s="118">
        <f>[1]Acumulado!D38</f>
        <v>2623.6666666666665</v>
      </c>
      <c r="E38" s="118">
        <f>[1]Acumulado!E38</f>
        <v>2500.1111111111113</v>
      </c>
      <c r="F38" s="118">
        <f>[1]Acumulado!F38</f>
        <v>3.2777777777778283</v>
      </c>
      <c r="G38" s="118">
        <f>[1]Acumulado!G38</f>
        <v>-123.5555555555552</v>
      </c>
      <c r="H38" s="119">
        <f>[1]Acumulado!H38</f>
        <v>0.125087455212336</v>
      </c>
      <c r="I38" s="119">
        <f>[1]Acumulado!I38</f>
        <v>-4.7092703171981443</v>
      </c>
      <c r="J38" s="117">
        <f>[1]Acumulado!J38</f>
        <v>807.50195154320977</v>
      </c>
      <c r="K38" s="118">
        <f>[1]Acumulado!K38</f>
        <v>900.93798148148164</v>
      </c>
      <c r="L38" s="118">
        <f>[1]Acumulado!L38</f>
        <v>772.65933888888912</v>
      </c>
      <c r="M38" s="118">
        <f>[1]Acumulado!M38</f>
        <v>93.436029938271872</v>
      </c>
      <c r="N38" s="118">
        <f>[1]Acumulado!N38</f>
        <v>-128.27864259259252</v>
      </c>
      <c r="O38" s="119">
        <f>[1]Acumulado!O38</f>
        <v>11.570997414892581</v>
      </c>
      <c r="P38" s="120">
        <f>[1]Acumulado!P38</f>
        <v>-14.238343285478328</v>
      </c>
      <c r="Q38" s="121">
        <f>[1]Acumulado!AQ38</f>
        <v>30.816111111111113</v>
      </c>
      <c r="R38" s="119">
        <f>[1]Acumulado!AR38</f>
        <v>34.338888888888896</v>
      </c>
      <c r="S38" s="119">
        <f>[1]Acumulado!AS38</f>
        <v>30.905000000000005</v>
      </c>
      <c r="T38" s="122">
        <f>[1]Acumulado!AT38</f>
        <v>3.5227777777777831</v>
      </c>
      <c r="U38" s="144">
        <f>[1]Acumulado!AU38</f>
        <v>-3.433888888888891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256.30963333333335</v>
      </c>
      <c r="K39" s="118">
        <f>[1]Acumulado!K39</f>
        <v>278.02821111111109</v>
      </c>
      <c r="L39" s="118">
        <f>[1]Acumulado!L39</f>
        <v>231.3946</v>
      </c>
      <c r="M39" s="118">
        <f>[1]Acumulado!M39</f>
        <v>21.718577777777739</v>
      </c>
      <c r="N39" s="118">
        <f>[1]Acumulado!N39</f>
        <v>-46.633611111111094</v>
      </c>
      <c r="O39" s="119">
        <f>[1]Acumulado!O39</f>
        <v>8.4735706166504166</v>
      </c>
      <c r="P39" s="120">
        <f>[1]Acumulado!P39</f>
        <v>-16.772978153815643</v>
      </c>
      <c r="Q39" s="121">
        <f>[1]Acumulado!AQ39</f>
        <v>31.143333333333334</v>
      </c>
      <c r="R39" s="119">
        <f>[1]Acumulado!AR39</f>
        <v>33.61888888888889</v>
      </c>
      <c r="S39" s="119">
        <f>[1]Acumulado!AS39</f>
        <v>27.98</v>
      </c>
      <c r="T39" s="122">
        <f>[1]Acumulado!AT39</f>
        <v>2.4755555555555553</v>
      </c>
      <c r="U39" s="144">
        <f>[1]Acumulado!AU39</f>
        <v>-5.6388888888888893</v>
      </c>
    </row>
    <row r="40" spans="2:23" s="18" customFormat="1" ht="18" customHeight="1" thickBot="1" x14ac:dyDescent="0.3">
      <c r="B40" s="66" t="s">
        <v>39</v>
      </c>
      <c r="C40" s="136">
        <f>[1]Acumulado!C40</f>
        <v>696.44444444444446</v>
      </c>
      <c r="D40" s="137">
        <f>[1]Acumulado!D40</f>
        <v>737.55555555555554</v>
      </c>
      <c r="E40" s="137">
        <f>[1]Acumulado!E40</f>
        <v>683.5</v>
      </c>
      <c r="F40" s="137">
        <f>[1]Acumulado!F40</f>
        <v>41.111111111111086</v>
      </c>
      <c r="G40" s="137">
        <f>[1]Acumulado!G40</f>
        <v>-54.055555555555543</v>
      </c>
      <c r="H40" s="138">
        <f>[1]Acumulado!H40</f>
        <v>5.9029993618379129</v>
      </c>
      <c r="I40" s="138">
        <f>[1]Acumulado!I40</f>
        <v>-7.3290147634829772</v>
      </c>
      <c r="J40" s="136">
        <f>[1]Acumulado!J40</f>
        <v>205.96183703703701</v>
      </c>
      <c r="K40" s="137">
        <f>[1]Acumulado!K40</f>
        <v>267.28603580246914</v>
      </c>
      <c r="L40" s="137">
        <f>[1]Acumulado!L40</f>
        <v>268.17122499999994</v>
      </c>
      <c r="M40" s="137">
        <f>[1]Acumulado!M40</f>
        <v>61.324198765432129</v>
      </c>
      <c r="N40" s="137">
        <f>[1]Acumulado!N40</f>
        <v>0.88518919753079217</v>
      </c>
      <c r="O40" s="138">
        <f>[1]Acumulado!O40</f>
        <v>29.774544472724095</v>
      </c>
      <c r="P40" s="139">
        <f>[1]Acumulado!P40</f>
        <v>0.33117674661649055</v>
      </c>
      <c r="Q40" s="140">
        <f>[1]Acumulado!AQ40</f>
        <v>29.573333333333331</v>
      </c>
      <c r="R40" s="138">
        <f>[1]Acumulado!AR40</f>
        <v>36.239444444444445</v>
      </c>
      <c r="S40" s="138">
        <f>[1]Acumulado!AS40</f>
        <v>39.234999999999985</v>
      </c>
      <c r="T40" s="141">
        <f>[1]Acumulado!AT40</f>
        <v>6.666111111111114</v>
      </c>
      <c r="U40" s="147">
        <f>[1]Acumulado!AU40</f>
        <v>2.9955555555555406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235514.05555555556</v>
      </c>
      <c r="D42" s="26">
        <f>[1]Acumulado!D42</f>
        <v>238636.5</v>
      </c>
      <c r="E42" s="26">
        <f>[1]Acumulado!E42</f>
        <v>238579.11111111109</v>
      </c>
      <c r="F42" s="26">
        <f>[1]Acumulado!F42</f>
        <v>3122.444444444438</v>
      </c>
      <c r="G42" s="26">
        <f>[1]Acumulado!G42</f>
        <v>-57.388888888905058</v>
      </c>
      <c r="H42" s="27">
        <f>[1]Acumulado!H42</f>
        <v>1.3257996161116115</v>
      </c>
      <c r="I42" s="27">
        <f>[1]Acumulado!I42</f>
        <v>-2.4048663506592849E-2</v>
      </c>
      <c r="J42" s="25">
        <f>[1]Acumulado!J42</f>
        <v>121024.58922407404</v>
      </c>
      <c r="K42" s="26">
        <f>[1]Acumulado!K42</f>
        <v>125234.7875287037</v>
      </c>
      <c r="L42" s="26">
        <f>[1]Acumulado!L42</f>
        <v>121983.87745987654</v>
      </c>
      <c r="M42" s="26">
        <f>[1]Acumulado!M42</f>
        <v>4210.1983046296664</v>
      </c>
      <c r="N42" s="26">
        <f>[1]Acumulado!N42</f>
        <v>-3250.9100688271574</v>
      </c>
      <c r="O42" s="27">
        <f>[1]Acumulado!O42</f>
        <v>3.4787957816031723</v>
      </c>
      <c r="P42" s="27">
        <f>[1]Acumulado!P42</f>
        <v>-2.5958522651559957</v>
      </c>
      <c r="Q42" s="113">
        <f>[1]Acumulado!AQ42</f>
        <v>51.387416746142137</v>
      </c>
      <c r="R42" s="27">
        <f>[1]Acumulado!AR42</f>
        <v>52.479309547660854</v>
      </c>
      <c r="S42" s="27">
        <f>[1]Acumulado!AS42</f>
        <v>51.129320120178576</v>
      </c>
      <c r="T42" s="114">
        <f>[1]Acumulado!AT42</f>
        <v>1.0918928015187177</v>
      </c>
      <c r="U42" s="142">
        <f>[1]Acumulado!AU42</f>
        <v>-1.3499894274822779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99014.444444444438</v>
      </c>
      <c r="D43" s="35">
        <f>[1]Acumulado!D43</f>
        <v>100687.83333333334</v>
      </c>
      <c r="E43" s="35">
        <f>[1]Acumulado!E43</f>
        <v>101518.44444444445</v>
      </c>
      <c r="F43" s="35">
        <f>[1]Acumulado!F43</f>
        <v>1673.3888888889051</v>
      </c>
      <c r="G43" s="35">
        <f>[1]Acumulado!G43</f>
        <v>830.61111111110949</v>
      </c>
      <c r="H43" s="36">
        <f>[1]Acumulado!H43</f>
        <v>1.6900452234803076</v>
      </c>
      <c r="I43" s="36">
        <f>[1]Acumulado!I43</f>
        <v>0.82493691999641072</v>
      </c>
      <c r="J43" s="34">
        <f>[1]Acumulado!J43</f>
        <v>54576.052995679005</v>
      </c>
      <c r="K43" s="35">
        <f>[1]Acumulado!K43</f>
        <v>57278.616853703708</v>
      </c>
      <c r="L43" s="35">
        <f>[1]Acumulado!L43</f>
        <v>55490.175083333343</v>
      </c>
      <c r="M43" s="35">
        <f>[1]Acumulado!M43</f>
        <v>2702.5638580247032</v>
      </c>
      <c r="N43" s="35">
        <f>[1]Acumulado!N43</f>
        <v>-1788.4417703703657</v>
      </c>
      <c r="O43" s="36">
        <f>[1]Acumulado!O43</f>
        <v>4.9519225185424842</v>
      </c>
      <c r="P43" s="36">
        <f>[1]Acumulado!P43</f>
        <v>-3.122355022884471</v>
      </c>
      <c r="Q43" s="115">
        <f>[1]Acumulado!AQ43</f>
        <v>55.119284162929219</v>
      </c>
      <c r="R43" s="36">
        <f>[1]Acumulado!AR43</f>
        <v>56.887326857138021</v>
      </c>
      <c r="S43" s="36">
        <f>[1]Acumulado!AS43</f>
        <v>54.660190458001068</v>
      </c>
      <c r="T43" s="116">
        <f>[1]Acumulado!AT43</f>
        <v>1.7680426942088019</v>
      </c>
      <c r="U43" s="143">
        <f>[1]Acumulado!AU43</f>
        <v>-2.2271363991369526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60369.611111111109</v>
      </c>
      <c r="D44" s="118">
        <f>[1]Acumulado!D44</f>
        <v>61382.833333333336</v>
      </c>
      <c r="E44" s="118">
        <f>[1]Acumulado!E44</f>
        <v>61456.611111111109</v>
      </c>
      <c r="F44" s="118">
        <f>[1]Acumulado!F44</f>
        <v>1013.2222222222263</v>
      </c>
      <c r="G44" s="118">
        <f>[1]Acumulado!G44</f>
        <v>73.777777777773736</v>
      </c>
      <c r="H44" s="119">
        <f>[1]Acumulado!H44</f>
        <v>1.6783646665494922</v>
      </c>
      <c r="I44" s="119">
        <f>[1]Acumulado!I44</f>
        <v>0.12019285160254078</v>
      </c>
      <c r="J44" s="117">
        <f>[1]Acumulado!J44</f>
        <v>32988.973991666659</v>
      </c>
      <c r="K44" s="118">
        <f>[1]Acumulado!K44</f>
        <v>35308.087764814823</v>
      </c>
      <c r="L44" s="118">
        <f>[1]Acumulado!L44</f>
        <v>33508.192931481484</v>
      </c>
      <c r="M44" s="118">
        <f>[1]Acumulado!M44</f>
        <v>2319.1137731481649</v>
      </c>
      <c r="N44" s="118">
        <f>[1]Acumulado!N44</f>
        <v>-1799.8948333333392</v>
      </c>
      <c r="O44" s="119">
        <f>[1]Acumulado!O44</f>
        <v>7.0299663570440041</v>
      </c>
      <c r="P44" s="119">
        <f>[1]Acumulado!P44</f>
        <v>-5.0976842623773226</v>
      </c>
      <c r="Q44" s="121">
        <f>[1]Acumulado!AQ44</f>
        <v>54.644999999999989</v>
      </c>
      <c r="R44" s="119">
        <f>[1]Acumulado!AR44</f>
        <v>57.521111111111118</v>
      </c>
      <c r="S44" s="119">
        <f>[1]Acumulado!AS44</f>
        <v>54.523333333333333</v>
      </c>
      <c r="T44" s="122">
        <f>[1]Acumulado!AT44</f>
        <v>2.876111111111129</v>
      </c>
      <c r="U44" s="144">
        <f>[1]Acumulado!AU44</f>
        <v>-2.9977777777777845</v>
      </c>
    </row>
    <row r="45" spans="2:23" s="18" customFormat="1" ht="18" customHeight="1" x14ac:dyDescent="0.25">
      <c r="B45" s="75" t="s">
        <v>43</v>
      </c>
      <c r="C45" s="117">
        <f>[1]Acumulado!C45</f>
        <v>21985.777777777777</v>
      </c>
      <c r="D45" s="118">
        <f>[1]Acumulado!D45</f>
        <v>22335.5</v>
      </c>
      <c r="E45" s="118">
        <f>[1]Acumulado!E45</f>
        <v>22569.666666666668</v>
      </c>
      <c r="F45" s="118">
        <f>[1]Acumulado!F45</f>
        <v>349.72222222222263</v>
      </c>
      <c r="G45" s="118">
        <f>[1]Acumulado!G45</f>
        <v>234.16666666666788</v>
      </c>
      <c r="H45" s="119">
        <f>[1]Acumulado!H45</f>
        <v>1.5906747796555321</v>
      </c>
      <c r="I45" s="119">
        <f>[1]Acumulado!I45</f>
        <v>1.0484057516808143</v>
      </c>
      <c r="J45" s="117">
        <f>[1]Acumulado!J45</f>
        <v>11905.298666666669</v>
      </c>
      <c r="K45" s="118">
        <f>[1]Acumulado!K45</f>
        <v>11368.645413888888</v>
      </c>
      <c r="L45" s="118">
        <f>[1]Acumulado!L45</f>
        <v>11141.892111111114</v>
      </c>
      <c r="M45" s="118">
        <f>[1]Acumulado!M45</f>
        <v>-536.65325277778174</v>
      </c>
      <c r="N45" s="118">
        <f>[1]Acumulado!N45</f>
        <v>-226.75330277777357</v>
      </c>
      <c r="O45" s="119">
        <f>[1]Acumulado!O45</f>
        <v>-4.5076840808735312</v>
      </c>
      <c r="P45" s="119">
        <f>[1]Acumulado!P45</f>
        <v>-1.9945498739960099</v>
      </c>
      <c r="Q45" s="121">
        <f>[1]Acumulado!AQ45</f>
        <v>54.150000000000006</v>
      </c>
      <c r="R45" s="119">
        <f>[1]Acumulado!AR45</f>
        <v>50.899444444444441</v>
      </c>
      <c r="S45" s="119">
        <f>[1]Acumulado!AS45</f>
        <v>49.366666666666674</v>
      </c>
      <c r="T45" s="122">
        <f>[1]Acumulado!AT45</f>
        <v>-3.2505555555555645</v>
      </c>
      <c r="U45" s="144">
        <f>[1]Acumulado!AU45</f>
        <v>-1.5327777777777669</v>
      </c>
    </row>
    <row r="46" spans="2:23" s="18" customFormat="1" ht="18" customHeight="1" x14ac:dyDescent="0.25">
      <c r="B46" s="75" t="s">
        <v>44</v>
      </c>
      <c r="C46" s="117">
        <f>[1]Acumulado!C46</f>
        <v>16659.055555555555</v>
      </c>
      <c r="D46" s="118">
        <f>[1]Acumulado!D46</f>
        <v>16969.5</v>
      </c>
      <c r="E46" s="118">
        <f>[1]Acumulado!E46</f>
        <v>17492.166666666668</v>
      </c>
      <c r="F46" s="118">
        <f>[1]Acumulado!F46</f>
        <v>310.44444444444525</v>
      </c>
      <c r="G46" s="118">
        <f>[1]Acumulado!G46</f>
        <v>522.66666666666788</v>
      </c>
      <c r="H46" s="119">
        <f>[1]Acumulado!H46</f>
        <v>1.8635176730707137</v>
      </c>
      <c r="I46" s="119">
        <f>[1]Acumulado!I46</f>
        <v>3.0800357504149778</v>
      </c>
      <c r="J46" s="117">
        <f>[1]Acumulado!J46</f>
        <v>9681.7803373456791</v>
      </c>
      <c r="K46" s="118">
        <f>[1]Acumulado!K46</f>
        <v>10601.883674999999</v>
      </c>
      <c r="L46" s="118">
        <f>[1]Acumulado!L46</f>
        <v>10840.090040740744</v>
      </c>
      <c r="M46" s="118">
        <f>[1]Acumulado!M46</f>
        <v>920.10333765432006</v>
      </c>
      <c r="N46" s="118">
        <f>[1]Acumulado!N46</f>
        <v>238.20636574074524</v>
      </c>
      <c r="O46" s="119">
        <f>[1]Acumulado!O46</f>
        <v>9.5034519023860842</v>
      </c>
      <c r="P46" s="119">
        <f>[1]Acumulado!P46</f>
        <v>2.2468305920244402</v>
      </c>
      <c r="Q46" s="121">
        <f>[1]Acumulado!AQ46</f>
        <v>58.117222222222217</v>
      </c>
      <c r="R46" s="119">
        <f>[1]Acumulado!AR46</f>
        <v>62.476111111111109</v>
      </c>
      <c r="S46" s="119">
        <f>[1]Acumulado!AS46</f>
        <v>61.971111111111128</v>
      </c>
      <c r="T46" s="122">
        <f>[1]Acumulado!AT46</f>
        <v>4.3588888888888917</v>
      </c>
      <c r="U46" s="144">
        <f>[1]Acumulado!AU46</f>
        <v>-0.50499999999998124</v>
      </c>
    </row>
    <row r="47" spans="2:23" s="42" customFormat="1" ht="18" customHeight="1" x14ac:dyDescent="0.25">
      <c r="B47" s="33" t="s">
        <v>45</v>
      </c>
      <c r="C47" s="34">
        <f>[1]Acumulado!C47</f>
        <v>121091.61111111111</v>
      </c>
      <c r="D47" s="35">
        <f>[1]Acumulado!D47</f>
        <v>122398.16666666666</v>
      </c>
      <c r="E47" s="35">
        <f>[1]Acumulado!E47</f>
        <v>121422.5</v>
      </c>
      <c r="F47" s="35">
        <f>[1]Acumulado!F47</f>
        <v>1306.5555555555475</v>
      </c>
      <c r="G47" s="35">
        <f>[1]Acumulado!G47</f>
        <v>-975.66666666665697</v>
      </c>
      <c r="H47" s="36">
        <f>[1]Acumulado!H47</f>
        <v>1.0789810652999554</v>
      </c>
      <c r="I47" s="36">
        <f>[1]Acumulado!I47</f>
        <v>-0.79712522927222196</v>
      </c>
      <c r="J47" s="34">
        <f>[1]Acumulado!J47</f>
        <v>56203.02359475306</v>
      </c>
      <c r="K47" s="35">
        <f>[1]Acumulado!K47</f>
        <v>58419.656400308639</v>
      </c>
      <c r="L47" s="35">
        <f>[1]Acumulado!L47</f>
        <v>56827.85479907407</v>
      </c>
      <c r="M47" s="35">
        <f>[1]Acumulado!M47</f>
        <v>2216.6328055555787</v>
      </c>
      <c r="N47" s="35">
        <f>[1]Acumulado!N47</f>
        <v>-1591.8016012345688</v>
      </c>
      <c r="O47" s="36">
        <f>[1]Acumulado!O47</f>
        <v>3.9439742984975545</v>
      </c>
      <c r="P47" s="36">
        <f>[1]Acumulado!P47</f>
        <v>-2.7247705640839004</v>
      </c>
      <c r="Q47" s="115">
        <f>[1]Acumulado!AQ47</f>
        <v>46.413639292636347</v>
      </c>
      <c r="R47" s="36">
        <f>[1]Acumulado!AR47</f>
        <v>47.7291923492661</v>
      </c>
      <c r="S47" s="36">
        <f>[1]Acumulado!AS47</f>
        <v>46.801749922027689</v>
      </c>
      <c r="T47" s="116">
        <f>[1]Acumulado!AT47</f>
        <v>1.3155530566297529</v>
      </c>
      <c r="U47" s="143">
        <f>[1]Acumulado!AU47</f>
        <v>-0.92744242723841097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6318</v>
      </c>
      <c r="D48" s="118">
        <f>[1]Acumulado!D48</f>
        <v>6310.9444444444443</v>
      </c>
      <c r="E48" s="118">
        <f>[1]Acumulado!E48</f>
        <v>6393.2222222222226</v>
      </c>
      <c r="F48" s="118">
        <f>[1]Acumulado!F48</f>
        <v>-7.0555555555556566</v>
      </c>
      <c r="G48" s="118">
        <f>[1]Acumulado!G48</f>
        <v>82.277777777778283</v>
      </c>
      <c r="H48" s="119">
        <f>[1]Acumulado!H48</f>
        <v>-0.11167387710597776</v>
      </c>
      <c r="I48" s="119">
        <f>[1]Acumulado!I48</f>
        <v>1.3037316126306209</v>
      </c>
      <c r="J48" s="117">
        <f>[1]Acumulado!J48</f>
        <v>3010.1408999999994</v>
      </c>
      <c r="K48" s="118">
        <f>[1]Acumulado!K48</f>
        <v>3067.4345472222221</v>
      </c>
      <c r="L48" s="118">
        <f>[1]Acumulado!L48</f>
        <v>3173.1337783950617</v>
      </c>
      <c r="M48" s="118">
        <f>[1]Acumulado!M48</f>
        <v>57.293647222222717</v>
      </c>
      <c r="N48" s="118">
        <f>[1]Acumulado!N48</f>
        <v>105.69923117283952</v>
      </c>
      <c r="O48" s="119">
        <f>[1]Acumulado!O48</f>
        <v>1.9033543320919888</v>
      </c>
      <c r="P48" s="119">
        <f>[1]Acumulado!P48</f>
        <v>3.4458512331928093</v>
      </c>
      <c r="Q48" s="121">
        <f>[1]Acumulado!AQ48</f>
        <v>47.643888888888881</v>
      </c>
      <c r="R48" s="119">
        <f>[1]Acumulado!AR48</f>
        <v>48.604999999999997</v>
      </c>
      <c r="S48" s="119">
        <f>[1]Acumulado!AS48</f>
        <v>49.632777777777775</v>
      </c>
      <c r="T48" s="122">
        <f>[1]Acumulado!AT48</f>
        <v>0.96111111111111569</v>
      </c>
      <c r="U48" s="144">
        <f>[1]Acumulado!AU48</f>
        <v>1.0277777777777786</v>
      </c>
    </row>
    <row r="49" spans="2:21" s="18" customFormat="1" ht="18" customHeight="1" x14ac:dyDescent="0.25">
      <c r="B49" s="75" t="s">
        <v>47</v>
      </c>
      <c r="C49" s="117">
        <f>[1]Acumulado!C49</f>
        <v>2092.8888888888887</v>
      </c>
      <c r="D49" s="118">
        <f>[1]Acumulado!D49</f>
        <v>2075.7222222222222</v>
      </c>
      <c r="E49" s="118">
        <f>[1]Acumulado!E49</f>
        <v>2077.4444444444443</v>
      </c>
      <c r="F49" s="118">
        <f>[1]Acumulado!F49</f>
        <v>-17.166666666666515</v>
      </c>
      <c r="G49" s="118">
        <f>[1]Acumulado!G49</f>
        <v>1.7222222222221717</v>
      </c>
      <c r="H49" s="119">
        <f>[1]Acumulado!H49</f>
        <v>-0.82023784242938325</v>
      </c>
      <c r="I49" s="119">
        <f>[1]Acumulado!I49</f>
        <v>8.2969782940334191E-2</v>
      </c>
      <c r="J49" s="117">
        <f>[1]Acumulado!J49</f>
        <v>1045.8863407407407</v>
      </c>
      <c r="K49" s="118">
        <f>[1]Acumulado!K49</f>
        <v>1106.2907537037038</v>
      </c>
      <c r="L49" s="118">
        <f>[1]Acumulado!L49</f>
        <v>1020.3714629629631</v>
      </c>
      <c r="M49" s="118">
        <f>[1]Acumulado!M49</f>
        <v>60.404412962963079</v>
      </c>
      <c r="N49" s="118">
        <f>[1]Acumulado!N49</f>
        <v>-85.919290740740735</v>
      </c>
      <c r="O49" s="119">
        <f>[1]Acumulado!O49</f>
        <v>5.7754280374464173</v>
      </c>
      <c r="P49" s="119">
        <f>[1]Acumulado!P49</f>
        <v>-7.7664294357604575</v>
      </c>
      <c r="Q49" s="121">
        <f>[1]Acumulado!AQ49</f>
        <v>49.973333333333336</v>
      </c>
      <c r="R49" s="119">
        <f>[1]Acumulado!AR49</f>
        <v>53.296666666666667</v>
      </c>
      <c r="S49" s="119">
        <f>[1]Acumulado!AS49</f>
        <v>49.116666666666674</v>
      </c>
      <c r="T49" s="122">
        <f>[1]Acumulado!AT49</f>
        <v>3.3233333333333306</v>
      </c>
      <c r="U49" s="144">
        <f>[1]Acumulado!AU49</f>
        <v>-4.1799999999999926</v>
      </c>
    </row>
    <row r="50" spans="2:21" s="18" customFormat="1" ht="18" customHeight="1" x14ac:dyDescent="0.25">
      <c r="B50" s="75" t="s">
        <v>48</v>
      </c>
      <c r="C50" s="117">
        <f>[1]Acumulado!C50</f>
        <v>2637.4444444444443</v>
      </c>
      <c r="D50" s="118">
        <f>[1]Acumulado!D50</f>
        <v>2709.1666666666665</v>
      </c>
      <c r="E50" s="118">
        <f>[1]Acumulado!E50</f>
        <v>2536.8888888888887</v>
      </c>
      <c r="F50" s="118">
        <f>[1]Acumulado!F50</f>
        <v>71.722222222222172</v>
      </c>
      <c r="G50" s="118">
        <f>[1]Acumulado!G50</f>
        <v>-172.27777777777783</v>
      </c>
      <c r="H50" s="119">
        <f>[1]Acumulado!H50</f>
        <v>2.7193832413531682</v>
      </c>
      <c r="I50" s="119">
        <f>[1]Acumulado!I50</f>
        <v>-6.3590690044089015</v>
      </c>
      <c r="J50" s="117">
        <f>[1]Acumulado!J50</f>
        <v>829.8279370370368</v>
      </c>
      <c r="K50" s="118">
        <f>[1]Acumulado!K50</f>
        <v>903.23616666666658</v>
      </c>
      <c r="L50" s="118">
        <f>[1]Acumulado!L50</f>
        <v>815.01783703703688</v>
      </c>
      <c r="M50" s="118">
        <f>[1]Acumulado!M50</f>
        <v>73.408229629629773</v>
      </c>
      <c r="N50" s="118">
        <f>[1]Acumulado!N50</f>
        <v>-88.218329629629693</v>
      </c>
      <c r="O50" s="119">
        <f>[1]Acumulado!O50</f>
        <v>8.8461988748823615</v>
      </c>
      <c r="P50" s="119">
        <f>[1]Acumulado!P50</f>
        <v>-9.7669173229847139</v>
      </c>
      <c r="Q50" s="121">
        <f>[1]Acumulado!AQ50</f>
        <v>31.463333333333328</v>
      </c>
      <c r="R50" s="119">
        <f>[1]Acumulado!AR50</f>
        <v>33.339999999999996</v>
      </c>
      <c r="S50" s="119">
        <f>[1]Acumulado!AS50</f>
        <v>32.126666666666665</v>
      </c>
      <c r="T50" s="122">
        <f>[1]Acumulado!AT50</f>
        <v>1.8766666666666687</v>
      </c>
      <c r="U50" s="144">
        <f>[1]Acumulado!AU50</f>
        <v>-1.2133333333333312</v>
      </c>
    </row>
    <row r="51" spans="2:21" s="18" customFormat="1" ht="18" customHeight="1" x14ac:dyDescent="0.25">
      <c r="B51" s="75" t="s">
        <v>49</v>
      </c>
      <c r="C51" s="117">
        <f>[1]Acumulado!C51</f>
        <v>5006.833333333333</v>
      </c>
      <c r="D51" s="118">
        <f>[1]Acumulado!D51</f>
        <v>4911.8888888888887</v>
      </c>
      <c r="E51" s="118">
        <f>[1]Acumulado!E51</f>
        <v>4884.166666666667</v>
      </c>
      <c r="F51" s="118">
        <f>[1]Acumulado!F51</f>
        <v>-94.944444444444343</v>
      </c>
      <c r="G51" s="118">
        <f>[1]Acumulado!G51</f>
        <v>-27.722222222221717</v>
      </c>
      <c r="H51" s="119">
        <f>[1]Acumulado!H51</f>
        <v>-1.8962972826026658</v>
      </c>
      <c r="I51" s="119">
        <f>[1]Acumulado!I51</f>
        <v>-0.56439025493698614</v>
      </c>
      <c r="J51" s="117">
        <f>[1]Acumulado!J51</f>
        <v>2949.6924111111107</v>
      </c>
      <c r="K51" s="118">
        <f>[1]Acumulado!K51</f>
        <v>2951.6904746913583</v>
      </c>
      <c r="L51" s="118">
        <f>[1]Acumulado!L51</f>
        <v>2776.0789305555559</v>
      </c>
      <c r="M51" s="118">
        <f>[1]Acumulado!M51</f>
        <v>1.9980635802476172</v>
      </c>
      <c r="N51" s="118">
        <f>[1]Acumulado!N51</f>
        <v>-175.61154413580243</v>
      </c>
      <c r="O51" s="119">
        <f>[1]Acumulado!O51</f>
        <v>6.7738031691755296E-2</v>
      </c>
      <c r="P51" s="119">
        <f>[1]Acumulado!P51</f>
        <v>-5.9495243705783629</v>
      </c>
      <c r="Q51" s="121">
        <f>[1]Acumulado!AQ51</f>
        <v>58.913333333333334</v>
      </c>
      <c r="R51" s="119">
        <f>[1]Acumulado!AR51</f>
        <v>60.092777777777783</v>
      </c>
      <c r="S51" s="119">
        <f>[1]Acumulado!AS51</f>
        <v>56.838333333333338</v>
      </c>
      <c r="T51" s="122">
        <f>[1]Acumulado!AT51</f>
        <v>1.1794444444444494</v>
      </c>
      <c r="U51" s="144">
        <f>[1]Acumulado!AU51</f>
        <v>-3.2544444444444451</v>
      </c>
    </row>
    <row r="52" spans="2:21" s="18" customFormat="1" ht="18" customHeight="1" x14ac:dyDescent="0.25">
      <c r="B52" s="75" t="s">
        <v>50</v>
      </c>
      <c r="C52" s="117">
        <f>[1]Acumulado!C52</f>
        <v>1946.7222222222222</v>
      </c>
      <c r="D52" s="118">
        <f>[1]Acumulado!D52</f>
        <v>1943.5</v>
      </c>
      <c r="E52" s="118">
        <f>[1]Acumulado!E52</f>
        <v>1944.7222222222222</v>
      </c>
      <c r="F52" s="118">
        <f>[1]Acumulado!F52</f>
        <v>-3.2222222222221717</v>
      </c>
      <c r="G52" s="118">
        <f>[1]Acumulado!G52</f>
        <v>1.2222222222221717</v>
      </c>
      <c r="H52" s="119">
        <f>[1]Acumulado!H52</f>
        <v>-0.16552039039980926</v>
      </c>
      <c r="I52" s="119">
        <f>[1]Acumulado!I52</f>
        <v>6.288768830573499E-2</v>
      </c>
      <c r="J52" s="117">
        <f>[1]Acumulado!J52</f>
        <v>820.27303858024709</v>
      </c>
      <c r="K52" s="118">
        <f>[1]Acumulado!K52</f>
        <v>922.48227500000007</v>
      </c>
      <c r="L52" s="118">
        <f>[1]Acumulado!L52</f>
        <v>895.72825154320969</v>
      </c>
      <c r="M52" s="118">
        <f>[1]Acumulado!M52</f>
        <v>102.20923641975298</v>
      </c>
      <c r="N52" s="118">
        <f>[1]Acumulado!N52</f>
        <v>-26.754023456790378</v>
      </c>
      <c r="O52" s="119">
        <f>[1]Acumulado!O52</f>
        <v>12.460392041735236</v>
      </c>
      <c r="P52" s="119">
        <f>[1]Acumulado!P52</f>
        <v>-2.9002208694785314</v>
      </c>
      <c r="Q52" s="121">
        <f>[1]Acumulado!AQ52</f>
        <v>42.13611111111112</v>
      </c>
      <c r="R52" s="119">
        <f>[1]Acumulado!AR52</f>
        <v>47.465000000000003</v>
      </c>
      <c r="S52" s="119">
        <f>[1]Acumulado!AS52</f>
        <v>46.059444444444438</v>
      </c>
      <c r="T52" s="122">
        <f>[1]Acumulado!AT52</f>
        <v>5.3288888888888835</v>
      </c>
      <c r="U52" s="144">
        <f>[1]Acumulado!AU52</f>
        <v>-1.4055555555555657</v>
      </c>
    </row>
    <row r="53" spans="2:21" s="18" customFormat="1" ht="18" customHeight="1" x14ac:dyDescent="0.25">
      <c r="B53" s="75" t="s">
        <v>51</v>
      </c>
      <c r="C53" s="117">
        <f>[1]Acumulado!C53</f>
        <v>1180.6666666666667</v>
      </c>
      <c r="D53" s="118">
        <f>[1]Acumulado!D53</f>
        <v>1167.5555555555557</v>
      </c>
      <c r="E53" s="118">
        <f>[1]Acumulado!E53</f>
        <v>1162</v>
      </c>
      <c r="F53" s="118">
        <f>[1]Acumulado!F53</f>
        <v>-13.111111111111086</v>
      </c>
      <c r="G53" s="118">
        <f>[1]Acumulado!G53</f>
        <v>-5.5555555555556566</v>
      </c>
      <c r="H53" s="119">
        <f>[1]Acumulado!H53</f>
        <v>-1.1104837191793671</v>
      </c>
      <c r="I53" s="119">
        <f>[1]Acumulado!I53</f>
        <v>-0.47582794061667988</v>
      </c>
      <c r="J53" s="117">
        <f>[1]Acumulado!J53</f>
        <v>488.33685185185192</v>
      </c>
      <c r="K53" s="118">
        <f>[1]Acumulado!K53</f>
        <v>495.13436543209889</v>
      </c>
      <c r="L53" s="118">
        <f>[1]Acumulado!L53</f>
        <v>467.95676666666668</v>
      </c>
      <c r="M53" s="118">
        <f>[1]Acumulado!M53</f>
        <v>6.7975135802469708</v>
      </c>
      <c r="N53" s="118">
        <f>[1]Acumulado!N53</f>
        <v>-27.177598765432208</v>
      </c>
      <c r="O53" s="119">
        <f>[1]Acumulado!O53</f>
        <v>1.3919722737429474</v>
      </c>
      <c r="P53" s="119">
        <f>[1]Acumulado!P53</f>
        <v>-5.4889340475720356</v>
      </c>
      <c r="Q53" s="121">
        <f>[1]Acumulado!AQ53</f>
        <v>41.361111111111114</v>
      </c>
      <c r="R53" s="119">
        <f>[1]Acumulado!AR53</f>
        <v>42.407777777777781</v>
      </c>
      <c r="S53" s="119">
        <f>[1]Acumulado!AS53</f>
        <v>40.271666666666668</v>
      </c>
      <c r="T53" s="122">
        <f>[1]Acumulado!AT53</f>
        <v>1.0466666666666669</v>
      </c>
      <c r="U53" s="144">
        <f>[1]Acumulado!AU53</f>
        <v>-2.1361111111111128</v>
      </c>
    </row>
    <row r="54" spans="2:21" s="18" customFormat="1" ht="18" customHeight="1" x14ac:dyDescent="0.25">
      <c r="B54" s="75" t="s">
        <v>52</v>
      </c>
      <c r="C54" s="117">
        <f>[1]Acumulado!C54</f>
        <v>1381.3888888888889</v>
      </c>
      <c r="D54" s="118">
        <f>[1]Acumulado!D54</f>
        <v>1381.8333333333333</v>
      </c>
      <c r="E54" s="118">
        <f>[1]Acumulado!E54</f>
        <v>1381.8333333333333</v>
      </c>
      <c r="F54" s="118">
        <f>[1]Acumulado!F54</f>
        <v>0.44444444444434339</v>
      </c>
      <c r="G54" s="118">
        <f>[1]Acumulado!G54</f>
        <v>0</v>
      </c>
      <c r="H54" s="119">
        <f>[1]Acumulado!H54</f>
        <v>3.217373818620306E-2</v>
      </c>
      <c r="I54" s="119">
        <f>[1]Acumulado!I54</f>
        <v>0</v>
      </c>
      <c r="J54" s="117">
        <f>[1]Acumulado!J54</f>
        <v>361.11040432098764</v>
      </c>
      <c r="K54" s="118">
        <f>[1]Acumulado!K54</f>
        <v>316.28629629629626</v>
      </c>
      <c r="L54" s="118">
        <f>[1]Acumulado!L54</f>
        <v>281.90167685185185</v>
      </c>
      <c r="M54" s="118">
        <f>[1]Acumulado!M54</f>
        <v>-44.824108024691384</v>
      </c>
      <c r="N54" s="118">
        <f>[1]Acumulado!N54</f>
        <v>-34.384619444444411</v>
      </c>
      <c r="O54" s="119">
        <f>[1]Acumulado!O54</f>
        <v>-12.412854209774482</v>
      </c>
      <c r="P54" s="119">
        <f>[1]Acumulado!P54</f>
        <v>-10.871359223300958</v>
      </c>
      <c r="Q54" s="121">
        <f>[1]Acumulado!AQ54</f>
        <v>26.141111111111108</v>
      </c>
      <c r="R54" s="119">
        <f>[1]Acumulado!AR54</f>
        <v>22.888888888888889</v>
      </c>
      <c r="S54" s="119">
        <f>[1]Acumulado!AS54</f>
        <v>20.400555555555556</v>
      </c>
      <c r="T54" s="122">
        <f>[1]Acumulado!AT54</f>
        <v>-3.252222222222219</v>
      </c>
      <c r="U54" s="144">
        <f>[1]Acumulado!AU54</f>
        <v>-2.4883333333333333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2498.1666666666665</v>
      </c>
      <c r="E55" s="77" t="s">
        <v>14</v>
      </c>
      <c r="F55" s="118">
        <f>[1]Acumulado!F55</f>
        <v>-1.8333333333334849</v>
      </c>
      <c r="G55" s="78" t="s">
        <v>15</v>
      </c>
      <c r="H55" s="119">
        <f>[1]Acumulado!H55</f>
        <v>-7.3333333333336359E-2</v>
      </c>
      <c r="I55" s="78" t="s">
        <v>15</v>
      </c>
      <c r="J55" s="117">
        <f>[1]Acumulado!J55</f>
        <v>1293.9305555555554</v>
      </c>
      <c r="K55" s="118">
        <f>[1]Acumulado!K55</f>
        <v>1195.386628703704</v>
      </c>
      <c r="L55" s="77" t="s">
        <v>14</v>
      </c>
      <c r="M55" s="118">
        <f>[1]Acumulado!M55</f>
        <v>-98.543926851851438</v>
      </c>
      <c r="N55" s="78" t="s">
        <v>15</v>
      </c>
      <c r="O55" s="119">
        <f>[1]Acumulado!O55</f>
        <v>-7.6158590141293221</v>
      </c>
      <c r="P55" s="78" t="s">
        <v>15</v>
      </c>
      <c r="Q55" s="121">
        <f>[1]Acumulado!AQ55</f>
        <v>51.757222222222225</v>
      </c>
      <c r="R55" s="119">
        <f>[1]Acumulado!AR55</f>
        <v>47.850555555555566</v>
      </c>
      <c r="S55" s="80" t="s">
        <v>14</v>
      </c>
      <c r="T55" s="122">
        <f>[1]Acumulado!AT55</f>
        <v>-3.9066666666666592</v>
      </c>
      <c r="U55" s="80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1927.2222222222222</v>
      </c>
      <c r="D56" s="118">
        <f>[1]Acumulado!D56</f>
        <v>1932.9444444444443</v>
      </c>
      <c r="E56" s="118">
        <f>[1]Acumulado!E56</f>
        <v>1931.1111111111111</v>
      </c>
      <c r="F56" s="118">
        <f>[1]Acumulado!F56</f>
        <v>5.7222222222221717</v>
      </c>
      <c r="G56" s="118">
        <f>[1]Acumulado!G56</f>
        <v>-1.8333333333332575</v>
      </c>
      <c r="H56" s="119">
        <f>[1]Acumulado!H56</f>
        <v>0.29691553761890255</v>
      </c>
      <c r="I56" s="119">
        <f>[1]Acumulado!I56</f>
        <v>-9.4846664558956295E-2</v>
      </c>
      <c r="J56" s="117">
        <f>[1]Acumulado!J56</f>
        <v>900.49458333333325</v>
      </c>
      <c r="K56" s="118">
        <f>[1]Acumulado!K56</f>
        <v>983.51434907407406</v>
      </c>
      <c r="L56" s="118">
        <f>[1]Acumulado!L56</f>
        <v>956.75827160493839</v>
      </c>
      <c r="M56" s="118">
        <f>[1]Acumulado!M56</f>
        <v>83.019765740740809</v>
      </c>
      <c r="N56" s="118">
        <f>[1]Acumulado!N56</f>
        <v>-26.756077469135676</v>
      </c>
      <c r="O56" s="119">
        <f>[1]Acumulado!O56</f>
        <v>9.2193520402342735</v>
      </c>
      <c r="P56" s="119">
        <f>[1]Acumulado!P56</f>
        <v>-2.7204562388261078</v>
      </c>
      <c r="Q56" s="121">
        <f>[1]Acumulado!AQ56</f>
        <v>46.724999999999994</v>
      </c>
      <c r="R56" s="119">
        <f>[1]Acumulado!AR56</f>
        <v>50.881666666666668</v>
      </c>
      <c r="S56" s="119">
        <f>[1]Acumulado!AS56</f>
        <v>49.544444444444451</v>
      </c>
      <c r="T56" s="122">
        <f>[1]Acumulado!AT56</f>
        <v>4.1566666666666734</v>
      </c>
      <c r="U56" s="144">
        <f>[1]Acumulado!AU56</f>
        <v>-1.3372222222222163</v>
      </c>
    </row>
    <row r="57" spans="2:21" s="18" customFormat="1" ht="18" customHeight="1" x14ac:dyDescent="0.3">
      <c r="B57" s="75" t="s">
        <v>56</v>
      </c>
      <c r="C57" s="117">
        <f>[1]Acumulado!C57</f>
        <v>369.94444444444446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3239.1111111111113</v>
      </c>
      <c r="D58" s="118">
        <f>[1]Acumulado!D58</f>
        <v>3355.1666666666665</v>
      </c>
      <c r="E58" s="118">
        <f>[1]Acumulado!E58</f>
        <v>3345.7222222222222</v>
      </c>
      <c r="F58" s="118">
        <f>[1]Acumulado!F58</f>
        <v>116.0555555555552</v>
      </c>
      <c r="G58" s="118">
        <f>[1]Acumulado!G58</f>
        <v>-9.4444444444443434</v>
      </c>
      <c r="H58" s="119">
        <f>[1]Acumulado!H58</f>
        <v>3.5829445664105286</v>
      </c>
      <c r="I58" s="119">
        <f>[1]Acumulado!I58</f>
        <v>-0.28148957660655283</v>
      </c>
      <c r="J58" s="117">
        <f>[1]Acumulado!J58</f>
        <v>897.21578271604926</v>
      </c>
      <c r="K58" s="118">
        <f>[1]Acumulado!K58</f>
        <v>944.60989537037017</v>
      </c>
      <c r="L58" s="118">
        <f>[1]Acumulado!L58</f>
        <v>1000.984326851852</v>
      </c>
      <c r="M58" s="118">
        <f>[1]Acumulado!M58</f>
        <v>47.394112654320907</v>
      </c>
      <c r="N58" s="118">
        <f>[1]Acumulado!N58</f>
        <v>56.374431481481793</v>
      </c>
      <c r="O58" s="119">
        <f>[1]Acumulado!O58</f>
        <v>5.2823538737637454</v>
      </c>
      <c r="P58" s="119">
        <f>[1]Acumulado!P58</f>
        <v>5.9680119547528276</v>
      </c>
      <c r="Q58" s="121">
        <f>[1]Acumulado!AQ58</f>
        <v>27.699444444444438</v>
      </c>
      <c r="R58" s="119">
        <f>[1]Acumulado!AR58</f>
        <v>28.153888888888886</v>
      </c>
      <c r="S58" s="119">
        <f>[1]Acumulado!AS58</f>
        <v>29.918333333333333</v>
      </c>
      <c r="T58" s="122">
        <f>[1]Acumulado!AT58</f>
        <v>0.45444444444444798</v>
      </c>
      <c r="U58" s="144">
        <f>[1]Acumulado!AU58</f>
        <v>1.7644444444444467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1818.3953666666666</v>
      </c>
      <c r="K59" s="118">
        <f>[1]Acumulado!K59</f>
        <v>1697.6777999999995</v>
      </c>
      <c r="L59" s="118">
        <f>[1]Acumulado!L59</f>
        <v>1979.3349333333331</v>
      </c>
      <c r="M59" s="118">
        <f>[1]Acumulado!M59</f>
        <v>-120.71756666666715</v>
      </c>
      <c r="N59" s="118">
        <f>[1]Acumulado!N59</f>
        <v>281.6571333333336</v>
      </c>
      <c r="O59" s="119">
        <f>[1]Acumulado!O59</f>
        <v>-6.6386864418796154</v>
      </c>
      <c r="P59" s="119">
        <f>[1]Acumulado!P59</f>
        <v>16.590729603304808</v>
      </c>
      <c r="Q59" s="121">
        <f>[1]Acumulado!AQ59</f>
        <v>58.771666666666661</v>
      </c>
      <c r="R59" s="119">
        <f>[1]Acumulado!AR59</f>
        <v>54.86999999999999</v>
      </c>
      <c r="S59" s="119">
        <f>[1]Acumulado!AS59</f>
        <v>63.973333333333329</v>
      </c>
      <c r="T59" s="122">
        <f>[1]Acumulado!AT59</f>
        <v>-3.9016666666666708</v>
      </c>
      <c r="U59" s="144">
        <f>[1]Acumulado!AU59</f>
        <v>9.1033333333333388</v>
      </c>
    </row>
    <row r="60" spans="2:21" s="18" customFormat="1" ht="18" customHeight="1" x14ac:dyDescent="0.25">
      <c r="B60" s="75" t="s">
        <v>59</v>
      </c>
      <c r="C60" s="117">
        <f>[1]Acumulado!C60</f>
        <v>2475.3888888888887</v>
      </c>
      <c r="D60" s="118">
        <f>[1]Acumulado!D60</f>
        <v>2584.7777777777778</v>
      </c>
      <c r="E60" s="118">
        <f>[1]Acumulado!E60</f>
        <v>2588.4444444444443</v>
      </c>
      <c r="F60" s="118">
        <f>[1]Acumulado!F60</f>
        <v>109.38888888888914</v>
      </c>
      <c r="G60" s="118">
        <f>[1]Acumulado!G60</f>
        <v>3.6666666666665151</v>
      </c>
      <c r="H60" s="119">
        <f>[1]Acumulado!H60</f>
        <v>4.4190587337567644</v>
      </c>
      <c r="I60" s="119">
        <f>[1]Acumulado!I60</f>
        <v>0.1418561664445539</v>
      </c>
      <c r="J60" s="117">
        <f>[1]Acumulado!J60</f>
        <v>884.96527993827169</v>
      </c>
      <c r="K60" s="118">
        <f>[1]Acumulado!K60</f>
        <v>936.62294753086428</v>
      </c>
      <c r="L60" s="118">
        <f>[1]Acumulado!L60</f>
        <v>804.89118024691356</v>
      </c>
      <c r="M60" s="118">
        <f>[1]Acumulado!M60</f>
        <v>51.657667592592588</v>
      </c>
      <c r="N60" s="118">
        <f>[1]Acumulado!N60</f>
        <v>-131.73176728395072</v>
      </c>
      <c r="O60" s="119">
        <f>[1]Acumulado!O60</f>
        <v>5.8372535921630497</v>
      </c>
      <c r="P60" s="119">
        <f>[1]Acumulado!P60</f>
        <v>-14.06454621160238</v>
      </c>
      <c r="Q60" s="121">
        <f>[1]Acumulado!AQ60</f>
        <v>35.750555555555565</v>
      </c>
      <c r="R60" s="119">
        <f>[1]Acumulado!AR60</f>
        <v>36.236111111111114</v>
      </c>
      <c r="S60" s="119">
        <f>[1]Acumulado!AS60</f>
        <v>31.095555555555556</v>
      </c>
      <c r="T60" s="122">
        <f>[1]Acumulado!AT60</f>
        <v>0.48555555555554974</v>
      </c>
      <c r="U60" s="144">
        <f>[1]Acumulado!AU60</f>
        <v>-5.140555555555558</v>
      </c>
    </row>
    <row r="61" spans="2:21" s="18" customFormat="1" ht="18" customHeight="1" x14ac:dyDescent="0.25">
      <c r="B61" s="75" t="s">
        <v>60</v>
      </c>
      <c r="C61" s="117">
        <f>[1]Acumulado!C61</f>
        <v>6227.6111111111113</v>
      </c>
      <c r="D61" s="118">
        <f>[1]Acumulado!D61</f>
        <v>6615.8888888888887</v>
      </c>
      <c r="E61" s="118">
        <f>[1]Acumulado!E61</f>
        <v>6855.333333333333</v>
      </c>
      <c r="F61" s="118">
        <f>[1]Acumulado!F61</f>
        <v>388.27777777777737</v>
      </c>
      <c r="G61" s="118">
        <f>[1]Acumulado!G61</f>
        <v>239.44444444444434</v>
      </c>
      <c r="H61" s="119">
        <f>[1]Acumulado!H61</f>
        <v>6.234778807639807</v>
      </c>
      <c r="I61" s="119">
        <f>[1]Acumulado!I61</f>
        <v>3.6192331592294735</v>
      </c>
      <c r="J61" s="117">
        <f>[1]Acumulado!J61</f>
        <v>2623.3119848765436</v>
      </c>
      <c r="K61" s="118">
        <f>[1]Acumulado!K61</f>
        <v>2778.5630685185174</v>
      </c>
      <c r="L61" s="118">
        <f>[1]Acumulado!L61</f>
        <v>2857.4933592592588</v>
      </c>
      <c r="M61" s="118">
        <f>[1]Acumulado!M61</f>
        <v>155.25108364197376</v>
      </c>
      <c r="N61" s="118">
        <f>[1]Acumulado!N61</f>
        <v>78.930290740741384</v>
      </c>
      <c r="O61" s="119">
        <f>[1]Acumulado!O61</f>
        <v>5.9181326711043036</v>
      </c>
      <c r="P61" s="119">
        <f>[1]Acumulado!P61</f>
        <v>2.8406873910846953</v>
      </c>
      <c r="Q61" s="121">
        <f>[1]Acumulado!AQ61</f>
        <v>42.123888888888892</v>
      </c>
      <c r="R61" s="119">
        <f>[1]Acumulado!AR61</f>
        <v>41.998333333333321</v>
      </c>
      <c r="S61" s="119">
        <f>[1]Acumulado!AS61</f>
        <v>41.682777777777773</v>
      </c>
      <c r="T61" s="122">
        <f>[1]Acumulado!AT61</f>
        <v>-0.12555555555557163</v>
      </c>
      <c r="U61" s="144">
        <f>[1]Acumulado!AU61</f>
        <v>-0.31555555555554804</v>
      </c>
    </row>
    <row r="62" spans="2:21" s="18" customFormat="1" ht="18" customHeight="1" x14ac:dyDescent="0.25">
      <c r="B62" s="75" t="s">
        <v>61</v>
      </c>
      <c r="C62" s="117">
        <f>[1]Acumulado!C62</f>
        <v>1341.5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773.23314722222221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57.639444444444443</v>
      </c>
      <c r="R62" s="119" t="s">
        <v>14</v>
      </c>
      <c r="S62" s="119" t="s">
        <v>14</v>
      </c>
      <c r="T62" s="122" t="s">
        <v>15</v>
      </c>
      <c r="U62" s="144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7933.6111111111113</v>
      </c>
      <c r="D63" s="118">
        <f>[1]Acumulado!D63</f>
        <v>8255.1111111111113</v>
      </c>
      <c r="E63" s="118">
        <f>[1]Acumulado!E63</f>
        <v>8456.1111111111113</v>
      </c>
      <c r="F63" s="118">
        <f>[1]Acumulado!F63</f>
        <v>321.5</v>
      </c>
      <c r="G63" s="118">
        <f>[1]Acumulado!G63</f>
        <v>201</v>
      </c>
      <c r="H63" s="119">
        <f>[1]Acumulado!H63</f>
        <v>4.0523791183782132</v>
      </c>
      <c r="I63" s="119">
        <f>[1]Acumulado!I63</f>
        <v>2.4348551738990087</v>
      </c>
      <c r="J63" s="117">
        <f>[1]Acumulado!J63</f>
        <v>4658.3519907407417</v>
      </c>
      <c r="K63" s="118">
        <f>[1]Acumulado!K63</f>
        <v>4949.0766962962971</v>
      </c>
      <c r="L63" s="118">
        <f>[1]Acumulado!L63</f>
        <v>4962.797654320987</v>
      </c>
      <c r="M63" s="118">
        <f>[1]Acumulado!M63</f>
        <v>290.72470555555537</v>
      </c>
      <c r="N63" s="118">
        <f>[1]Acumulado!N63</f>
        <v>13.720958024689935</v>
      </c>
      <c r="O63" s="119">
        <f>[1]Acumulado!O63</f>
        <v>6.2409346939308108</v>
      </c>
      <c r="P63" s="119">
        <f>[1]Acumulado!P63</f>
        <v>0.27724278419363202</v>
      </c>
      <c r="Q63" s="121">
        <f>[1]Acumulado!AQ63</f>
        <v>58.716666666666669</v>
      </c>
      <c r="R63" s="119">
        <f>[1]Acumulado!AR63</f>
        <v>59.951666666666675</v>
      </c>
      <c r="S63" s="119">
        <f>[1]Acumulado!AS63</f>
        <v>58.688888888888883</v>
      </c>
      <c r="T63" s="122">
        <f>[1]Acumulado!AT63</f>
        <v>1.2350000000000065</v>
      </c>
      <c r="U63" s="144">
        <f>[1]Acumulado!AU63</f>
        <v>-1.2627777777777922</v>
      </c>
    </row>
    <row r="64" spans="2:21" s="18" customFormat="1" ht="18" customHeight="1" x14ac:dyDescent="0.25">
      <c r="B64" s="75" t="s">
        <v>63</v>
      </c>
      <c r="C64" s="117">
        <f>[1]Acumulado!C64</f>
        <v>4416.2222222222226</v>
      </c>
      <c r="D64" s="118">
        <f>[1]Acumulado!D64</f>
        <v>4457.666666666667</v>
      </c>
      <c r="E64" s="118">
        <f>[1]Acumulado!E64</f>
        <v>4035.5555555555557</v>
      </c>
      <c r="F64" s="118">
        <f>[1]Acumulado!F64</f>
        <v>41.444444444444343</v>
      </c>
      <c r="G64" s="118">
        <f>[1]Acumulado!G64</f>
        <v>-422.11111111111131</v>
      </c>
      <c r="H64" s="119">
        <f>[1]Acumulado!H64</f>
        <v>0.93845921602173643</v>
      </c>
      <c r="I64" s="119">
        <f>[1]Acumulado!I64</f>
        <v>-9.4693287469777445</v>
      </c>
      <c r="J64" s="117">
        <f>[1]Acumulado!J64</f>
        <v>2260.0262567901236</v>
      </c>
      <c r="K64" s="118">
        <f>[1]Acumulado!K64</f>
        <v>2154.2169462962956</v>
      </c>
      <c r="L64" s="118">
        <f>[1]Acumulado!L64</f>
        <v>2095.7536790123454</v>
      </c>
      <c r="M64" s="118">
        <f>[1]Acumulado!M64</f>
        <v>-105.80931049382798</v>
      </c>
      <c r="N64" s="118">
        <f>[1]Acumulado!N64</f>
        <v>-58.463267283950245</v>
      </c>
      <c r="O64" s="119">
        <f>[1]Acumulado!O64</f>
        <v>-4.681773504884279</v>
      </c>
      <c r="P64" s="119">
        <f>[1]Acumulado!P64</f>
        <v>-2.7138987734947051</v>
      </c>
      <c r="Q64" s="121">
        <f>[1]Acumulado!AQ64</f>
        <v>51.175555555555555</v>
      </c>
      <c r="R64" s="119">
        <f>[1]Acumulado!AR64</f>
        <v>48.326111111111096</v>
      </c>
      <c r="S64" s="119">
        <f>[1]Acumulado!AS64</f>
        <v>51.932222222222215</v>
      </c>
      <c r="T64" s="122">
        <f>[1]Acumulado!AT64</f>
        <v>-2.8494444444444582</v>
      </c>
      <c r="U64" s="144">
        <f>[1]Acumulado!AU64</f>
        <v>3.6061111111111188</v>
      </c>
    </row>
    <row r="65" spans="2:21" s="18" customFormat="1" ht="18" customHeight="1" thickBot="1" x14ac:dyDescent="0.3">
      <c r="B65" s="100" t="s">
        <v>64</v>
      </c>
      <c r="C65" s="136">
        <f>[1]Acumulado!C65</f>
        <v>6061.833333333333</v>
      </c>
      <c r="D65" s="137">
        <f>[1]Acumulado!D65</f>
        <v>6050.666666666667</v>
      </c>
      <c r="E65" s="137">
        <f>[1]Acumulado!E65</f>
        <v>6019.0555555555557</v>
      </c>
      <c r="F65" s="137">
        <f>[1]Acumulado!F65</f>
        <v>-11.16666666666606</v>
      </c>
      <c r="G65" s="137">
        <f>[1]Acumulado!G65</f>
        <v>-31.611111111111313</v>
      </c>
      <c r="H65" s="138">
        <f>[1]Acumulado!H65</f>
        <v>-0.18421269692886488</v>
      </c>
      <c r="I65" s="138">
        <f>[1]Acumulado!I65</f>
        <v>-0.52244013515498899</v>
      </c>
      <c r="J65" s="136">
        <f>[1]Acumulado!J65</f>
        <v>3178.4549546296298</v>
      </c>
      <c r="K65" s="137">
        <f>[1]Acumulado!K65</f>
        <v>3323.4295111111105</v>
      </c>
      <c r="L65" s="137">
        <f>[1]Acumulado!L65</f>
        <v>3394.2457453703701</v>
      </c>
      <c r="M65" s="137">
        <f>[1]Acumulado!M65</f>
        <v>144.9745564814807</v>
      </c>
      <c r="N65" s="137">
        <f>[1]Acumulado!N65</f>
        <v>70.816234259259545</v>
      </c>
      <c r="O65" s="138">
        <f>[1]Acumulado!O65</f>
        <v>4.5611644195339585</v>
      </c>
      <c r="P65" s="138">
        <f>[1]Acumulado!P65</f>
        <v>2.1308180005774835</v>
      </c>
      <c r="Q65" s="140">
        <f>[1]Acumulado!AQ65</f>
        <v>52.433888888888887</v>
      </c>
      <c r="R65" s="138">
        <f>[1]Acumulado!AR65</f>
        <v>54.926666666666655</v>
      </c>
      <c r="S65" s="138">
        <f>[1]Acumulado!AS65</f>
        <v>56.391666666666659</v>
      </c>
      <c r="T65" s="141">
        <f>[1]Acumulado!AT65</f>
        <v>2.4927777777777678</v>
      </c>
      <c r="U65" s="147">
        <f>[1]Acumulado!AU65</f>
        <v>1.4650000000000034</v>
      </c>
    </row>
    <row r="66" spans="2:21" s="151" customFormat="1" ht="18" customHeight="1" x14ac:dyDescent="0.25">
      <c r="B66" s="148"/>
      <c r="C66" s="149"/>
      <c r="D66" s="149"/>
      <c r="E66" s="149"/>
      <c r="F66" s="149"/>
      <c r="G66" s="149"/>
      <c r="H66" s="150"/>
      <c r="I66" s="150"/>
      <c r="J66" s="149"/>
      <c r="K66" s="149"/>
      <c r="L66" s="149"/>
      <c r="M66" s="149"/>
      <c r="N66" s="149"/>
      <c r="O66" s="150"/>
      <c r="P66" s="150"/>
      <c r="Q66" s="150"/>
      <c r="R66" s="150"/>
      <c r="S66" s="150"/>
      <c r="T66" s="150"/>
      <c r="U66" s="150"/>
    </row>
    <row r="67" spans="2:21" s="18" customFormat="1" ht="18" customHeight="1" x14ac:dyDescent="0.25">
      <c r="B67" s="148"/>
      <c r="C67" s="149"/>
      <c r="D67" s="149"/>
      <c r="E67" s="149"/>
      <c r="F67" s="149"/>
      <c r="G67" s="149"/>
      <c r="H67" s="150"/>
      <c r="I67" s="150"/>
      <c r="J67" s="149"/>
      <c r="K67" s="149"/>
      <c r="L67" s="149"/>
      <c r="M67" s="149"/>
      <c r="N67" s="149"/>
      <c r="O67" s="150"/>
      <c r="P67" s="150"/>
      <c r="Q67" s="150"/>
      <c r="R67" s="150"/>
      <c r="S67" s="150"/>
      <c r="T67" s="150"/>
      <c r="U67" s="150"/>
    </row>
    <row r="68" spans="2:21" s="18" customFormat="1" ht="18" customHeight="1" x14ac:dyDescent="0.25">
      <c r="B68" s="148"/>
      <c r="C68" s="152" t="str">
        <f>C2</f>
        <v>RESULTADOS PRELIMINARES ACUMULADOS A LA SEMANA 18</v>
      </c>
      <c r="D68" s="149"/>
      <c r="E68" s="149"/>
      <c r="F68" s="149"/>
      <c r="G68" s="149"/>
      <c r="H68" s="150"/>
      <c r="I68" s="150"/>
      <c r="J68" s="149"/>
      <c r="K68" s="149"/>
      <c r="L68" s="149"/>
      <c r="M68" s="149"/>
      <c r="N68" s="149"/>
      <c r="O68" s="150"/>
      <c r="P68" s="150"/>
      <c r="Q68" s="150"/>
      <c r="R68" s="150"/>
      <c r="S68" s="150"/>
      <c r="T68" s="150"/>
      <c r="U68" s="150"/>
    </row>
    <row r="69" spans="2:21" s="18" customFormat="1" ht="18" customHeight="1" x14ac:dyDescent="0.25">
      <c r="B69" s="148"/>
      <c r="C69" s="152" t="str">
        <f>C3</f>
        <v>Del 30-diciembre-2024 al 04-mayo-2025</v>
      </c>
      <c r="D69" s="149"/>
      <c r="E69" s="149"/>
      <c r="F69" s="149"/>
      <c r="G69" s="149"/>
      <c r="H69" s="150"/>
      <c r="I69" s="150"/>
      <c r="J69" s="149"/>
      <c r="K69" s="149"/>
      <c r="L69" s="149"/>
      <c r="M69" s="149"/>
      <c r="N69" s="149"/>
      <c r="O69" s="150"/>
      <c r="P69" s="150"/>
      <c r="Q69" s="150"/>
      <c r="R69" s="150"/>
      <c r="S69" s="150"/>
      <c r="T69" s="150"/>
      <c r="U69" s="150"/>
    </row>
    <row r="70" spans="2:21" s="18" customFormat="1" ht="18" customHeight="1" x14ac:dyDescent="0.25">
      <c r="B70" s="148"/>
      <c r="C70" s="149"/>
      <c r="D70" s="149"/>
      <c r="E70" s="149"/>
      <c r="F70" s="149"/>
      <c r="G70" s="149"/>
      <c r="H70" s="150"/>
      <c r="I70" s="150"/>
      <c r="J70" s="149"/>
      <c r="K70" s="149"/>
      <c r="L70" s="149"/>
      <c r="M70" s="149"/>
      <c r="N70" s="149"/>
      <c r="O70" s="150"/>
      <c r="P70" s="150"/>
      <c r="Q70" s="150"/>
      <c r="R70" s="150"/>
      <c r="S70" s="150"/>
      <c r="T70" s="150"/>
      <c r="U70" s="150"/>
    </row>
    <row r="71" spans="2:21" s="18" customFormat="1" ht="18" customHeight="1" x14ac:dyDescent="0.25">
      <c r="B71" s="148"/>
      <c r="C71" s="149"/>
      <c r="D71" s="149"/>
      <c r="E71" s="149"/>
      <c r="F71" s="149"/>
      <c r="G71" s="149"/>
      <c r="H71" s="150"/>
      <c r="I71" s="150"/>
      <c r="J71" s="149"/>
      <c r="K71" s="149"/>
      <c r="L71" s="149"/>
      <c r="M71" s="149"/>
      <c r="N71" s="149"/>
      <c r="O71" s="150"/>
      <c r="P71" s="150"/>
      <c r="Q71" s="150"/>
      <c r="R71" s="150"/>
      <c r="S71" s="150"/>
      <c r="T71" s="150"/>
      <c r="U71" s="150"/>
    </row>
    <row r="72" spans="2:21" s="5" customFormat="1" ht="24" customHeight="1" x14ac:dyDescent="0.25">
      <c r="B72" s="3" t="str">
        <f>B6</f>
        <v>Centro</v>
      </c>
      <c r="C72" s="3" t="str">
        <f>C6</f>
        <v>Cuartos disponibles promedio diario</v>
      </c>
      <c r="D72" s="3"/>
      <c r="E72" s="3"/>
      <c r="F72" s="3"/>
      <c r="G72" s="3"/>
      <c r="H72" s="3"/>
      <c r="I72" s="3"/>
      <c r="J72" s="3" t="str">
        <f>J6</f>
        <v>Cuartos ocupados</v>
      </c>
      <c r="K72" s="3"/>
      <c r="L72" s="3"/>
      <c r="M72" s="3"/>
      <c r="N72" s="3"/>
      <c r="O72" s="3"/>
      <c r="P72" s="3"/>
      <c r="Q72" s="4" t="str">
        <f>Q6</f>
        <v>Ocupación</v>
      </c>
      <c r="R72" s="4"/>
      <c r="S72" s="4"/>
      <c r="T72" s="4"/>
      <c r="U72" s="4"/>
    </row>
    <row r="73" spans="2:21" s="5" customFormat="1" ht="24" customHeight="1" x14ac:dyDescent="0.25">
      <c r="B73" s="3"/>
      <c r="C73" s="3" t="str">
        <f>C7</f>
        <v>2023*</v>
      </c>
      <c r="D73" s="3" t="str">
        <f>D7</f>
        <v>2024**</v>
      </c>
      <c r="E73" s="3" t="str">
        <f>E7</f>
        <v>2025***</v>
      </c>
      <c r="F73" s="6" t="str">
        <f>F7</f>
        <v>Diferencia</v>
      </c>
      <c r="G73" s="7"/>
      <c r="H73" s="6" t="str">
        <f>H7</f>
        <v>Variación (%)</v>
      </c>
      <c r="I73" s="7"/>
      <c r="J73" s="3" t="str">
        <f>J7</f>
        <v>2023*</v>
      </c>
      <c r="K73" s="3" t="str">
        <f>K7</f>
        <v>2024**</v>
      </c>
      <c r="L73" s="3" t="str">
        <f>L7</f>
        <v>2025***</v>
      </c>
      <c r="M73" s="6" t="str">
        <f>M7</f>
        <v>Diferencia</v>
      </c>
      <c r="N73" s="7"/>
      <c r="O73" s="6" t="str">
        <f>O7</f>
        <v>Variación (%)</v>
      </c>
      <c r="P73" s="7"/>
      <c r="Q73" s="3" t="str">
        <f>Q7</f>
        <v>2023*</v>
      </c>
      <c r="R73" s="3" t="str">
        <f>R7</f>
        <v>2024**</v>
      </c>
      <c r="S73" s="3" t="str">
        <f>S7</f>
        <v>2025***</v>
      </c>
      <c r="T73" s="4" t="str">
        <f>T7</f>
        <v>Ptos (%)</v>
      </c>
      <c r="U73" s="4"/>
    </row>
    <row r="74" spans="2:21" s="5" customFormat="1" ht="12.75" x14ac:dyDescent="0.25">
      <c r="B74" s="3"/>
      <c r="C74" s="3"/>
      <c r="D74" s="3"/>
      <c r="E74" s="3"/>
      <c r="F74" s="8" t="str">
        <f>F8</f>
        <v>2023-2024</v>
      </c>
      <c r="G74" s="8" t="str">
        <f>G8</f>
        <v>2024-2025</v>
      </c>
      <c r="H74" s="8" t="str">
        <f>H8</f>
        <v>2023-2024</v>
      </c>
      <c r="I74" s="8" t="str">
        <f>I8</f>
        <v>2024-2025</v>
      </c>
      <c r="J74" s="3"/>
      <c r="K74" s="3"/>
      <c r="L74" s="3"/>
      <c r="M74" s="8" t="str">
        <f>M8</f>
        <v>2023-2024</v>
      </c>
      <c r="N74" s="8" t="str">
        <f>N8</f>
        <v>2024-2025</v>
      </c>
      <c r="O74" s="8" t="str">
        <f>O8</f>
        <v>2023-2024</v>
      </c>
      <c r="P74" s="8" t="str">
        <f>P8</f>
        <v>2024-2025</v>
      </c>
      <c r="Q74" s="3"/>
      <c r="R74" s="3"/>
      <c r="S74" s="3"/>
      <c r="T74" s="9" t="str">
        <f>T8</f>
        <v>2023 - 2024</v>
      </c>
      <c r="U74" s="9" t="str">
        <f>U8</f>
        <v>2024 - 2025</v>
      </c>
    </row>
    <row r="75" spans="2:21" s="18" customFormat="1" ht="18" customHeight="1" x14ac:dyDescent="0.25">
      <c r="B75" s="148"/>
      <c r="C75" s="149"/>
      <c r="D75" s="149"/>
      <c r="E75" s="149"/>
      <c r="F75" s="149"/>
      <c r="G75" s="149"/>
      <c r="H75" s="150"/>
      <c r="I75" s="150"/>
      <c r="J75" s="149"/>
      <c r="K75" s="149"/>
      <c r="L75" s="149"/>
      <c r="M75" s="149"/>
      <c r="N75" s="149"/>
      <c r="O75" s="150"/>
      <c r="P75" s="150"/>
      <c r="Q75" s="150"/>
      <c r="R75" s="150"/>
      <c r="S75" s="150"/>
      <c r="T75" s="150"/>
      <c r="U75" s="150"/>
    </row>
    <row r="76" spans="2:21" s="18" customFormat="1" ht="18" customHeight="1" x14ac:dyDescent="0.25">
      <c r="B76" s="12" t="str">
        <f>B10</f>
        <v>Total</v>
      </c>
      <c r="C76" s="13">
        <f>C10</f>
        <v>441887.952991453</v>
      </c>
      <c r="D76" s="13">
        <f t="shared" ref="D76:U76" si="0">D10</f>
        <v>445769.61752136756</v>
      </c>
      <c r="E76" s="13">
        <f t="shared" si="0"/>
        <v>442161.61111111112</v>
      </c>
      <c r="F76" s="12">
        <f t="shared" si="0"/>
        <v>3881.6645299145603</v>
      </c>
      <c r="G76" s="14">
        <f t="shared" si="0"/>
        <v>-3608.0064102564356</v>
      </c>
      <c r="H76" s="15">
        <f t="shared" si="0"/>
        <v>0.87842732612120056</v>
      </c>
      <c r="I76" s="15">
        <f t="shared" si="0"/>
        <v>-0.80938813872470927</v>
      </c>
      <c r="J76" s="13">
        <f t="shared" si="0"/>
        <v>266028.75416683831</v>
      </c>
      <c r="K76" s="13">
        <f t="shared" si="0"/>
        <v>271940.98677257512</v>
      </c>
      <c r="L76" s="13">
        <f t="shared" si="0"/>
        <v>265429.43396882713</v>
      </c>
      <c r="M76" s="13">
        <f t="shared" si="0"/>
        <v>5912.2326057368191</v>
      </c>
      <c r="N76" s="13">
        <f t="shared" si="0"/>
        <v>-6511.5528037479962</v>
      </c>
      <c r="O76" s="16">
        <f t="shared" si="0"/>
        <v>2.2224035985331847</v>
      </c>
      <c r="P76" s="16">
        <f t="shared" si="0"/>
        <v>-2.3944727424239365</v>
      </c>
      <c r="Q76" s="16">
        <f t="shared" si="0"/>
        <v>60.202762344141988</v>
      </c>
      <c r="R76" s="16">
        <f t="shared" si="0"/>
        <v>61.004827624785328</v>
      </c>
      <c r="S76" s="16">
        <f t="shared" si="0"/>
        <v>60.0299590237668</v>
      </c>
      <c r="T76" s="16">
        <f t="shared" si="0"/>
        <v>0.80206528064334037</v>
      </c>
      <c r="U76" s="16">
        <f t="shared" si="0"/>
        <v>-0.97486860101852812</v>
      </c>
    </row>
    <row r="77" spans="2:21" s="18" customFormat="1" ht="18" customHeight="1" thickBot="1" x14ac:dyDescent="0.3">
      <c r="B77" s="153"/>
      <c r="C77" s="154"/>
      <c r="D77" s="154"/>
      <c r="E77" s="154"/>
      <c r="F77" s="154"/>
      <c r="G77" s="154"/>
      <c r="H77" s="155"/>
      <c r="I77" s="155"/>
      <c r="J77" s="154"/>
      <c r="K77" s="154"/>
      <c r="L77" s="154"/>
      <c r="M77" s="154"/>
      <c r="N77" s="154"/>
      <c r="O77" s="155"/>
      <c r="P77" s="155"/>
      <c r="Q77" s="155"/>
      <c r="R77" s="155"/>
      <c r="S77" s="155"/>
      <c r="T77" s="155"/>
      <c r="U77" s="155"/>
    </row>
    <row r="78" spans="2:21" s="18" customFormat="1" ht="18" customHeight="1" x14ac:dyDescent="0.25">
      <c r="B78" s="156" t="s">
        <v>65</v>
      </c>
      <c r="C78" s="157">
        <f>[1]Acumulado!C66</f>
        <v>1570.4444444444443</v>
      </c>
      <c r="D78" s="158">
        <f>[1]Acumulado!D66</f>
        <v>1679.4444444444443</v>
      </c>
      <c r="E78" s="158">
        <f>[1]Acumulado!E66</f>
        <v>1682.4444444444443</v>
      </c>
      <c r="F78" s="158">
        <f>[1]Acumulado!F66</f>
        <v>109</v>
      </c>
      <c r="G78" s="158">
        <f>[1]Acumulado!G66</f>
        <v>3</v>
      </c>
      <c r="H78" s="159">
        <f>[1]Acumulado!H66</f>
        <v>6.9407103438517082</v>
      </c>
      <c r="I78" s="159">
        <f>[1]Acumulado!I66</f>
        <v>0.17863049950379573</v>
      </c>
      <c r="J78" s="157">
        <f>[1]Acumulado!J66</f>
        <v>788.12754444444465</v>
      </c>
      <c r="K78" s="158">
        <f>[1]Acumulado!K66</f>
        <v>949.98708024691359</v>
      </c>
      <c r="L78" s="158">
        <f>[1]Acumulado!L66</f>
        <v>1159.7463432098764</v>
      </c>
      <c r="M78" s="158">
        <f>[1]Acumulado!M66</f>
        <v>161.85953580246894</v>
      </c>
      <c r="N78" s="158">
        <f>[1]Acumulado!N66</f>
        <v>209.75926296296279</v>
      </c>
      <c r="O78" s="159">
        <f>[1]Acumulado!O66</f>
        <v>20.537226105523885</v>
      </c>
      <c r="P78" s="159">
        <f>[1]Acumulado!P66</f>
        <v>22.080222702443876</v>
      </c>
      <c r="Q78" s="160">
        <f>[1]Acumulado!AQ66</f>
        <v>50.185000000000009</v>
      </c>
      <c r="R78" s="159">
        <f>[1]Acumulado!AR66</f>
        <v>56.565555555555562</v>
      </c>
      <c r="S78" s="159">
        <f>[1]Acumulado!AS66</f>
        <v>68.932222222222222</v>
      </c>
      <c r="T78" s="161">
        <f>[1]Acumulado!AT66</f>
        <v>6.3805555555555529</v>
      </c>
      <c r="U78" s="162">
        <f>[1]Acumulado!AU66</f>
        <v>12.36666666666666</v>
      </c>
    </row>
    <row r="79" spans="2:21" s="18" customFormat="1" ht="18" customHeight="1" x14ac:dyDescent="0.25">
      <c r="B79" s="75" t="s">
        <v>66</v>
      </c>
      <c r="C79" s="117">
        <f>[1]Acumulado!C67</f>
        <v>2066.0555555555557</v>
      </c>
      <c r="D79" s="118">
        <f>[1]Acumulado!D67</f>
        <v>2071.5555555555557</v>
      </c>
      <c r="E79" s="118">
        <f>[1]Acumulado!E67</f>
        <v>2072.1666666666665</v>
      </c>
      <c r="F79" s="118">
        <f>[1]Acumulado!F67</f>
        <v>5.5</v>
      </c>
      <c r="G79" s="118">
        <f>[1]Acumulado!G67</f>
        <v>0.61111111111085847</v>
      </c>
      <c r="H79" s="119">
        <f>[1]Acumulado!H67</f>
        <v>0.26620774960337545</v>
      </c>
      <c r="I79" s="119">
        <f>[1]Acumulado!I67</f>
        <v>2.9500107273094933E-2</v>
      </c>
      <c r="J79" s="117">
        <f>[1]Acumulado!J67</f>
        <v>778.11095648148137</v>
      </c>
      <c r="K79" s="118">
        <f>[1]Acumulado!K67</f>
        <v>801.63445679012364</v>
      </c>
      <c r="L79" s="118">
        <f>[1]Acumulado!L67</f>
        <v>801.38743425925941</v>
      </c>
      <c r="M79" s="118">
        <f>[1]Acumulado!M67</f>
        <v>23.523500308642269</v>
      </c>
      <c r="N79" s="118">
        <f>[1]Acumulado!N67</f>
        <v>-0.24702253086422843</v>
      </c>
      <c r="O79" s="119">
        <f>[1]Acumulado!O67</f>
        <v>3.0231550028562149</v>
      </c>
      <c r="P79" s="119">
        <f>[1]Acumulado!P67</f>
        <v>-3.0814859412775508E-2</v>
      </c>
      <c r="Q79" s="121">
        <f>[1]Acumulado!AQ67</f>
        <v>37.661666666666662</v>
      </c>
      <c r="R79" s="119">
        <f>[1]Acumulado!AR67</f>
        <v>38.69722222222223</v>
      </c>
      <c r="S79" s="119">
        <f>[1]Acumulado!AS67</f>
        <v>38.673888888888897</v>
      </c>
      <c r="T79" s="122">
        <f>[1]Acumulado!AT67</f>
        <v>1.0355555555555682</v>
      </c>
      <c r="U79" s="120">
        <f>[1]Acumulado!AU67</f>
        <v>-2.3333333333333428E-2</v>
      </c>
    </row>
    <row r="80" spans="2:21" s="18" customFormat="1" ht="18" customHeight="1" x14ac:dyDescent="0.25">
      <c r="B80" s="75" t="s">
        <v>67</v>
      </c>
      <c r="C80" s="117">
        <f>[1]Acumulado!C68</f>
        <v>10124.888888888889</v>
      </c>
      <c r="D80" s="118">
        <f>[1]Acumulado!D68</f>
        <v>10133.166666666666</v>
      </c>
      <c r="E80" s="118">
        <f>[1]Acumulado!E68</f>
        <v>10126.722222222223</v>
      </c>
      <c r="F80" s="118">
        <f>[1]Acumulado!F68</f>
        <v>8.2777777777773736</v>
      </c>
      <c r="G80" s="118">
        <f>[1]Acumulado!G68</f>
        <v>-6.4444444444434339</v>
      </c>
      <c r="H80" s="119">
        <f>[1]Acumulado!H68</f>
        <v>8.1756727097137549E-2</v>
      </c>
      <c r="I80" s="119">
        <f>[1]Acumulado!I68</f>
        <v>-6.3597537240189794E-2</v>
      </c>
      <c r="J80" s="117">
        <f>[1]Acumulado!J68</f>
        <v>5356.5724666666656</v>
      </c>
      <c r="K80" s="118">
        <f>[1]Acumulado!K68</f>
        <v>5638.4317055555548</v>
      </c>
      <c r="L80" s="118">
        <f>[1]Acumulado!L68</f>
        <v>5687.4484978395058</v>
      </c>
      <c r="M80" s="118">
        <f>[1]Acumulado!M68</f>
        <v>281.85923888888919</v>
      </c>
      <c r="N80" s="118">
        <f>[1]Acumulado!N68</f>
        <v>49.016792283950963</v>
      </c>
      <c r="O80" s="119">
        <f>[1]Acumulado!O68</f>
        <v>5.2619327124362902</v>
      </c>
      <c r="P80" s="119">
        <f>[1]Acumulado!P68</f>
        <v>0.86933379428280055</v>
      </c>
      <c r="Q80" s="121">
        <f>[1]Acumulado!AQ68</f>
        <v>52.904999999999994</v>
      </c>
      <c r="R80" s="119">
        <f>[1]Acumulado!AR68</f>
        <v>55.643333333333338</v>
      </c>
      <c r="S80" s="119">
        <f>[1]Acumulado!AS68</f>
        <v>56.162777777777769</v>
      </c>
      <c r="T80" s="122">
        <f>[1]Acumulado!AT68</f>
        <v>2.7383333333333439</v>
      </c>
      <c r="U80" s="120">
        <f>[1]Acumulado!AU68</f>
        <v>0.5194444444444315</v>
      </c>
    </row>
    <row r="81" spans="2:21" s="18" customFormat="1" ht="18" customHeight="1" x14ac:dyDescent="0.25">
      <c r="B81" s="75" t="s">
        <v>68</v>
      </c>
      <c r="C81" s="117">
        <f>[1]Acumulado!C69</f>
        <v>7269.166666666667</v>
      </c>
      <c r="D81" s="118">
        <f>[1]Acumulado!D69</f>
        <v>7421</v>
      </c>
      <c r="E81" s="118">
        <f>[1]Acumulado!E69</f>
        <v>7427</v>
      </c>
      <c r="F81" s="118">
        <f>[1]Acumulado!F69</f>
        <v>151.83333333333303</v>
      </c>
      <c r="G81" s="118">
        <f>[1]Acumulado!G69</f>
        <v>6</v>
      </c>
      <c r="H81" s="119">
        <f>[1]Acumulado!H69</f>
        <v>2.0887309411899535</v>
      </c>
      <c r="I81" s="119">
        <f>[1]Acumulado!I69</f>
        <v>8.0851637245649144E-2</v>
      </c>
      <c r="J81" s="117">
        <f>[1]Acumulado!J69</f>
        <v>4067.785282407408</v>
      </c>
      <c r="K81" s="118">
        <f>[1]Acumulado!K69</f>
        <v>4309.8694333333342</v>
      </c>
      <c r="L81" s="118">
        <f>[1]Acumulado!L69</f>
        <v>4138.8195333333324</v>
      </c>
      <c r="M81" s="118">
        <f>[1]Acumulado!M69</f>
        <v>242.08415092592622</v>
      </c>
      <c r="N81" s="118">
        <f>[1]Acumulado!N69</f>
        <v>-171.0499000000018</v>
      </c>
      <c r="O81" s="119">
        <f>[1]Acumulado!O69</f>
        <v>5.9512519496273786</v>
      </c>
      <c r="P81" s="119">
        <f>[1]Acumulado!P69</f>
        <v>-3.9687954042660789</v>
      </c>
      <c r="Q81" s="121">
        <f>[1]Acumulado!AQ69</f>
        <v>55.959444444444451</v>
      </c>
      <c r="R81" s="119">
        <f>[1]Acumulado!AR69</f>
        <v>58.076666666666675</v>
      </c>
      <c r="S81" s="119">
        <f>[1]Acumulado!AS69</f>
        <v>55.726666666666659</v>
      </c>
      <c r="T81" s="122">
        <f>[1]Acumulado!AT69</f>
        <v>2.1172222222222246</v>
      </c>
      <c r="U81" s="120">
        <f>[1]Acumulado!AU69</f>
        <v>-2.3500000000000156</v>
      </c>
    </row>
    <row r="82" spans="2:21" s="18" customFormat="1" ht="18" customHeight="1" x14ac:dyDescent="0.25">
      <c r="B82" s="75" t="s">
        <v>69</v>
      </c>
      <c r="C82" s="117">
        <f>[1]Acumulado!C70</f>
        <v>985</v>
      </c>
      <c r="D82" s="118">
        <f>[1]Acumulado!D70</f>
        <v>1031</v>
      </c>
      <c r="E82" s="118">
        <f>[1]Acumulado!E70</f>
        <v>1019.5</v>
      </c>
      <c r="F82" s="118">
        <f>[1]Acumulado!F70</f>
        <v>46</v>
      </c>
      <c r="G82" s="118">
        <f>[1]Acumulado!G70</f>
        <v>-11.5</v>
      </c>
      <c r="H82" s="119">
        <f>[1]Acumulado!H70</f>
        <v>4.6700507614213294</v>
      </c>
      <c r="I82" s="119">
        <f>[1]Acumulado!I70</f>
        <v>-1.1154219204655647</v>
      </c>
      <c r="J82" s="117">
        <f>[1]Acumulado!J70</f>
        <v>300.29366666666664</v>
      </c>
      <c r="K82" s="118">
        <f>[1]Acumulado!K70</f>
        <v>390.49697777777772</v>
      </c>
      <c r="L82" s="118">
        <f>[1]Acumulado!L70</f>
        <v>369.14962222222215</v>
      </c>
      <c r="M82" s="118">
        <f>[1]Acumulado!M70</f>
        <v>90.203311111111077</v>
      </c>
      <c r="N82" s="118">
        <f>[1]Acumulado!N70</f>
        <v>-21.347355555555566</v>
      </c>
      <c r="O82" s="119">
        <f>[1]Acumulado!O70</f>
        <v>30.038366147508189</v>
      </c>
      <c r="P82" s="119">
        <f>[1]Acumulado!P70</f>
        <v>-5.4667146662793931</v>
      </c>
      <c r="Q82" s="121">
        <f>[1]Acumulado!AQ70</f>
        <v>30.486666666666665</v>
      </c>
      <c r="R82" s="119">
        <f>[1]Acumulado!AR70</f>
        <v>37.87555555555555</v>
      </c>
      <c r="S82" s="119">
        <f>[1]Acumulado!AS70</f>
        <v>36.208888888888879</v>
      </c>
      <c r="T82" s="122">
        <f>[1]Acumulado!AT70</f>
        <v>7.3888888888888857</v>
      </c>
      <c r="U82" s="120">
        <f>[1]Acumulado!AU70</f>
        <v>-1.6666666666666714</v>
      </c>
    </row>
    <row r="83" spans="2:21" s="18" customFormat="1" ht="18" customHeight="1" x14ac:dyDescent="0.25">
      <c r="B83" s="75" t="s">
        <v>70</v>
      </c>
      <c r="C83" s="117">
        <f>[1]Acumulado!C71</f>
        <v>3302.6666666666665</v>
      </c>
      <c r="D83" s="118">
        <f>[1]Acumulado!D71</f>
        <v>3286.9444444444443</v>
      </c>
      <c r="E83" s="118">
        <f>[1]Acumulado!E71</f>
        <v>3278.7777777777778</v>
      </c>
      <c r="F83" s="118">
        <f>[1]Acumulado!F71</f>
        <v>-15.722222222222172</v>
      </c>
      <c r="G83" s="118">
        <f>[1]Acumulado!G71</f>
        <v>-8.1666666666665151</v>
      </c>
      <c r="H83" s="119">
        <f>[1]Acumulado!H71</f>
        <v>-0.47604629255819653</v>
      </c>
      <c r="I83" s="119">
        <f>[1]Acumulado!I71</f>
        <v>-0.24845770303388859</v>
      </c>
      <c r="J83" s="117">
        <f>[1]Acumulado!J71</f>
        <v>1098.8705925925922</v>
      </c>
      <c r="K83" s="118">
        <f>[1]Acumulado!K71</f>
        <v>889.73933950617288</v>
      </c>
      <c r="L83" s="118">
        <f>[1]Acumulado!L71</f>
        <v>808.63767716049381</v>
      </c>
      <c r="M83" s="118">
        <f>[1]Acumulado!M71</f>
        <v>-209.13125308641929</v>
      </c>
      <c r="N83" s="118">
        <f>[1]Acumulado!N71</f>
        <v>-81.101662345679074</v>
      </c>
      <c r="O83" s="119">
        <f>[1]Acumulado!O71</f>
        <v>-19.031472358634225</v>
      </c>
      <c r="P83" s="119">
        <f>[1]Acumulado!P71</f>
        <v>-9.1152159677116771</v>
      </c>
      <c r="Q83" s="121">
        <f>[1]Acumulado!AQ71</f>
        <v>33.272222222222211</v>
      </c>
      <c r="R83" s="119">
        <f>[1]Acumulado!AR71</f>
        <v>27.068888888888893</v>
      </c>
      <c r="S83" s="119">
        <f>[1]Acumulado!AS71</f>
        <v>24.662777777777777</v>
      </c>
      <c r="T83" s="122">
        <f>[1]Acumulado!AT71</f>
        <v>-6.2033333333333189</v>
      </c>
      <c r="U83" s="120">
        <f>[1]Acumulado!AU71</f>
        <v>-2.406111111111116</v>
      </c>
    </row>
    <row r="84" spans="2:21" s="18" customFormat="1" ht="18" customHeight="1" x14ac:dyDescent="0.25">
      <c r="B84" s="75" t="s">
        <v>71</v>
      </c>
      <c r="C84" s="117">
        <f>[1]Acumulado!C72</f>
        <v>3676</v>
      </c>
      <c r="D84" s="118">
        <f>[1]Acumulado!D72</f>
        <v>3675.8333333333335</v>
      </c>
      <c r="E84" s="118">
        <f>[1]Acumulado!E72</f>
        <v>3602.7222222222222</v>
      </c>
      <c r="F84" s="118">
        <f>[1]Acumulado!F72</f>
        <v>-0.16666666666651508</v>
      </c>
      <c r="G84" s="118">
        <f>[1]Acumulado!G72</f>
        <v>-73.111111111111313</v>
      </c>
      <c r="H84" s="119">
        <f>[1]Acumulado!H72</f>
        <v>-4.5339136742761355E-3</v>
      </c>
      <c r="I84" s="119">
        <f>[1]Acumulado!I72</f>
        <v>-1.9889669764981521</v>
      </c>
      <c r="J84" s="117">
        <f>[1]Acumulado!J72</f>
        <v>1108.3548444444446</v>
      </c>
      <c r="K84" s="118">
        <f>[1]Acumulado!K72</f>
        <v>1386.8714953703709</v>
      </c>
      <c r="L84" s="118">
        <f>[1]Acumulado!L72</f>
        <v>1423.9159129629629</v>
      </c>
      <c r="M84" s="118">
        <f>[1]Acumulado!M72</f>
        <v>278.51665092592634</v>
      </c>
      <c r="N84" s="118">
        <f>[1]Acumulado!N72</f>
        <v>37.044417592592026</v>
      </c>
      <c r="O84" s="119">
        <f>[1]Acumulado!O72</f>
        <v>25.128834174540103</v>
      </c>
      <c r="P84" s="119">
        <f>[1]Acumulado!P72</f>
        <v>2.6710778695973714</v>
      </c>
      <c r="Q84" s="121">
        <f>[1]Acumulado!AQ72</f>
        <v>30.151111111111113</v>
      </c>
      <c r="R84" s="119">
        <f>[1]Acumulado!AR72</f>
        <v>37.729444444444454</v>
      </c>
      <c r="S84" s="119">
        <f>[1]Acumulado!AS72</f>
        <v>39.523333333333333</v>
      </c>
      <c r="T84" s="122">
        <f>[1]Acumulado!AT72</f>
        <v>7.5783333333333402</v>
      </c>
      <c r="U84" s="120">
        <f>[1]Acumulado!AU72</f>
        <v>1.7938888888888798</v>
      </c>
    </row>
    <row r="85" spans="2:21" s="18" customFormat="1" ht="18" customHeight="1" x14ac:dyDescent="0.25">
      <c r="B85" s="75" t="s">
        <v>104</v>
      </c>
      <c r="C85" s="117">
        <f>[1]Acumulado!C73</f>
        <v>827.05555555555554</v>
      </c>
      <c r="D85" s="118">
        <f>[1]Acumulado!D73</f>
        <v>812.38888888888891</v>
      </c>
      <c r="E85" s="118" t="s">
        <v>14</v>
      </c>
      <c r="F85" s="118">
        <f>[1]Acumulado!F73</f>
        <v>-14.666666666666629</v>
      </c>
      <c r="G85" s="118" t="s">
        <v>15</v>
      </c>
      <c r="H85" s="119">
        <f>[1]Acumulado!H73</f>
        <v>-1.773359306777722</v>
      </c>
      <c r="I85" s="119" t="s">
        <v>15</v>
      </c>
      <c r="J85" s="117">
        <f>[1]Acumulado!J73</f>
        <v>391.79919043209867</v>
      </c>
      <c r="K85" s="118">
        <f>[1]Acumulado!K73</f>
        <v>415.2661203703704</v>
      </c>
      <c r="L85" s="118" t="s">
        <v>14</v>
      </c>
      <c r="M85" s="118">
        <f>[1]Acumulado!M73</f>
        <v>23.466929938271733</v>
      </c>
      <c r="N85" s="118" t="s">
        <v>15</v>
      </c>
      <c r="O85" s="119">
        <f>[1]Acumulado!O73</f>
        <v>5.9895299713077721</v>
      </c>
      <c r="P85" s="119" t="s">
        <v>15</v>
      </c>
      <c r="Q85" s="121">
        <f>[1]Acumulado!AQ73</f>
        <v>47.37277777777777</v>
      </c>
      <c r="R85" s="119">
        <f>[1]Acumulado!AR73</f>
        <v>51.116666666666667</v>
      </c>
      <c r="S85" s="119" t="s">
        <v>14</v>
      </c>
      <c r="T85" s="122">
        <f>[1]Acumulado!AT73</f>
        <v>3.7438888888888968</v>
      </c>
      <c r="U85" s="120" t="s">
        <v>15</v>
      </c>
    </row>
    <row r="86" spans="2:21" s="18" customFormat="1" ht="18" customHeight="1" x14ac:dyDescent="0.25">
      <c r="B86" s="75" t="s">
        <v>73</v>
      </c>
      <c r="C86" s="117">
        <f>[1]Acumulado!C74</f>
        <v>5988.666666666667</v>
      </c>
      <c r="D86" s="118">
        <f>[1]Acumulado!D74</f>
        <v>6120.0555555555557</v>
      </c>
      <c r="E86" s="118">
        <f>[1]Acumulado!E74</f>
        <v>6119.7777777777774</v>
      </c>
      <c r="F86" s="118">
        <f>[1]Acumulado!F74</f>
        <v>131.38888888888869</v>
      </c>
      <c r="G86" s="118">
        <f>[1]Acumulado!G74</f>
        <v>-0.27777777777828305</v>
      </c>
      <c r="H86" s="119">
        <f>[1]Acumulado!H74</f>
        <v>2.1939589595161291</v>
      </c>
      <c r="I86" s="119">
        <f>[1]Acumulado!I74</f>
        <v>-4.5388113760869153E-3</v>
      </c>
      <c r="J86" s="117">
        <f>[1]Acumulado!J74</f>
        <v>3284.617314814815</v>
      </c>
      <c r="K86" s="118">
        <f>[1]Acumulado!K74</f>
        <v>3219.5912262345682</v>
      </c>
      <c r="L86" s="118">
        <f>[1]Acumulado!L74</f>
        <v>3107.9631432098759</v>
      </c>
      <c r="M86" s="118">
        <f>[1]Acumulado!M74</f>
        <v>-65.026088580246778</v>
      </c>
      <c r="N86" s="118">
        <f>[1]Acumulado!N74</f>
        <v>-111.62808302469239</v>
      </c>
      <c r="O86" s="119">
        <f>[1]Acumulado!O74</f>
        <v>-1.9797158191596775</v>
      </c>
      <c r="P86" s="119">
        <f>[1]Acumulado!P74</f>
        <v>-3.4671508020987396</v>
      </c>
      <c r="Q86" s="121">
        <f>[1]Acumulado!AQ74</f>
        <v>54.847222222222221</v>
      </c>
      <c r="R86" s="119">
        <f>[1]Acumulado!AR74</f>
        <v>52.607222222222227</v>
      </c>
      <c r="S86" s="119">
        <f>[1]Acumulado!AS74</f>
        <v>50.785555555555547</v>
      </c>
      <c r="T86" s="122">
        <f>[1]Acumulado!AT74</f>
        <v>-2.2399999999999949</v>
      </c>
      <c r="U86" s="120">
        <f>[1]Acumulado!AU74</f>
        <v>-1.8216666666666796</v>
      </c>
    </row>
    <row r="87" spans="2:21" s="18" customFormat="1" ht="18" customHeight="1" x14ac:dyDescent="0.25">
      <c r="B87" s="75" t="s">
        <v>74</v>
      </c>
      <c r="C87" s="117">
        <f>[1]Acumulado!C75</f>
        <v>2757.3333333333335</v>
      </c>
      <c r="D87" s="118">
        <f>[1]Acumulado!D75</f>
        <v>3078.0555555555557</v>
      </c>
      <c r="E87" s="118">
        <f>[1]Acumulado!E75</f>
        <v>3125.2777777777778</v>
      </c>
      <c r="F87" s="118">
        <f>[1]Acumulado!F75</f>
        <v>320.72222222222217</v>
      </c>
      <c r="G87" s="118">
        <f>[1]Acumulado!G75</f>
        <v>47.222222222222172</v>
      </c>
      <c r="H87" s="119">
        <f>[1]Acumulado!H75</f>
        <v>11.631608639587366</v>
      </c>
      <c r="I87" s="119">
        <f>[1]Acumulado!I75</f>
        <v>1.5341575670065888</v>
      </c>
      <c r="J87" s="117">
        <f>[1]Acumulado!J75</f>
        <v>1148.3374222222224</v>
      </c>
      <c r="K87" s="118">
        <f>[1]Acumulado!K75</f>
        <v>1223.6296851851853</v>
      </c>
      <c r="L87" s="118">
        <f>[1]Acumulado!L75</f>
        <v>1338.6606481481483</v>
      </c>
      <c r="M87" s="118">
        <f>[1]Acumulado!M75</f>
        <v>75.292262962962923</v>
      </c>
      <c r="N87" s="118">
        <f>[1]Acumulado!N75</f>
        <v>115.03096296296303</v>
      </c>
      <c r="O87" s="119">
        <f>[1]Acumulado!O75</f>
        <v>6.5566323543876148</v>
      </c>
      <c r="P87" s="119">
        <f>[1]Acumulado!P75</f>
        <v>9.4007986530299181</v>
      </c>
      <c r="Q87" s="121">
        <f>[1]Acumulado!AQ75</f>
        <v>41.646666666666668</v>
      </c>
      <c r="R87" s="119">
        <f>[1]Acumulado!AR75</f>
        <v>39.753333333333337</v>
      </c>
      <c r="S87" s="119">
        <f>[1]Acumulado!AS75</f>
        <v>42.833333333333336</v>
      </c>
      <c r="T87" s="122">
        <f>[1]Acumulado!AT75</f>
        <v>-1.8933333333333309</v>
      </c>
      <c r="U87" s="120">
        <f>[1]Acumulado!AU75</f>
        <v>3.0799999999999983</v>
      </c>
    </row>
    <row r="88" spans="2:21" s="18" customFormat="1" ht="18" customHeight="1" x14ac:dyDescent="0.25">
      <c r="B88" s="75" t="s">
        <v>75</v>
      </c>
      <c r="C88" s="117">
        <f>[1]Acumulado!C76</f>
        <v>873.27777777777783</v>
      </c>
      <c r="D88" s="118">
        <f>[1]Acumulado!D76</f>
        <v>907.16666666666663</v>
      </c>
      <c r="E88" s="118">
        <f>[1]Acumulado!E76</f>
        <v>874.16666666666663</v>
      </c>
      <c r="F88" s="118">
        <f>[1]Acumulado!F76</f>
        <v>33.8888888888888</v>
      </c>
      <c r="G88" s="118">
        <f>[1]Acumulado!G76</f>
        <v>-33</v>
      </c>
      <c r="H88" s="119">
        <f>[1]Acumulado!H76</f>
        <v>3.8806539856224953</v>
      </c>
      <c r="I88" s="119">
        <f>[1]Acumulado!I76</f>
        <v>-3.6376997979055692</v>
      </c>
      <c r="J88" s="117">
        <f>[1]Acumulado!J76</f>
        <v>297.86049537037042</v>
      </c>
      <c r="K88" s="118">
        <f>[1]Acumulado!K76</f>
        <v>203.06421851851846</v>
      </c>
      <c r="L88" s="118">
        <f>[1]Acumulado!L76</f>
        <v>248.05936111111109</v>
      </c>
      <c r="M88" s="118">
        <f>[1]Acumulado!M76</f>
        <v>-94.796276851851957</v>
      </c>
      <c r="N88" s="118">
        <f>[1]Acumulado!N76</f>
        <v>44.995142592592629</v>
      </c>
      <c r="O88" s="119">
        <f>[1]Acumulado!O76</f>
        <v>-31.825729939104164</v>
      </c>
      <c r="P88" s="119">
        <f>[1]Acumulado!P76</f>
        <v>22.158085220951573</v>
      </c>
      <c r="Q88" s="121">
        <f>[1]Acumulado!AQ76</f>
        <v>34.108333333333334</v>
      </c>
      <c r="R88" s="119">
        <f>[1]Acumulado!AR76</f>
        <v>22.384444444444441</v>
      </c>
      <c r="S88" s="119">
        <f>[1]Acumulado!AS76</f>
        <v>28.376666666666665</v>
      </c>
      <c r="T88" s="122">
        <f>[1]Acumulado!AT76</f>
        <v>-11.723888888888894</v>
      </c>
      <c r="U88" s="120">
        <f>[1]Acumulado!AU76</f>
        <v>5.9922222222222246</v>
      </c>
    </row>
    <row r="89" spans="2:21" s="18" customFormat="1" ht="18" customHeight="1" x14ac:dyDescent="0.25">
      <c r="B89" s="75" t="s">
        <v>76</v>
      </c>
      <c r="C89" s="117">
        <f>[1]Acumulado!C77</f>
        <v>559.83333333333337</v>
      </c>
      <c r="D89" s="118">
        <f>[1]Acumulado!D77</f>
        <v>573</v>
      </c>
      <c r="E89" s="118" t="s">
        <v>14</v>
      </c>
      <c r="F89" s="118">
        <f>[1]Acumulado!F77</f>
        <v>13.166666666666629</v>
      </c>
      <c r="G89" s="118" t="s">
        <v>15</v>
      </c>
      <c r="H89" s="119">
        <f>[1]Acumulado!H77</f>
        <v>2.3518904435843924</v>
      </c>
      <c r="I89" s="119" t="s">
        <v>15</v>
      </c>
      <c r="J89" s="117">
        <f>[1]Acumulado!J77</f>
        <v>186.81638333333333</v>
      </c>
      <c r="K89" s="118">
        <f>[1]Acumulado!K77</f>
        <v>212.76126666666664</v>
      </c>
      <c r="L89" s="118" t="s">
        <v>14</v>
      </c>
      <c r="M89" s="118">
        <f>[1]Acumulado!M77</f>
        <v>25.944883333333308</v>
      </c>
      <c r="N89" s="118" t="s">
        <v>15</v>
      </c>
      <c r="O89" s="119">
        <f>[1]Acumulado!O77</f>
        <v>13.887905798411859</v>
      </c>
      <c r="P89" s="119" t="s">
        <v>15</v>
      </c>
      <c r="Q89" s="121">
        <f>[1]Acumulado!AQ77</f>
        <v>33.369999999999997</v>
      </c>
      <c r="R89" s="119">
        <f>[1]Acumulado!AR77</f>
        <v>37.13111111111111</v>
      </c>
      <c r="S89" s="119" t="s">
        <v>14</v>
      </c>
      <c r="T89" s="122">
        <f>[1]Acumulado!AT77</f>
        <v>3.7611111111111128</v>
      </c>
      <c r="U89" s="120" t="s">
        <v>15</v>
      </c>
    </row>
    <row r="90" spans="2:21" s="18" customFormat="1" ht="18" customHeight="1" x14ac:dyDescent="0.25">
      <c r="B90" s="75" t="s">
        <v>77</v>
      </c>
      <c r="C90" s="117">
        <f>[1]Acumulado!C78</f>
        <v>676.44444444444446</v>
      </c>
      <c r="D90" s="118">
        <f>[1]Acumulado!D78</f>
        <v>683</v>
      </c>
      <c r="E90" s="118">
        <f>[1]Acumulado!E78</f>
        <v>685.66666666666663</v>
      </c>
      <c r="F90" s="118">
        <f>[1]Acumulado!F78</f>
        <v>6.5555555555555429</v>
      </c>
      <c r="G90" s="118">
        <f>[1]Acumulado!G78</f>
        <v>2.6666666666666288</v>
      </c>
      <c r="H90" s="119">
        <f>[1]Acumulado!H78</f>
        <v>0.96911957950065464</v>
      </c>
      <c r="I90" s="119">
        <f>[1]Acumulado!I78</f>
        <v>0.39043435822352368</v>
      </c>
      <c r="J90" s="117">
        <f>[1]Acumulado!J78</f>
        <v>193.48941728395067</v>
      </c>
      <c r="K90" s="118">
        <f>[1]Acumulado!K78</f>
        <v>183.84462777777776</v>
      </c>
      <c r="L90" s="118">
        <f>[1]Acumulado!L78</f>
        <v>218.38102407407408</v>
      </c>
      <c r="M90" s="118">
        <f>[1]Acumulado!M78</f>
        <v>-9.6447895061729128</v>
      </c>
      <c r="N90" s="118">
        <f>[1]Acumulado!N78</f>
        <v>34.536396296296317</v>
      </c>
      <c r="O90" s="119">
        <f>[1]Acumulado!O78</f>
        <v>-4.9846599579236646</v>
      </c>
      <c r="P90" s="119">
        <f>[1]Acumulado!P78</f>
        <v>18.785643460869682</v>
      </c>
      <c r="Q90" s="121">
        <f>[1]Acumulado!AQ78</f>
        <v>28.603888888888896</v>
      </c>
      <c r="R90" s="119">
        <f>[1]Acumulado!AR78</f>
        <v>26.917222222222222</v>
      </c>
      <c r="S90" s="119">
        <f>[1]Acumulado!AS78</f>
        <v>31.849444444444448</v>
      </c>
      <c r="T90" s="122">
        <f>[1]Acumulado!AT78</f>
        <v>-1.6866666666666745</v>
      </c>
      <c r="U90" s="120">
        <f>[1]Acumulado!AU78</f>
        <v>4.9322222222222258</v>
      </c>
    </row>
    <row r="91" spans="2:21" s="18" customFormat="1" ht="18" customHeight="1" x14ac:dyDescent="0.25">
      <c r="B91" s="75" t="s">
        <v>78</v>
      </c>
      <c r="C91" s="117">
        <f>[1]Acumulado!C79</f>
        <v>3630.3333333333335</v>
      </c>
      <c r="D91" s="118">
        <f>[1]Acumulado!D79</f>
        <v>3629.8888888888887</v>
      </c>
      <c r="E91" s="118">
        <f>[1]Acumulado!E79</f>
        <v>3625.2222222222222</v>
      </c>
      <c r="F91" s="118">
        <f>[1]Acumulado!F79</f>
        <v>-0.44444444444479814</v>
      </c>
      <c r="G91" s="118">
        <f>[1]Acumulado!G79</f>
        <v>-4.6666666666665151</v>
      </c>
      <c r="H91" s="119">
        <f>[1]Acumulado!H79</f>
        <v>-1.2242524408545563E-2</v>
      </c>
      <c r="I91" s="119">
        <f>[1]Acumulado!I79</f>
        <v>-0.12856224555388707</v>
      </c>
      <c r="J91" s="117">
        <f>[1]Acumulado!J79</f>
        <v>1564.1896222222226</v>
      </c>
      <c r="K91" s="118">
        <f>[1]Acumulado!K79</f>
        <v>1821.4177462962959</v>
      </c>
      <c r="L91" s="118">
        <f>[1]Acumulado!L79</f>
        <v>1771.8877814814816</v>
      </c>
      <c r="M91" s="118">
        <f>[1]Acumulado!M79</f>
        <v>257.22812407407332</v>
      </c>
      <c r="N91" s="118">
        <f>[1]Acumulado!N79</f>
        <v>-49.529964814814321</v>
      </c>
      <c r="O91" s="119">
        <f>[1]Acumulado!O79</f>
        <v>16.444817202445883</v>
      </c>
      <c r="P91" s="119">
        <f>[1]Acumulado!P79</f>
        <v>-2.719308347331606</v>
      </c>
      <c r="Q91" s="121">
        <f>[1]Acumulado!AQ79</f>
        <v>43.086666666666673</v>
      </c>
      <c r="R91" s="119">
        <f>[1]Acumulado!AR79</f>
        <v>50.178333333333327</v>
      </c>
      <c r="S91" s="119">
        <f>[1]Acumulado!AS79</f>
        <v>48.876666666666672</v>
      </c>
      <c r="T91" s="122">
        <f>[1]Acumulado!AT79</f>
        <v>7.0916666666666544</v>
      </c>
      <c r="U91" s="120">
        <f>[1]Acumulado!AU79</f>
        <v>-1.3016666666666552</v>
      </c>
    </row>
    <row r="92" spans="2:21" s="18" customFormat="1" ht="18" customHeight="1" x14ac:dyDescent="0.25">
      <c r="B92" s="75" t="s">
        <v>79</v>
      </c>
      <c r="C92" s="117">
        <f>[1]Acumulado!C80</f>
        <v>4190.7777777777774</v>
      </c>
      <c r="D92" s="118">
        <f>[1]Acumulado!D80</f>
        <v>4185</v>
      </c>
      <c r="E92" s="118">
        <f>[1]Acumulado!E80</f>
        <v>4180.833333333333</v>
      </c>
      <c r="F92" s="118">
        <f>[1]Acumulado!F80</f>
        <v>-5.7777777777773736</v>
      </c>
      <c r="G92" s="118">
        <f>[1]Acumulado!G80</f>
        <v>-4.1666666666669698</v>
      </c>
      <c r="H92" s="119">
        <f>[1]Acumulado!H80</f>
        <v>-0.13786886549830291</v>
      </c>
      <c r="I92" s="119">
        <f>[1]Acumulado!I80</f>
        <v>-9.956192751892079E-2</v>
      </c>
      <c r="J92" s="117">
        <f>[1]Acumulado!J80</f>
        <v>1666.392937037037</v>
      </c>
      <c r="K92" s="118">
        <f>[1]Acumulado!K80</f>
        <v>1708.15425</v>
      </c>
      <c r="L92" s="118">
        <f>[1]Acumulado!L80</f>
        <v>1721.597486111111</v>
      </c>
      <c r="M92" s="118">
        <f>[1]Acumulado!M80</f>
        <v>41.761312962963075</v>
      </c>
      <c r="N92" s="118">
        <f>[1]Acumulado!N80</f>
        <v>13.443236111110991</v>
      </c>
      <c r="O92" s="119">
        <f>[1]Acumulado!O80</f>
        <v>2.5060903724914763</v>
      </c>
      <c r="P92" s="119">
        <f>[1]Acumulado!P80</f>
        <v>0.787003639227013</v>
      </c>
      <c r="Q92" s="121">
        <f>[1]Acumulado!AQ80</f>
        <v>39.763333333333335</v>
      </c>
      <c r="R92" s="119">
        <f>[1]Acumulado!AR80</f>
        <v>40.816111111111113</v>
      </c>
      <c r="S92" s="119">
        <f>[1]Acumulado!AS80</f>
        <v>41.178333333333335</v>
      </c>
      <c r="T92" s="122">
        <f>[1]Acumulado!AT80</f>
        <v>1.0527777777777771</v>
      </c>
      <c r="U92" s="120">
        <f>[1]Acumulado!AU80</f>
        <v>0.362222222222222</v>
      </c>
    </row>
    <row r="93" spans="2:21" s="18" customFormat="1" ht="18" customHeight="1" x14ac:dyDescent="0.25">
      <c r="B93" s="75" t="s">
        <v>80</v>
      </c>
      <c r="C93" s="117">
        <f>[1]Acumulado!C81</f>
        <v>1186.4444444444443</v>
      </c>
      <c r="D93" s="118">
        <f>[1]Acumulado!D81</f>
        <v>1232.2777777777778</v>
      </c>
      <c r="E93" s="118">
        <f>[1]Acumulado!E81</f>
        <v>1276</v>
      </c>
      <c r="F93" s="118">
        <f>[1]Acumulado!F81</f>
        <v>45.833333333333485</v>
      </c>
      <c r="G93" s="118">
        <f>[1]Acumulado!G81</f>
        <v>43.722222222222172</v>
      </c>
      <c r="H93" s="119">
        <f>[1]Acumulado!H81</f>
        <v>3.863082974339771</v>
      </c>
      <c r="I93" s="119">
        <f>[1]Acumulado!I81</f>
        <v>3.5480816915377966</v>
      </c>
      <c r="J93" s="117">
        <f>[1]Acumulado!J81</f>
        <v>270.01498148148141</v>
      </c>
      <c r="K93" s="118">
        <f>[1]Acumulado!K81</f>
        <v>266.52114537037045</v>
      </c>
      <c r="L93" s="118">
        <f>[1]Acumulado!L81</f>
        <v>333.08562222222218</v>
      </c>
      <c r="M93" s="118">
        <f>[1]Acumulado!M81</f>
        <v>-3.4938361111109657</v>
      </c>
      <c r="N93" s="118">
        <f>[1]Acumulado!N81</f>
        <v>66.564476851851737</v>
      </c>
      <c r="O93" s="119">
        <f>[1]Acumulado!O81</f>
        <v>-1.293941577590052</v>
      </c>
      <c r="P93" s="119">
        <f>[1]Acumulado!P81</f>
        <v>24.97530796640941</v>
      </c>
      <c r="Q93" s="121">
        <f>[1]Acumulado!AQ81</f>
        <v>22.758333333333329</v>
      </c>
      <c r="R93" s="119">
        <f>[1]Acumulado!AR81</f>
        <v>21.628333333333337</v>
      </c>
      <c r="S93" s="119">
        <f>[1]Acumulado!AS81</f>
        <v>26.103888888888889</v>
      </c>
      <c r="T93" s="122">
        <f>[1]Acumulado!AT81</f>
        <v>-1.1299999999999919</v>
      </c>
      <c r="U93" s="120">
        <f>[1]Acumulado!AU81</f>
        <v>4.4755555555555517</v>
      </c>
    </row>
    <row r="94" spans="2:21" s="18" customFormat="1" ht="18" customHeight="1" x14ac:dyDescent="0.25">
      <c r="B94" s="75" t="s">
        <v>81</v>
      </c>
      <c r="C94" s="117">
        <f>[1]Acumulado!C82</f>
        <v>5114.9444444444443</v>
      </c>
      <c r="D94" s="118">
        <f>[1]Acumulado!D82</f>
        <v>5216.4444444444443</v>
      </c>
      <c r="E94" s="118">
        <f>[1]Acumulado!E82</f>
        <v>5221.2222222222226</v>
      </c>
      <c r="F94" s="118">
        <f>[1]Acumulado!F82</f>
        <v>101.5</v>
      </c>
      <c r="G94" s="118">
        <f>[1]Acumulado!G82</f>
        <v>4.7777777777782831</v>
      </c>
      <c r="H94" s="119">
        <f>[1]Acumulado!H82</f>
        <v>1.9843812792579518</v>
      </c>
      <c r="I94" s="119">
        <f>[1]Acumulado!I82</f>
        <v>9.1590696089305368E-2</v>
      </c>
      <c r="J94" s="117">
        <f>[1]Acumulado!J82</f>
        <v>2676.5083459876537</v>
      </c>
      <c r="K94" s="118">
        <f>[1]Acumulado!K82</f>
        <v>3026.001461728395</v>
      </c>
      <c r="L94" s="118">
        <f>[1]Acumulado!L82</f>
        <v>2200.6001327160498</v>
      </c>
      <c r="M94" s="118">
        <f>[1]Acumulado!M82</f>
        <v>349.49311574074136</v>
      </c>
      <c r="N94" s="118">
        <f>[1]Acumulado!N82</f>
        <v>-825.40132901234529</v>
      </c>
      <c r="O94" s="119">
        <f>[1]Acumulado!O82</f>
        <v>13.057800333956205</v>
      </c>
      <c r="P94" s="119">
        <f>[1]Acumulado!P82</f>
        <v>-27.276963988672087</v>
      </c>
      <c r="Q94" s="121">
        <f>[1]Acumulado!AQ82</f>
        <v>52.327222222222218</v>
      </c>
      <c r="R94" s="119">
        <f>[1]Acumulado!AR82</f>
        <v>58.00888888888889</v>
      </c>
      <c r="S94" s="119">
        <f>[1]Acumulado!AS82</f>
        <v>42.147222222222233</v>
      </c>
      <c r="T94" s="122">
        <f>[1]Acumulado!AT82</f>
        <v>5.681666666666672</v>
      </c>
      <c r="U94" s="120">
        <f>[1]Acumulado!AU82</f>
        <v>-15.861666666666657</v>
      </c>
    </row>
    <row r="95" spans="2:21" s="18" customFormat="1" ht="18" customHeight="1" x14ac:dyDescent="0.25">
      <c r="B95" s="75" t="s">
        <v>82</v>
      </c>
      <c r="C95" s="117">
        <f>[1]Acumulado!C83</f>
        <v>3158.0555555555557</v>
      </c>
      <c r="D95" s="118">
        <f>[1]Acumulado!D83</f>
        <v>3112.9444444444443</v>
      </c>
      <c r="E95" s="118">
        <f>[1]Acumulado!E83</f>
        <v>3195.8888888888887</v>
      </c>
      <c r="F95" s="118">
        <f>[1]Acumulado!F83</f>
        <v>-45.111111111111313</v>
      </c>
      <c r="G95" s="118">
        <f>[1]Acumulado!G83</f>
        <v>82.944444444444343</v>
      </c>
      <c r="H95" s="119">
        <f>[1]Acumulado!H83</f>
        <v>-1.4284457735948664</v>
      </c>
      <c r="I95" s="119">
        <f>[1]Acumulado!I83</f>
        <v>2.6645012760337705</v>
      </c>
      <c r="J95" s="117">
        <f>[1]Acumulado!J83</f>
        <v>1388.228587962963</v>
      </c>
      <c r="K95" s="118">
        <f>[1]Acumulado!K83</f>
        <v>1426.5413799382716</v>
      </c>
      <c r="L95" s="118">
        <f>[1]Acumulado!L83</f>
        <v>1409.6000592592591</v>
      </c>
      <c r="M95" s="118">
        <f>[1]Acumulado!M83</f>
        <v>38.312791975308528</v>
      </c>
      <c r="N95" s="118">
        <f>[1]Acumulado!N83</f>
        <v>-16.941320679012506</v>
      </c>
      <c r="O95" s="119">
        <f>[1]Acumulado!O83</f>
        <v>2.7598330928717774</v>
      </c>
      <c r="P95" s="119">
        <f>[1]Acumulado!P83</f>
        <v>-1.1875800391956126</v>
      </c>
      <c r="Q95" s="121">
        <f>[1]Acumulado!AQ83</f>
        <v>43.958333333333336</v>
      </c>
      <c r="R95" s="119">
        <f>[1]Acumulado!AR83</f>
        <v>45.826111111111111</v>
      </c>
      <c r="S95" s="119">
        <f>[1]Acumulado!AS83</f>
        <v>44.106666666666662</v>
      </c>
      <c r="T95" s="122">
        <f>[1]Acumulado!AT83</f>
        <v>1.8677777777777749</v>
      </c>
      <c r="U95" s="120">
        <f>[1]Acumulado!AU83</f>
        <v>-1.7194444444444485</v>
      </c>
    </row>
    <row r="96" spans="2:21" s="18" customFormat="1" ht="18" customHeight="1" x14ac:dyDescent="0.25">
      <c r="B96" s="75" t="s">
        <v>83</v>
      </c>
      <c r="C96" s="117">
        <f>[1]Acumulado!C84</f>
        <v>2983.8333333333335</v>
      </c>
      <c r="D96" s="118">
        <f>[1]Acumulado!D84</f>
        <v>3034.3888888888887</v>
      </c>
      <c r="E96" s="118">
        <f>[1]Acumulado!E84</f>
        <v>2984.3333333333335</v>
      </c>
      <c r="F96" s="118">
        <f>[1]Acumulado!F84</f>
        <v>50.555555555555202</v>
      </c>
      <c r="G96" s="118">
        <f>[1]Acumulado!G84</f>
        <v>-50.055555555555202</v>
      </c>
      <c r="H96" s="119">
        <f>[1]Acumulado!H84</f>
        <v>1.6943156640413903</v>
      </c>
      <c r="I96" s="119">
        <f>[1]Acumulado!I84</f>
        <v>-1.6496091103828214</v>
      </c>
      <c r="J96" s="117">
        <f>[1]Acumulado!J84</f>
        <v>747.81494074074089</v>
      </c>
      <c r="K96" s="118">
        <f>[1]Acumulado!K84</f>
        <v>863.51964691358012</v>
      </c>
      <c r="L96" s="118">
        <f>[1]Acumulado!L84</f>
        <v>842.8752111111113</v>
      </c>
      <c r="M96" s="118">
        <f>[1]Acumulado!M84</f>
        <v>115.70470617283922</v>
      </c>
      <c r="N96" s="118">
        <f>[1]Acumulado!N84</f>
        <v>-20.64443580246882</v>
      </c>
      <c r="O96" s="119">
        <f>[1]Acumulado!O84</f>
        <v>15.472371554682907</v>
      </c>
      <c r="P96" s="119">
        <f>[1]Acumulado!P84</f>
        <v>-2.3907314531009027</v>
      </c>
      <c r="Q96" s="121">
        <f>[1]Acumulado!AQ84</f>
        <v>25.062222222222225</v>
      </c>
      <c r="R96" s="119">
        <f>[1]Acumulado!AR84</f>
        <v>28.457777777777778</v>
      </c>
      <c r="S96" s="119">
        <f>[1]Acumulado!AS84</f>
        <v>28.243333333333336</v>
      </c>
      <c r="T96" s="122">
        <f>[1]Acumulado!AT84</f>
        <v>3.3955555555555534</v>
      </c>
      <c r="U96" s="120">
        <f>[1]Acumulado!AU84</f>
        <v>-0.21444444444444244</v>
      </c>
    </row>
    <row r="97" spans="1:23" s="42" customFormat="1" ht="18" customHeight="1" x14ac:dyDescent="0.25">
      <c r="B97" s="33" t="s">
        <v>84</v>
      </c>
      <c r="C97" s="34">
        <f>[1]Acumulado!C85</f>
        <v>15408</v>
      </c>
      <c r="D97" s="35">
        <f>[1]Acumulado!D85</f>
        <v>15550.5</v>
      </c>
      <c r="E97" s="35">
        <f>[1]Acumulado!E85</f>
        <v>15638.166666666666</v>
      </c>
      <c r="F97" s="35">
        <f>[1]Acumulado!F85</f>
        <v>142.5</v>
      </c>
      <c r="G97" s="35">
        <f>[1]Acumulado!G85</f>
        <v>87.66666666666606</v>
      </c>
      <c r="H97" s="36">
        <f>[1]Acumulado!H85</f>
        <v>0.92484423676011396</v>
      </c>
      <c r="I97" s="36">
        <f>[1]Acumulado!I85</f>
        <v>0.56375464883229309</v>
      </c>
      <c r="J97" s="34">
        <f>[1]Acumulado!J85</f>
        <v>10245.512633641978</v>
      </c>
      <c r="K97" s="35">
        <f>[1]Acumulado!K85</f>
        <v>9536.5142746913589</v>
      </c>
      <c r="L97" s="35">
        <f>[1]Acumulado!L85</f>
        <v>9665.847577469136</v>
      </c>
      <c r="M97" s="35">
        <f>[1]Acumulado!M85</f>
        <v>-708.99835895061915</v>
      </c>
      <c r="N97" s="35">
        <f>[1]Acumulado!N85</f>
        <v>129.33330277777713</v>
      </c>
      <c r="O97" s="36">
        <f>[1]Acumulado!O85</f>
        <v>-6.9200867179897374</v>
      </c>
      <c r="P97" s="36">
        <f>[1]Acumulado!P85</f>
        <v>1.3561905225792037</v>
      </c>
      <c r="Q97" s="115">
        <f>[1]Acumulado!AQ85</f>
        <v>66.494760083346165</v>
      </c>
      <c r="R97" s="36">
        <f>[1]Acumulado!AR85</f>
        <v>61.326094175051338</v>
      </c>
      <c r="S97" s="36">
        <f>[1]Acumulado!AS85</f>
        <v>61.809339825442898</v>
      </c>
      <c r="T97" s="116">
        <f>[1]Acumulado!AT85</f>
        <v>-5.1686659082948267</v>
      </c>
      <c r="U97" s="37">
        <f>[1]Acumulado!AU85</f>
        <v>0.48324565039155942</v>
      </c>
      <c r="V97" s="18"/>
      <c r="W97" s="18"/>
    </row>
    <row r="98" spans="1:23" s="18" customFormat="1" ht="18" customHeight="1" x14ac:dyDescent="0.25">
      <c r="B98" s="75" t="s">
        <v>85</v>
      </c>
      <c r="C98" s="117">
        <f>[1]Acumulado!C86</f>
        <v>4541.8888888888887</v>
      </c>
      <c r="D98" s="118">
        <f>[1]Acumulado!D86</f>
        <v>4542</v>
      </c>
      <c r="E98" s="118">
        <f>[1]Acumulado!E86</f>
        <v>4541.9444444444443</v>
      </c>
      <c r="F98" s="118">
        <f>[1]Acumulado!F86</f>
        <v>0.11111111111131322</v>
      </c>
      <c r="G98" s="118">
        <f>[1]Acumulado!G86</f>
        <v>-5.5555555555656611E-2</v>
      </c>
      <c r="H98" s="119">
        <f>[1]Acumulado!H86</f>
        <v>2.4463634807014856E-3</v>
      </c>
      <c r="I98" s="119">
        <f>[1]Acumulado!I86</f>
        <v>-1.2231518176086809E-3</v>
      </c>
      <c r="J98" s="117">
        <f>[1]Acumulado!J86</f>
        <v>3103.2960487654323</v>
      </c>
      <c r="K98" s="118">
        <f>[1]Acumulado!K86</f>
        <v>2881.7223666666664</v>
      </c>
      <c r="L98" s="118">
        <f>[1]Acumulado!L86</f>
        <v>2924.3056975308641</v>
      </c>
      <c r="M98" s="118">
        <f>[1]Acumulado!M86</f>
        <v>-221.57368209876586</v>
      </c>
      <c r="N98" s="118">
        <f>[1]Acumulado!N86</f>
        <v>42.583330864197706</v>
      </c>
      <c r="O98" s="119">
        <f>[1]Acumulado!O86</f>
        <v>-7.1399466443723085</v>
      </c>
      <c r="P98" s="119">
        <f>[1]Acumulado!P86</f>
        <v>1.4777041451586648</v>
      </c>
      <c r="Q98" s="121">
        <f>[1]Acumulado!AQ86</f>
        <v>68.326111111111118</v>
      </c>
      <c r="R98" s="119">
        <f>[1]Acumulado!AR86</f>
        <v>63.446111111111108</v>
      </c>
      <c r="S98" s="119">
        <f>[1]Acumulado!AS86</f>
        <v>64.384444444444441</v>
      </c>
      <c r="T98" s="122">
        <f>[1]Acumulado!AT86</f>
        <v>-4.8800000000000097</v>
      </c>
      <c r="U98" s="120">
        <f>[1]Acumulado!AU86</f>
        <v>0.93833333333333258</v>
      </c>
    </row>
    <row r="99" spans="1:23" s="18" customFormat="1" ht="18" customHeight="1" x14ac:dyDescent="0.25">
      <c r="B99" s="75" t="s">
        <v>86</v>
      </c>
      <c r="C99" s="117">
        <f>[1]Acumulado!C87</f>
        <v>2783.8333333333335</v>
      </c>
      <c r="D99" s="118">
        <f>[1]Acumulado!D87</f>
        <v>2828.6111111111113</v>
      </c>
      <c r="E99" s="118">
        <f>[1]Acumulado!E87</f>
        <v>2838.7222222222222</v>
      </c>
      <c r="F99" s="118">
        <f>[1]Acumulado!F87</f>
        <v>44.777777777777828</v>
      </c>
      <c r="G99" s="118">
        <f>[1]Acumulado!G87</f>
        <v>10.111111111110858</v>
      </c>
      <c r="H99" s="119">
        <f>[1]Acumulado!H87</f>
        <v>1.6084934842044429</v>
      </c>
      <c r="I99" s="119">
        <f>[1]Acumulado!I87</f>
        <v>0.35745850928017298</v>
      </c>
      <c r="J99" s="117">
        <f>[1]Acumulado!J87</f>
        <v>1929.1037055555562</v>
      </c>
      <c r="K99" s="118">
        <f>[1]Acumulado!K87</f>
        <v>1717.3126635802466</v>
      </c>
      <c r="L99" s="118">
        <f>[1]Acumulado!L87</f>
        <v>1540.9057342592591</v>
      </c>
      <c r="M99" s="118">
        <f>[1]Acumulado!M87</f>
        <v>-211.79104197530955</v>
      </c>
      <c r="N99" s="118">
        <f>[1]Acumulado!N87</f>
        <v>-176.4069293209875</v>
      </c>
      <c r="O99" s="119">
        <f>[1]Acumulado!O87</f>
        <v>-10.978727652918819</v>
      </c>
      <c r="P99" s="119">
        <f>[1]Acumulado!P87</f>
        <v>-10.272266260077245</v>
      </c>
      <c r="Q99" s="121">
        <f>[1]Acumulado!AQ87</f>
        <v>69.296666666666681</v>
      </c>
      <c r="R99" s="119">
        <f>[1]Acumulado!AR87</f>
        <v>60.712222222222209</v>
      </c>
      <c r="S99" s="119">
        <f>[1]Acumulado!AS87</f>
        <v>54.281666666666666</v>
      </c>
      <c r="T99" s="122">
        <f>[1]Acumulado!AT87</f>
        <v>-8.5844444444444719</v>
      </c>
      <c r="U99" s="120">
        <f>[1]Acumulado!AU87</f>
        <v>-6.4305555555555429</v>
      </c>
    </row>
    <row r="100" spans="1:23" s="18" customFormat="1" ht="18" customHeight="1" x14ac:dyDescent="0.25">
      <c r="B100" s="75" t="s">
        <v>87</v>
      </c>
      <c r="C100" s="117">
        <f>[1]Acumulado!C88</f>
        <v>1145.0555555555557</v>
      </c>
      <c r="D100" s="118">
        <f>[1]Acumulado!D88</f>
        <v>1232.8888888888889</v>
      </c>
      <c r="E100" s="118">
        <f>[1]Acumulado!E88</f>
        <v>1214.8888888888889</v>
      </c>
      <c r="F100" s="118">
        <f>[1]Acumulado!F88</f>
        <v>87.833333333333258</v>
      </c>
      <c r="G100" s="118">
        <f>[1]Acumulado!G88</f>
        <v>-18</v>
      </c>
      <c r="H100" s="119">
        <f>[1]Acumulado!H88</f>
        <v>7.6706612973654664</v>
      </c>
      <c r="I100" s="119">
        <f>[1]Acumulado!I88</f>
        <v>-1.4599855803893336</v>
      </c>
      <c r="J100" s="117">
        <f>[1]Acumulado!J88</f>
        <v>709.86446882716064</v>
      </c>
      <c r="K100" s="118">
        <f>[1]Acumulado!K88</f>
        <v>600.17031111111112</v>
      </c>
      <c r="L100" s="118">
        <f>[1]Acumulado!L88</f>
        <v>680.43901851851854</v>
      </c>
      <c r="M100" s="118">
        <f>[1]Acumulado!M88</f>
        <v>-109.69415771604952</v>
      </c>
      <c r="N100" s="118">
        <f>[1]Acumulado!N88</f>
        <v>80.268707407407419</v>
      </c>
      <c r="O100" s="119">
        <f>[1]Acumulado!O88</f>
        <v>-15.452831143568346</v>
      </c>
      <c r="P100" s="119">
        <f>[1]Acumulado!P88</f>
        <v>13.374321575288173</v>
      </c>
      <c r="Q100" s="121">
        <f>[1]Acumulado!AQ88</f>
        <v>61.993888888888897</v>
      </c>
      <c r="R100" s="119">
        <f>[1]Acumulado!AR88</f>
        <v>48.68</v>
      </c>
      <c r="S100" s="119">
        <f>[1]Acumulado!AS88</f>
        <v>56.008333333333333</v>
      </c>
      <c r="T100" s="122">
        <f>[1]Acumulado!AT88</f>
        <v>-13.313888888888897</v>
      </c>
      <c r="U100" s="120">
        <f>[1]Acumulado!AU88</f>
        <v>7.3283333333333331</v>
      </c>
    </row>
    <row r="101" spans="1:23" s="18" customFormat="1" ht="18" customHeight="1" x14ac:dyDescent="0.25">
      <c r="B101" s="75" t="s">
        <v>88</v>
      </c>
      <c r="C101" s="117">
        <f>[1]Acumulado!C89</f>
        <v>600</v>
      </c>
      <c r="D101" s="118">
        <f>[1]Acumulado!D89</f>
        <v>601</v>
      </c>
      <c r="E101" s="118">
        <f>[1]Acumulado!E89</f>
        <v>656.61111111111109</v>
      </c>
      <c r="F101" s="118">
        <f>[1]Acumulado!F89</f>
        <v>1</v>
      </c>
      <c r="G101" s="118">
        <f>[1]Acumulado!G89</f>
        <v>55.611111111111086</v>
      </c>
      <c r="H101" s="119">
        <f>[1]Acumulado!H89</f>
        <v>0.16666666666667052</v>
      </c>
      <c r="I101" s="119">
        <f>[1]Acumulado!I89</f>
        <v>9.2530966907006906</v>
      </c>
      <c r="J101" s="117">
        <f>[1]Acumulado!J89</f>
        <v>308.18333333333334</v>
      </c>
      <c r="K101" s="118">
        <f>[1]Acumulado!K89</f>
        <v>406.59653333333324</v>
      </c>
      <c r="L101" s="118">
        <f>[1]Acumulado!L89</f>
        <v>361.95322716049378</v>
      </c>
      <c r="M101" s="118">
        <f>[1]Acumulado!M89</f>
        <v>98.413199999999904</v>
      </c>
      <c r="N101" s="118">
        <f>[1]Acumulado!N89</f>
        <v>-44.643306172839459</v>
      </c>
      <c r="O101" s="119">
        <f>[1]Acumulado!O89</f>
        <v>31.933329727975735</v>
      </c>
      <c r="P101" s="119">
        <f>[1]Acumulado!P89</f>
        <v>-10.979755731522744</v>
      </c>
      <c r="Q101" s="121">
        <f>[1]Acumulado!AQ89</f>
        <v>51.363888888888887</v>
      </c>
      <c r="R101" s="119">
        <f>[1]Acumulado!AR89</f>
        <v>67.653333333333322</v>
      </c>
      <c r="S101" s="119">
        <f>[1]Acumulado!AS89</f>
        <v>55.124444444444443</v>
      </c>
      <c r="T101" s="122">
        <f>[1]Acumulado!AT89</f>
        <v>16.289444444444435</v>
      </c>
      <c r="U101" s="120">
        <f>[1]Acumulado!AU89</f>
        <v>-12.528888888888879</v>
      </c>
    </row>
    <row r="102" spans="1:23" s="18" customFormat="1" ht="18" customHeight="1" thickBot="1" x14ac:dyDescent="0.3">
      <c r="B102" s="100" t="s">
        <v>89</v>
      </c>
      <c r="C102" s="136">
        <f>[1]Acumulado!C90</f>
        <v>6337.2222222222226</v>
      </c>
      <c r="D102" s="137">
        <f>[1]Acumulado!D90</f>
        <v>6346</v>
      </c>
      <c r="E102" s="137">
        <f>[1]Acumulado!E90</f>
        <v>6386</v>
      </c>
      <c r="F102" s="137">
        <f>[1]Acumulado!F90</f>
        <v>8.7777777777773736</v>
      </c>
      <c r="G102" s="137">
        <f>[1]Acumulado!G90</f>
        <v>40</v>
      </c>
      <c r="H102" s="138">
        <f>[1]Acumulado!H90</f>
        <v>0.13851144034364715</v>
      </c>
      <c r="I102" s="138">
        <f>[1]Acumulado!I90</f>
        <v>0.63031831074693567</v>
      </c>
      <c r="J102" s="136">
        <f>[1]Acumulado!J90</f>
        <v>4195.0650771604951</v>
      </c>
      <c r="K102" s="137">
        <f>[1]Acumulado!K90</f>
        <v>3930.7124000000003</v>
      </c>
      <c r="L102" s="137">
        <f>[1]Acumulado!L90</f>
        <v>4158.2438999999995</v>
      </c>
      <c r="M102" s="137">
        <f>[1]Acumulado!M90</f>
        <v>-264.35267716049475</v>
      </c>
      <c r="N102" s="137">
        <f>[1]Acumulado!N90</f>
        <v>227.53149999999914</v>
      </c>
      <c r="O102" s="138">
        <f>[1]Acumulado!O90</f>
        <v>-6.3015155259385498</v>
      </c>
      <c r="P102" s="138">
        <f>[1]Acumulado!P90</f>
        <v>5.7885562932561418</v>
      </c>
      <c r="Q102" s="140">
        <f>[1]Acumulado!AQ90</f>
        <v>66.197222222222237</v>
      </c>
      <c r="R102" s="138">
        <f>[1]Acumulado!AR90</f>
        <v>61.940000000000005</v>
      </c>
      <c r="S102" s="138">
        <f>[1]Acumulado!AS90</f>
        <v>65.114999999999995</v>
      </c>
      <c r="T102" s="141">
        <f>[1]Acumulado!AT90</f>
        <v>-4.2572222222222322</v>
      </c>
      <c r="U102" s="139">
        <f>[1]Acumulado!AU90</f>
        <v>3.1749999999999901</v>
      </c>
    </row>
    <row r="103" spans="1:23" s="11" customFormat="1" ht="12" x14ac:dyDescent="0.2"/>
    <row r="104" spans="1:23" s="11" customFormat="1" ht="14.25" customHeight="1" x14ac:dyDescent="0.2">
      <c r="A104" s="18"/>
      <c r="B104" s="18" t="str">
        <f>"*Del "&amp;TEXT('[1]Base de Datos'!J7,"DD-MMMM-AAAA") &amp;" al "&amp;TEXT('[1]Base de Datos'!K6,"DD-MMMM-AAAA")</f>
        <v>*Del 02-enero-2023 al 07-mayo-2023</v>
      </c>
      <c r="C104" s="18"/>
      <c r="D104" s="108" t="s">
        <v>90</v>
      </c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8"/>
    </row>
    <row r="105" spans="1:23" ht="15" x14ac:dyDescent="0.2">
      <c r="A105" s="109"/>
      <c r="B105" s="18" t="str">
        <f>"**Del "&amp;TEXT('[1]Base de Datos'!J5,"DD-MMMM-AAAA") &amp;" al "&amp;TEXT('[1]Base de Datos'!K4,"DD-MMMM-AAAA")</f>
        <v>**Del 01-enero-2024 al 05-mayo-2024</v>
      </c>
      <c r="C105" s="1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10"/>
    </row>
    <row r="106" spans="1:23" ht="15" x14ac:dyDescent="0.2">
      <c r="A106" s="109"/>
      <c r="B106" s="18" t="str">
        <f>"***Del "&amp;TEXT('[1]Base de Datos'!J3,"DD-MMMM-AAAA") &amp;" al "&amp;TEXT('[1]Base de Datos'!K2,"DD-MMMM-AAAA")</f>
        <v>***Del 30-diciembre-2024 al 04-mayo-2025</v>
      </c>
      <c r="C106" s="1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10"/>
    </row>
    <row r="107" spans="1:23" s="112" customFormat="1" x14ac:dyDescent="0.2"/>
    <row r="108" spans="1:23" s="112" customFormat="1" ht="15" x14ac:dyDescent="0.2">
      <c r="B108" s="18" t="s">
        <v>91</v>
      </c>
      <c r="C108" s="18"/>
      <c r="D108" s="18"/>
      <c r="E108" s="18"/>
      <c r="F108" s="18"/>
      <c r="G108" s="18"/>
      <c r="H108" s="18"/>
      <c r="I108" s="18"/>
      <c r="J108" s="18"/>
      <c r="K108" s="110"/>
      <c r="L108" s="110"/>
      <c r="M108" s="110"/>
      <c r="N108" s="110"/>
      <c r="O108" s="110"/>
      <c r="P108" s="110"/>
    </row>
    <row r="109" spans="1:23" s="112" customFormat="1" ht="15" x14ac:dyDescent="0.2">
      <c r="B109" s="18" t="s">
        <v>92</v>
      </c>
      <c r="C109" s="18"/>
      <c r="D109" s="18"/>
      <c r="E109" s="18"/>
      <c r="F109" s="18"/>
      <c r="G109" s="18"/>
      <c r="H109" s="18"/>
      <c r="I109" s="18"/>
      <c r="J109" s="18"/>
      <c r="K109" s="110"/>
      <c r="L109" s="110"/>
      <c r="M109" s="110"/>
      <c r="N109" s="110"/>
      <c r="O109" s="110"/>
      <c r="P109" s="110"/>
    </row>
    <row r="110" spans="1:23" s="112" customFormat="1" x14ac:dyDescent="0.2">
      <c r="B110" s="18" t="s">
        <v>93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</row>
    <row r="111" spans="1:23" s="112" customFormat="1" x14ac:dyDescent="0.2">
      <c r="B111" s="18" t="s">
        <v>94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</row>
    <row r="112" spans="1:23" s="112" customFormat="1" x14ac:dyDescent="0.2">
      <c r="B112" s="18" t="s">
        <v>95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</row>
    <row r="113" spans="2:16" s="112" customFormat="1" x14ac:dyDescent="0.2">
      <c r="B113" s="18" t="s">
        <v>96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</row>
    <row r="114" spans="2:16" s="112" customFormat="1" ht="15" x14ac:dyDescent="0.2">
      <c r="B114" s="18" t="s">
        <v>97</v>
      </c>
      <c r="C114" s="18"/>
      <c r="D114" s="18"/>
      <c r="E114" s="18"/>
      <c r="F114" s="18"/>
      <c r="G114" s="18"/>
      <c r="H114" s="18"/>
      <c r="I114" s="18"/>
      <c r="J114" s="18"/>
      <c r="K114" s="110"/>
      <c r="L114" s="110"/>
      <c r="M114" s="110"/>
      <c r="N114" s="110"/>
      <c r="O114" s="110"/>
      <c r="P114" s="110"/>
    </row>
    <row r="115" spans="2:16" s="112" customFormat="1" ht="15" x14ac:dyDescent="0.2">
      <c r="B115" s="18" t="s">
        <v>98</v>
      </c>
      <c r="C115" s="18"/>
      <c r="D115" s="18"/>
      <c r="E115" s="18"/>
      <c r="F115" s="18"/>
      <c r="G115" s="18"/>
      <c r="H115" s="18"/>
      <c r="I115" s="18"/>
      <c r="J115" s="18"/>
      <c r="K115" s="110"/>
      <c r="L115" s="110"/>
      <c r="M115" s="110"/>
      <c r="N115" s="110"/>
      <c r="O115" s="110"/>
      <c r="P115" s="110"/>
    </row>
  </sheetData>
  <mergeCells count="37">
    <mergeCell ref="Q73:Q74"/>
    <mergeCell ref="R73:R74"/>
    <mergeCell ref="S73:S74"/>
    <mergeCell ref="T73:U73"/>
    <mergeCell ref="D104:O106"/>
    <mergeCell ref="H73:I73"/>
    <mergeCell ref="J73:J74"/>
    <mergeCell ref="K73:K74"/>
    <mergeCell ref="L73:L74"/>
    <mergeCell ref="M73:N73"/>
    <mergeCell ref="O73:P73"/>
    <mergeCell ref="S7:S8"/>
    <mergeCell ref="T7:U7"/>
    <mergeCell ref="B72:B74"/>
    <mergeCell ref="C72:I72"/>
    <mergeCell ref="J72:P72"/>
    <mergeCell ref="Q72:U72"/>
    <mergeCell ref="C73:C74"/>
    <mergeCell ref="D73:D74"/>
    <mergeCell ref="E73:E74"/>
    <mergeCell ref="F73:G73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scale="44" orientation="landscape" r:id="rId1"/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Semanal_S18</vt:lpstr>
      <vt:lpstr>Acumulado_S18</vt:lpstr>
      <vt:lpstr>Acumulado_pub_PDF</vt:lpstr>
      <vt:lpstr>Acumulado_pub_PDF!Área_de_impresión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2025-07-11T15:46:26Z</dcterms:created>
  <dcterms:modified xsi:type="dcterms:W3CDTF">2025-07-11T15:51:13Z</dcterms:modified>
</cp:coreProperties>
</file>