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2\"/>
    </mc:Choice>
  </mc:AlternateContent>
  <xr:revisionPtr revIDLastSave="0" documentId="8_{C7759EE4-5C18-46C7-8A0F-EAF3D73F9041}" xr6:coauthVersionLast="47" xr6:coauthVersionMax="47" xr10:uidLastSave="{00000000-0000-0000-0000-000000000000}"/>
  <bookViews>
    <workbookView xWindow="-28920" yWindow="-120" windowWidth="29040" windowHeight="15840" xr2:uid="{A73DB297-0208-4D7F-91E9-B71B0BC14CD7}"/>
  </bookViews>
  <sheets>
    <sheet name="Semanal_S12" sheetId="1" r:id="rId1"/>
    <sheet name="Acumulado_S1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T69" i="2"/>
  <c r="R69" i="2"/>
  <c r="Q69" i="2"/>
  <c r="O69" i="2"/>
  <c r="M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T24" i="2"/>
  <c r="R24" i="2"/>
  <c r="Q24" i="2"/>
  <c r="O24" i="2"/>
  <c r="M24" i="2"/>
  <c r="K24" i="2"/>
  <c r="J24" i="2"/>
  <c r="H24" i="2"/>
  <c r="F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N8" i="2"/>
  <c r="H8" i="2"/>
  <c r="S7" i="2"/>
  <c r="R7" i="2"/>
  <c r="U8" i="2" s="1"/>
  <c r="Q7" i="2"/>
  <c r="T8" i="2" s="1"/>
  <c r="L7" i="2"/>
  <c r="K7" i="2"/>
  <c r="P8" i="2" s="1"/>
  <c r="J7" i="2"/>
  <c r="O8" i="2" s="1"/>
  <c r="E7" i="2"/>
  <c r="G8" i="2" s="1"/>
  <c r="D7" i="2"/>
  <c r="F8" i="2" s="1"/>
  <c r="C7" i="2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T69" i="1"/>
  <c r="R69" i="1"/>
  <c r="Q69" i="1"/>
  <c r="O69" i="1"/>
  <c r="M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T24" i="1"/>
  <c r="R24" i="1"/>
  <c r="Q24" i="1"/>
  <c r="O24" i="1"/>
  <c r="M24" i="1"/>
  <c r="K24" i="1"/>
  <c r="J24" i="1"/>
  <c r="H24" i="1"/>
  <c r="F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U8" i="1"/>
  <c r="N8" i="1"/>
  <c r="S7" i="1"/>
  <c r="R7" i="1"/>
  <c r="Q7" i="1"/>
  <c r="T8" i="1" s="1"/>
  <c r="L7" i="1"/>
  <c r="K7" i="1"/>
  <c r="P8" i="1" s="1"/>
  <c r="J7" i="1"/>
  <c r="M8" i="1" s="1"/>
  <c r="E7" i="1"/>
  <c r="G8" i="1" s="1"/>
  <c r="D7" i="1"/>
  <c r="I8" i="1" s="1"/>
  <c r="C7" i="1"/>
  <c r="F8" i="1" s="1"/>
  <c r="C3" i="1"/>
  <c r="C2" i="1"/>
  <c r="H8" i="1" l="1"/>
  <c r="O8" i="1"/>
  <c r="I8" i="2"/>
  <c r="M8" i="2"/>
</calcChain>
</file>

<file path=xl/sharedStrings.xml><?xml version="1.0" encoding="utf-8"?>
<sst xmlns="http://schemas.openxmlformats.org/spreadsheetml/2006/main" count="299" uniqueCount="104">
  <si>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</si>
  <si>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</si>
  <si>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</si>
  <si>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</si>
  <si>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</si>
  <si>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</si>
  <si>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</si>
  <si>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</si>
  <si>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</si>
  <si>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</si>
  <si>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</si>
  <si>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</si>
  <si>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</si>
  <si>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</si>
  <si>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</si>
  <si>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</si>
  <si>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</si>
  <si>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</si>
  <si>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</si>
  <si>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</si>
  <si>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</si>
  <si>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</si>
  <si>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</si>
  <si>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 /3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</si>
  <si>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</si>
  <si>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</si>
  <si>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</si>
  <si>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</si>
  <si>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</si>
  <si>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</si>
  <si>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</si>
  <si>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</si>
  <si>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</si>
  <si>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</si>
  <si>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</si>
  <si>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</si>
  <si>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</si>
  <si>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</si>
  <si>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</si>
  <si>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</si>
  <si>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</si>
  <si>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</si>
  <si>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</si>
  <si>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</si>
  <si>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</si>
  <si>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</si>
  <si>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</si>
  <si>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</si>
  <si>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</si>
  <si>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</si>
  <si>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</si>
  <si>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</si>
  <si>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</si>
  <si>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</si>
  <si>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</si>
  <si>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</si>
  <si>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</si>
  <si>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</si>
  <si>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</si>
  <si>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</si>
  <si>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</si>
  <si>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</si>
  <si>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</si>
  <si>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</si>
  <si>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</si>
  <si>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</si>
  <si>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</si>
  <si>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</si>
  <si>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 /3</t>
  </si>
  <si>
    <t>SALAMANCA, GTO.</t>
  </si>
  <si>
    <t>SAN CRISTÓBAL DE LAS CASAS, CHIS.</t>
  </si>
  <si>
    <t>SAN JUAN DE LOS LAGOS, JAL.</t>
  </si>
  <si>
    <t>SAN JUAN DEL RÍO, QRO. /1 /3</t>
  </si>
  <si>
    <t>SAN LUIS POTOSI, S.L.P.</t>
  </si>
  <si>
    <t>SAN MIGUEL DE ALLENDE, GTO.</t>
  </si>
  <si>
    <t>TAXCO, GRO.</t>
  </si>
  <si>
    <t>TEQUISQUIAPAN, QRO. /1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</si>
  <si>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</si>
  <si>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</si>
  <si>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</si>
  <si>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</si>
  <si>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</si>
  <si>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</si>
  <si>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</si>
  <si>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</si>
  <si>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</si>
  <si>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</si>
  <si>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</si>
  <si>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</si>
  <si>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</si>
  <si>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</si>
  <si>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</si>
  <si>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</si>
  <si>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</si>
  <si>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</si>
  <si>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</si>
  <si>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48.7%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</si>
  <si>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</si>
  <si>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</si>
  <si>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</si>
  <si>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IXTAPA ZIHUATANEJO, GRO.  </t>
  </si>
  <si>
    <t>LOS CABOS, B.C.S. /1</t>
  </si>
  <si>
    <t>ACAPULCO, GRO.  /5</t>
  </si>
  <si>
    <t xml:space="preserve">TEQUISQUIAPAN, QRO. /1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</si>
</sst>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922551F-3D9F-4ABB-BECB-BCA14F6BFB2B}"/>
            </a:ext>
          </a:extLst>
        </xdr:cNvPr>
        <xdr:cNvGrpSpPr/>
      </xdr:nvGrpSpPr>
      <xdr:grpSpPr>
        <a:xfrm>
          <a:off x="372384" y="45358"/>
          <a:ext cx="2428873" cy="751567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1D46EA8-26DF-4FC7-B748-06A004EA63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3DA880F3-1853-4B2E-B0E9-40ABCE638A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1BA4998-D766-4FC3-B4A6-8858F42DFDBB}"/>
            </a:ext>
          </a:extLst>
        </xdr:cNvPr>
        <xdr:cNvGrpSpPr/>
      </xdr:nvGrpSpPr>
      <xdr:grpSpPr>
        <a:xfrm>
          <a:off x="16681996" y="11341"/>
          <a:ext cx="2974430" cy="966559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C4AEE37A-6DF9-40C8-A596-ADACBC7449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FB7FE7BF-7B18-438F-895B-15937208DB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CFFB7D9-3640-4C34-984A-29C4A547F437}"/>
            </a:ext>
          </a:extLst>
        </xdr:cNvPr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8E2BEF06-96DB-4185-B0EF-92111BC5B2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77FE39EA-659A-4A9E-958F-572EAD3D90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1B22419E-D9DC-46F4-BE79-F268CC9488EC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FFC25540-BF78-43D8-8E52-441A28BB9F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2E07D870-5F9F-4A72-AE3E-8428A448B5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12"/>
      <sheetName val="Acumulado_S12"/>
      <sheetName val="Acumulado_pub_PDF"/>
    </sheetNames>
    <sheetDataSet>
      <sheetData sheetId="0"/>
      <sheetData sheetId="1"/>
      <sheetData sheetId="2"/>
      <sheetData sheetId="3">
        <row r="10">
          <cell r="C10">
            <v>444094</v>
          </cell>
          <cell r="D10">
            <v>442316</v>
          </cell>
          <cell r="E10">
            <v>441230</v>
          </cell>
          <cell r="F10">
            <v>-1778</v>
          </cell>
          <cell r="G10">
            <v>-1086</v>
          </cell>
          <cell r="H10">
            <v>-0.40036568834526109</v>
          </cell>
          <cell r="I10">
            <v>-0.24552582316714755</v>
          </cell>
          <cell r="J10">
            <v>271624.81270000001</v>
          </cell>
          <cell r="K10">
            <v>271938.24249999999</v>
          </cell>
          <cell r="L10">
            <v>272550.89199999999</v>
          </cell>
          <cell r="M10">
            <v>313.42979999998352</v>
          </cell>
          <cell r="N10">
            <v>612.64949999999953</v>
          </cell>
          <cell r="O10">
            <v>0.11539071003288104</v>
          </cell>
          <cell r="P10">
            <v>0.22528993876247405</v>
          </cell>
          <cell r="AQ10">
            <v>61.163810522096675</v>
          </cell>
          <cell r="AR10">
            <v>61.480534843867275</v>
          </cell>
          <cell r="AS10">
            <v>61.770707340842648</v>
          </cell>
          <cell r="AT10">
            <v>0.31672432177060017</v>
          </cell>
          <cell r="AU10">
            <v>0.29017249697537295</v>
          </cell>
        </row>
        <row r="12">
          <cell r="C12">
            <v>207437</v>
          </cell>
          <cell r="D12">
            <v>204312</v>
          </cell>
          <cell r="E12">
            <v>203090</v>
          </cell>
          <cell r="F12">
            <v>-3125</v>
          </cell>
          <cell r="G12">
            <v>-1222</v>
          </cell>
          <cell r="H12">
            <v>-1.5064814859451325</v>
          </cell>
          <cell r="I12">
            <v>-0.59810485923489365</v>
          </cell>
          <cell r="J12">
            <v>146184.5111</v>
          </cell>
          <cell r="K12">
            <v>144186.9106</v>
          </cell>
          <cell r="L12">
            <v>146298.88030000002</v>
          </cell>
          <cell r="M12">
            <v>-1997.6005000000005</v>
          </cell>
          <cell r="N12">
            <v>2111.969700000016</v>
          </cell>
          <cell r="O12">
            <v>-1.3664925818532958</v>
          </cell>
          <cell r="P12">
            <v>1.4647444010080779</v>
          </cell>
          <cell r="AQ12">
            <v>70.471763041308932</v>
          </cell>
          <cell r="AR12">
            <v>70.571924605505316</v>
          </cell>
          <cell r="AS12">
            <v>72.036476586734949</v>
          </cell>
          <cell r="AT12">
            <v>0.10016156419638378</v>
          </cell>
          <cell r="AU12">
            <v>1.4645519812296328</v>
          </cell>
        </row>
        <row r="13">
          <cell r="C13">
            <v>69151</v>
          </cell>
          <cell r="D13">
            <v>68815</v>
          </cell>
          <cell r="E13">
            <v>70043</v>
          </cell>
          <cell r="F13">
            <v>-336</v>
          </cell>
          <cell r="G13">
            <v>1228</v>
          </cell>
          <cell r="H13">
            <v>-0.48589319026478561</v>
          </cell>
          <cell r="I13">
            <v>1.7844946595945599</v>
          </cell>
          <cell r="J13">
            <v>53572.719199999992</v>
          </cell>
          <cell r="K13">
            <v>53781.926899999991</v>
          </cell>
          <cell r="L13">
            <v>55084.573400000008</v>
          </cell>
          <cell r="M13">
            <v>209.20769999999902</v>
          </cell>
          <cell r="N13">
            <v>1302.6465000000171</v>
          </cell>
          <cell r="O13">
            <v>0.39051163189789406</v>
          </cell>
          <cell r="P13">
            <v>2.4220896778616829</v>
          </cell>
          <cell r="AQ13">
            <v>77.472081676331499</v>
          </cell>
          <cell r="AR13">
            <v>78.154365908595508</v>
          </cell>
          <cell r="AS13">
            <v>78.643937866739009</v>
          </cell>
          <cell r="AT13">
            <v>0.68228423226400992</v>
          </cell>
          <cell r="AU13">
            <v>0.4895719581435003</v>
          </cell>
        </row>
        <row r="14">
          <cell r="C14">
            <v>4347</v>
          </cell>
          <cell r="D14">
            <v>4353</v>
          </cell>
          <cell r="E14">
            <v>4386</v>
          </cell>
          <cell r="F14">
            <v>6</v>
          </cell>
          <cell r="G14">
            <v>33</v>
          </cell>
          <cell r="H14">
            <v>0.13802622498275685</v>
          </cell>
          <cell r="I14">
            <v>0.75809786354239517</v>
          </cell>
          <cell r="J14">
            <v>3013.3403999999996</v>
          </cell>
          <cell r="K14">
            <v>3142.866</v>
          </cell>
          <cell r="L14">
            <v>3037.3049999999998</v>
          </cell>
          <cell r="M14">
            <v>129.5256000000004</v>
          </cell>
          <cell r="N14">
            <v>-105.56100000000015</v>
          </cell>
          <cell r="O14">
            <v>4.2984058488712451</v>
          </cell>
          <cell r="P14">
            <v>-3.3587496253419724</v>
          </cell>
          <cell r="AQ14">
            <v>69.319999999999993</v>
          </cell>
          <cell r="AR14">
            <v>72.2</v>
          </cell>
          <cell r="AS14">
            <v>69.25</v>
          </cell>
          <cell r="AT14">
            <v>2.8800000000000097</v>
          </cell>
          <cell r="AU14">
            <v>-2.9500000000000028</v>
          </cell>
        </row>
        <row r="15">
          <cell r="C15">
            <v>35250</v>
          </cell>
          <cell r="D15">
            <v>35570</v>
          </cell>
          <cell r="E15">
            <v>35555</v>
          </cell>
          <cell r="F15">
            <v>320</v>
          </cell>
          <cell r="G15">
            <v>-15</v>
          </cell>
          <cell r="H15">
            <v>0.90780141843971318</v>
          </cell>
          <cell r="I15">
            <v>-4.2170368287886006E-2</v>
          </cell>
          <cell r="J15">
            <v>27805.199999999997</v>
          </cell>
          <cell r="K15">
            <v>28544.924999999999</v>
          </cell>
          <cell r="L15">
            <v>28852.882500000003</v>
          </cell>
          <cell r="M15">
            <v>739.72500000000218</v>
          </cell>
          <cell r="N15">
            <v>307.95750000000407</v>
          </cell>
          <cell r="O15">
            <v>2.6603836692417282</v>
          </cell>
          <cell r="P15">
            <v>1.0788520201051588</v>
          </cell>
          <cell r="AQ15">
            <v>78.88</v>
          </cell>
          <cell r="AR15">
            <v>80.25</v>
          </cell>
          <cell r="AS15">
            <v>81.150000000000006</v>
          </cell>
          <cell r="AT15">
            <v>1.3700000000000045</v>
          </cell>
          <cell r="AU15">
            <v>0.90000000000000568</v>
          </cell>
        </row>
        <row r="16">
          <cell r="C16">
            <v>6297</v>
          </cell>
          <cell r="D16">
            <v>6291</v>
          </cell>
          <cell r="E16">
            <v>6811</v>
          </cell>
          <cell r="F16">
            <v>-6</v>
          </cell>
          <cell r="G16">
            <v>520</v>
          </cell>
          <cell r="H16">
            <v>-9.5283468318241304E-2</v>
          </cell>
          <cell r="I16">
            <v>8.2657765061198596</v>
          </cell>
          <cell r="J16">
            <v>4308.4074000000001</v>
          </cell>
          <cell r="K16">
            <v>4528.8909000000003</v>
          </cell>
          <cell r="L16">
            <v>3944.9312000000004</v>
          </cell>
          <cell r="M16">
            <v>220.48350000000028</v>
          </cell>
          <cell r="N16">
            <v>-583.95969999999988</v>
          </cell>
          <cell r="O16">
            <v>5.1175174381141497</v>
          </cell>
          <cell r="P16">
            <v>-12.894099524455315</v>
          </cell>
          <cell r="AQ16">
            <v>68.42</v>
          </cell>
          <cell r="AR16">
            <v>71.989999999999995</v>
          </cell>
          <cell r="AS16">
            <v>57.92</v>
          </cell>
          <cell r="AT16">
            <v>3.5699999999999932</v>
          </cell>
          <cell r="AU16">
            <v>-14.069999999999993</v>
          </cell>
        </row>
        <row r="17">
          <cell r="C17">
            <v>908</v>
          </cell>
          <cell r="J17">
            <v>571.0412</v>
          </cell>
          <cell r="AQ17">
            <v>62.89</v>
          </cell>
        </row>
        <row r="18">
          <cell r="C18">
            <v>22349</v>
          </cell>
          <cell r="D18">
            <v>21832</v>
          </cell>
          <cell r="E18">
            <v>22517</v>
          </cell>
          <cell r="F18">
            <v>-517</v>
          </cell>
          <cell r="G18">
            <v>685</v>
          </cell>
          <cell r="H18">
            <v>-2.3133026086178399</v>
          </cell>
          <cell r="I18">
            <v>3.1375961890802495</v>
          </cell>
          <cell r="J18">
            <v>17874.730200000002</v>
          </cell>
          <cell r="K18">
            <v>17162.135200000001</v>
          </cell>
          <cell r="L18">
            <v>18826.4637</v>
          </cell>
          <cell r="M18">
            <v>-712.59500000000116</v>
          </cell>
          <cell r="N18">
            <v>1664.3284999999996</v>
          </cell>
          <cell r="O18">
            <v>-3.9866056271999017</v>
          </cell>
          <cell r="P18">
            <v>9.6976773612644571</v>
          </cell>
          <cell r="AQ18">
            <v>79.98</v>
          </cell>
          <cell r="AR18">
            <v>78.61</v>
          </cell>
          <cell r="AS18">
            <v>83.61</v>
          </cell>
          <cell r="AT18">
            <v>-1.3700000000000045</v>
          </cell>
          <cell r="AU18">
            <v>5</v>
          </cell>
        </row>
        <row r="19">
          <cell r="C19">
            <v>9173</v>
          </cell>
          <cell r="D19">
            <v>9361</v>
          </cell>
          <cell r="E19">
            <v>9516</v>
          </cell>
          <cell r="F19">
            <v>188</v>
          </cell>
          <cell r="G19">
            <v>155</v>
          </cell>
          <cell r="H19">
            <v>2.0494930775100784</v>
          </cell>
          <cell r="I19">
            <v>1.6558060036320876</v>
          </cell>
          <cell r="J19">
            <v>7662.2069000000001</v>
          </cell>
          <cell r="K19">
            <v>7674.1478000000006</v>
          </cell>
          <cell r="L19">
            <v>8314.1291999999994</v>
          </cell>
          <cell r="M19">
            <v>11.940900000000511</v>
          </cell>
          <cell r="N19">
            <v>639.98139999999876</v>
          </cell>
          <cell r="O19">
            <v>0.15584152393484096</v>
          </cell>
          <cell r="P19">
            <v>8.339445847003347</v>
          </cell>
          <cell r="AQ19">
            <v>83.53</v>
          </cell>
          <cell r="AR19">
            <v>81.98</v>
          </cell>
          <cell r="AS19">
            <v>87.37</v>
          </cell>
          <cell r="AT19">
            <v>-1.5499999999999972</v>
          </cell>
          <cell r="AU19">
            <v>5.3900000000000006</v>
          </cell>
        </row>
        <row r="20">
          <cell r="C20">
            <v>3560</v>
          </cell>
          <cell r="D20">
            <v>3720</v>
          </cell>
          <cell r="E20">
            <v>3306</v>
          </cell>
          <cell r="F20">
            <v>160</v>
          </cell>
          <cell r="G20">
            <v>-414</v>
          </cell>
          <cell r="H20">
            <v>4.4943820224719211</v>
          </cell>
          <cell r="I20">
            <v>-11.12903225806452</v>
          </cell>
          <cell r="J20">
            <v>2558.2159999999999</v>
          </cell>
          <cell r="K20">
            <v>2737.5479999999998</v>
          </cell>
          <cell r="L20">
            <v>2575.0434</v>
          </cell>
          <cell r="M20">
            <v>179.33199999999988</v>
          </cell>
          <cell r="N20">
            <v>-162.50459999999975</v>
          </cell>
          <cell r="O20">
            <v>7.0100413725815214</v>
          </cell>
          <cell r="P20">
            <v>-5.9361370102003601</v>
          </cell>
          <cell r="AQ20">
            <v>71.86</v>
          </cell>
          <cell r="AR20">
            <v>73.59</v>
          </cell>
          <cell r="AS20">
            <v>77.89</v>
          </cell>
          <cell r="AT20">
            <v>1.730000000000004</v>
          </cell>
          <cell r="AU20">
            <v>4.2999999999999972</v>
          </cell>
        </row>
        <row r="21">
          <cell r="C21">
            <v>4020</v>
          </cell>
          <cell r="D21">
            <v>4019</v>
          </cell>
          <cell r="E21">
            <v>4055</v>
          </cell>
          <cell r="F21">
            <v>-1</v>
          </cell>
          <cell r="G21">
            <v>36</v>
          </cell>
          <cell r="H21">
            <v>-2.4875621890552146E-2</v>
          </cell>
          <cell r="I21">
            <v>0.8957452102513086</v>
          </cell>
          <cell r="J21">
            <v>3008.1659999999997</v>
          </cell>
          <cell r="K21">
            <v>2724.0781999999999</v>
          </cell>
          <cell r="L21">
            <v>2686.0320000000002</v>
          </cell>
          <cell r="M21">
            <v>-284.08779999999979</v>
          </cell>
          <cell r="N21">
            <v>-38.046199999999772</v>
          </cell>
          <cell r="O21">
            <v>-9.4438870727213793</v>
          </cell>
          <cell r="P21">
            <v>-1.3966632822802194</v>
          </cell>
          <cell r="AQ21">
            <v>74.83</v>
          </cell>
          <cell r="AR21">
            <v>67.78</v>
          </cell>
          <cell r="AS21">
            <v>66.239999999999995</v>
          </cell>
          <cell r="AT21">
            <v>-7.0499999999999972</v>
          </cell>
          <cell r="AU21">
            <v>-1.5400000000000063</v>
          </cell>
        </row>
        <row r="22">
          <cell r="C22">
            <v>67876</v>
          </cell>
          <cell r="D22">
            <v>64388</v>
          </cell>
          <cell r="E22">
            <v>61930</v>
          </cell>
          <cell r="F22">
            <v>-3488</v>
          </cell>
          <cell r="G22">
            <v>-2458</v>
          </cell>
          <cell r="H22">
            <v>-5.1387824857092372</v>
          </cell>
          <cell r="I22">
            <v>-3.8174815182953292</v>
          </cell>
          <cell r="J22">
            <v>40412.849600000001</v>
          </cell>
          <cell r="K22">
            <v>34587.246800000001</v>
          </cell>
          <cell r="L22">
            <v>35552.295000000006</v>
          </cell>
          <cell r="M22">
            <v>-5825.6028000000006</v>
          </cell>
          <cell r="N22">
            <v>965.04820000000473</v>
          </cell>
          <cell r="O22">
            <v>-14.415224013304917</v>
          </cell>
          <cell r="P22">
            <v>2.7901850805887252</v>
          </cell>
          <cell r="AQ22">
            <v>59.539232718486659</v>
          </cell>
          <cell r="AR22">
            <v>53.716914331863087</v>
          </cell>
          <cell r="AS22">
            <v>57.407225900209923</v>
          </cell>
          <cell r="AT22">
            <v>-5.8223183866235715</v>
          </cell>
          <cell r="AU22">
            <v>3.6903115683468357</v>
          </cell>
        </row>
        <row r="23">
          <cell r="C23">
            <v>21891</v>
          </cell>
          <cell r="D23">
            <v>18216</v>
          </cell>
          <cell r="E23">
            <v>16539</v>
          </cell>
          <cell r="F23">
            <v>-3675</v>
          </cell>
          <cell r="G23">
            <v>-1677</v>
          </cell>
          <cell r="H23">
            <v>-16.787720981225164</v>
          </cell>
          <cell r="I23">
            <v>-9.2061923583662715</v>
          </cell>
          <cell r="J23">
            <v>11521.2333</v>
          </cell>
          <cell r="K23">
            <v>4821.7752</v>
          </cell>
          <cell r="L23">
            <v>7950.2973000000002</v>
          </cell>
          <cell r="M23">
            <v>-6699.4580999999998</v>
          </cell>
          <cell r="N23">
            <v>3128.5221000000001</v>
          </cell>
          <cell r="O23">
            <v>-58.148792976876877</v>
          </cell>
          <cell r="P23">
            <v>64.883201108172784</v>
          </cell>
          <cell r="AQ23">
            <v>52.63</v>
          </cell>
          <cell r="AR23">
            <v>26.47</v>
          </cell>
          <cell r="AS23">
            <v>48.07</v>
          </cell>
          <cell r="AT23">
            <v>-26.160000000000004</v>
          </cell>
          <cell r="AU23">
            <v>21.6</v>
          </cell>
        </row>
        <row r="24">
          <cell r="C24">
            <v>5170</v>
          </cell>
          <cell r="D24">
            <v>5177</v>
          </cell>
          <cell r="F24">
            <v>7</v>
          </cell>
          <cell r="H24">
            <v>0.13539651837524147</v>
          </cell>
          <cell r="J24">
            <v>3160.4210000000003</v>
          </cell>
          <cell r="K24">
            <v>3143.9920999999999</v>
          </cell>
          <cell r="M24">
            <v>-16.42890000000034</v>
          </cell>
          <cell r="O24">
            <v>-0.51983264254984451</v>
          </cell>
          <cell r="AQ24">
            <v>61.13</v>
          </cell>
          <cell r="AR24">
            <v>60.73</v>
          </cell>
          <cell r="AT24">
            <v>-0.40000000000000568</v>
          </cell>
        </row>
        <row r="25">
          <cell r="C25">
            <v>2728</v>
          </cell>
          <cell r="D25">
            <v>2729</v>
          </cell>
          <cell r="E25">
            <v>2740</v>
          </cell>
          <cell r="F25">
            <v>1</v>
          </cell>
          <cell r="G25">
            <v>11</v>
          </cell>
          <cell r="H25">
            <v>3.6656891495612243E-2</v>
          </cell>
          <cell r="I25">
            <v>0.40307805056798429</v>
          </cell>
          <cell r="J25">
            <v>1871.6808000000001</v>
          </cell>
          <cell r="K25">
            <v>2071.8568</v>
          </cell>
          <cell r="L25">
            <v>1828.6759999999999</v>
          </cell>
          <cell r="M25">
            <v>200.17599999999993</v>
          </cell>
          <cell r="N25">
            <v>-243.18080000000009</v>
          </cell>
          <cell r="O25">
            <v>10.694986025394915</v>
          </cell>
          <cell r="P25">
            <v>-11.737336286948018</v>
          </cell>
          <cell r="AQ25">
            <v>68.61</v>
          </cell>
          <cell r="AR25">
            <v>75.92</v>
          </cell>
          <cell r="AS25">
            <v>66.739999999999995</v>
          </cell>
          <cell r="AT25">
            <v>7.3100000000000023</v>
          </cell>
          <cell r="AU25">
            <v>-9.1800000000000068</v>
          </cell>
        </row>
        <row r="26">
          <cell r="C26">
            <v>4372</v>
          </cell>
          <cell r="D26">
            <v>4325</v>
          </cell>
          <cell r="E26">
            <v>3894</v>
          </cell>
          <cell r="F26">
            <v>-47</v>
          </cell>
          <cell r="G26">
            <v>-431</v>
          </cell>
          <cell r="H26">
            <v>-1.0750228728270805</v>
          </cell>
          <cell r="I26">
            <v>-9.9653179190751455</v>
          </cell>
          <cell r="J26">
            <v>2383.1772000000001</v>
          </cell>
          <cell r="K26">
            <v>2312.145</v>
          </cell>
          <cell r="L26">
            <v>2328.6120000000001</v>
          </cell>
          <cell r="M26">
            <v>-71.032200000000103</v>
          </cell>
          <cell r="N26">
            <v>16.467000000000098</v>
          </cell>
          <cell r="O26">
            <v>-2.9805672863939869</v>
          </cell>
          <cell r="P26">
            <v>0.71219581816883704</v>
          </cell>
          <cell r="AQ26">
            <v>54.51</v>
          </cell>
          <cell r="AR26">
            <v>53.46</v>
          </cell>
          <cell r="AS26">
            <v>59.8</v>
          </cell>
          <cell r="AT26">
            <v>-1.0499999999999972</v>
          </cell>
          <cell r="AU26">
            <v>6.3399999999999963</v>
          </cell>
        </row>
        <row r="27">
          <cell r="C27">
            <v>9995</v>
          </cell>
          <cell r="D27">
            <v>10093</v>
          </cell>
          <cell r="E27">
            <v>10093</v>
          </cell>
          <cell r="F27">
            <v>98</v>
          </cell>
          <cell r="G27">
            <v>0</v>
          </cell>
          <cell r="H27">
            <v>0.98049024512256722</v>
          </cell>
          <cell r="I27">
            <v>0</v>
          </cell>
          <cell r="J27">
            <v>6087.9544999999998</v>
          </cell>
          <cell r="K27">
            <v>6379.7852999999996</v>
          </cell>
          <cell r="L27">
            <v>4619.5661000000009</v>
          </cell>
          <cell r="M27">
            <v>291.83079999999973</v>
          </cell>
          <cell r="N27">
            <v>-1760.2191999999986</v>
          </cell>
          <cell r="O27">
            <v>4.7935772187521986</v>
          </cell>
          <cell r="P27">
            <v>-27.590571112165772</v>
          </cell>
          <cell r="AQ27">
            <v>60.91</v>
          </cell>
          <cell r="AR27">
            <v>63.21</v>
          </cell>
          <cell r="AS27">
            <v>45.77</v>
          </cell>
          <cell r="AT27">
            <v>2.3000000000000043</v>
          </cell>
          <cell r="AU27">
            <v>-17.439999999999998</v>
          </cell>
        </row>
        <row r="28">
          <cell r="C28">
            <v>13276</v>
          </cell>
          <cell r="D28">
            <v>13404</v>
          </cell>
          <cell r="E28">
            <v>13403</v>
          </cell>
          <cell r="F28">
            <v>128</v>
          </cell>
          <cell r="G28">
            <v>-1</v>
          </cell>
          <cell r="H28">
            <v>0.96414582705635077</v>
          </cell>
          <cell r="I28">
            <v>-7.460459564312405E-3</v>
          </cell>
          <cell r="J28">
            <v>10473.436400000001</v>
          </cell>
          <cell r="K28">
            <v>9849.2592000000004</v>
          </cell>
          <cell r="L28">
            <v>10834.985200000001</v>
          </cell>
          <cell r="M28">
            <v>-624.17720000000008</v>
          </cell>
          <cell r="N28">
            <v>985.72600000000057</v>
          </cell>
          <cell r="O28">
            <v>-5.9596218104690069</v>
          </cell>
          <cell r="P28">
            <v>10.008123250528334</v>
          </cell>
          <cell r="AQ28">
            <v>78.89</v>
          </cell>
          <cell r="AR28">
            <v>73.48</v>
          </cell>
          <cell r="AS28">
            <v>80.84</v>
          </cell>
          <cell r="AT28">
            <v>-5.4099999999999966</v>
          </cell>
          <cell r="AU28">
            <v>7.3599999999999994</v>
          </cell>
        </row>
        <row r="29">
          <cell r="C29">
            <v>10444</v>
          </cell>
          <cell r="D29">
            <v>10444</v>
          </cell>
          <cell r="E29">
            <v>10552</v>
          </cell>
          <cell r="F29">
            <v>0</v>
          </cell>
          <cell r="G29">
            <v>108</v>
          </cell>
          <cell r="H29">
            <v>0</v>
          </cell>
          <cell r="I29">
            <v>1.0340865568747581</v>
          </cell>
          <cell r="J29">
            <v>4914.9463999999998</v>
          </cell>
          <cell r="K29">
            <v>6008.4332000000004</v>
          </cell>
          <cell r="L29">
            <v>4354.8104000000003</v>
          </cell>
          <cell r="M29">
            <v>1093.4868000000006</v>
          </cell>
          <cell r="N29">
            <v>-1653.6228000000001</v>
          </cell>
          <cell r="O29">
            <v>22.248193795155125</v>
          </cell>
          <cell r="P29">
            <v>-27.521697337002927</v>
          </cell>
          <cell r="AQ29">
            <v>47.06</v>
          </cell>
          <cell r="AR29">
            <v>57.53</v>
          </cell>
          <cell r="AS29">
            <v>41.27</v>
          </cell>
          <cell r="AT29">
            <v>10.469999999999999</v>
          </cell>
          <cell r="AU29">
            <v>-16.259999999999998</v>
          </cell>
        </row>
        <row r="30">
          <cell r="C30">
            <v>70410</v>
          </cell>
          <cell r="D30">
            <v>71109</v>
          </cell>
          <cell r="E30">
            <v>71117</v>
          </cell>
          <cell r="F30">
            <v>699</v>
          </cell>
          <cell r="G30">
            <v>8</v>
          </cell>
          <cell r="H30">
            <v>0.99275671069449789</v>
          </cell>
          <cell r="I30">
            <v>1.125033399429487E-2</v>
          </cell>
          <cell r="J30">
            <v>52198.942299999995</v>
          </cell>
          <cell r="K30">
            <v>55817.736900000004</v>
          </cell>
          <cell r="L30">
            <v>55662.011900000005</v>
          </cell>
          <cell r="M30">
            <v>3618.7946000000084</v>
          </cell>
          <cell r="N30">
            <v>-155.72499999999854</v>
          </cell>
          <cell r="O30">
            <v>6.9326971784254177</v>
          </cell>
          <cell r="P30">
            <v>-0.27898838012545557</v>
          </cell>
          <cell r="AQ30">
            <v>74.135694219571079</v>
          </cell>
          <cell r="AR30">
            <v>78.496022866303846</v>
          </cell>
          <cell r="AS30">
            <v>78.268222647187031</v>
          </cell>
          <cell r="AT30">
            <v>4.3603286467327678</v>
          </cell>
          <cell r="AU30">
            <v>-0.22780021911681558</v>
          </cell>
        </row>
        <row r="31">
          <cell r="C31">
            <v>1639</v>
          </cell>
          <cell r="D31">
            <v>1638</v>
          </cell>
          <cell r="E31">
            <v>1637</v>
          </cell>
          <cell r="F31">
            <v>-1</v>
          </cell>
          <cell r="G31">
            <v>-1</v>
          </cell>
          <cell r="H31">
            <v>-6.1012812690663942E-2</v>
          </cell>
          <cell r="I31">
            <v>-6.1050061050060833E-2</v>
          </cell>
          <cell r="J31">
            <v>1165.6568</v>
          </cell>
          <cell r="K31">
            <v>947.58299999999997</v>
          </cell>
          <cell r="L31">
            <v>1068.4698999999998</v>
          </cell>
          <cell r="M31">
            <v>-218.07380000000001</v>
          </cell>
          <cell r="N31">
            <v>120.88689999999986</v>
          </cell>
          <cell r="O31">
            <v>-18.708233847218146</v>
          </cell>
          <cell r="P31">
            <v>12.757394339071082</v>
          </cell>
          <cell r="AQ31">
            <v>71.12</v>
          </cell>
          <cell r="AR31">
            <v>57.85</v>
          </cell>
          <cell r="AS31">
            <v>65.27</v>
          </cell>
          <cell r="AT31">
            <v>-13.270000000000003</v>
          </cell>
          <cell r="AU31">
            <v>7.4199999999999946</v>
          </cell>
        </row>
        <row r="32">
          <cell r="C32">
            <v>10869</v>
          </cell>
          <cell r="D32">
            <v>10864</v>
          </cell>
          <cell r="E32">
            <v>11316</v>
          </cell>
          <cell r="F32">
            <v>-5</v>
          </cell>
          <cell r="G32">
            <v>452</v>
          </cell>
          <cell r="H32">
            <v>-4.6002392124389058E-2</v>
          </cell>
          <cell r="I32">
            <v>4.1605301914580339</v>
          </cell>
          <cell r="J32">
            <v>8834.3231999999989</v>
          </cell>
          <cell r="K32">
            <v>9173.5615999999991</v>
          </cell>
          <cell r="L32">
            <v>9417.1751999999997</v>
          </cell>
          <cell r="M32">
            <v>339.23840000000018</v>
          </cell>
          <cell r="N32">
            <v>243.61360000000059</v>
          </cell>
          <cell r="O32">
            <v>3.8400044046384973</v>
          </cell>
          <cell r="P32">
            <v>2.6556054302834919</v>
          </cell>
          <cell r="AQ32">
            <v>81.28</v>
          </cell>
          <cell r="AR32">
            <v>84.44</v>
          </cell>
          <cell r="AS32">
            <v>83.22</v>
          </cell>
          <cell r="AT32">
            <v>3.1599999999999966</v>
          </cell>
          <cell r="AU32">
            <v>-1.2199999999999989</v>
          </cell>
        </row>
        <row r="33">
          <cell r="C33">
            <v>51111</v>
          </cell>
          <cell r="D33">
            <v>51790</v>
          </cell>
          <cell r="E33">
            <v>51504</v>
          </cell>
          <cell r="F33">
            <v>679</v>
          </cell>
          <cell r="G33">
            <v>-286</v>
          </cell>
          <cell r="H33">
            <v>1.3284811488720738</v>
          </cell>
          <cell r="I33">
            <v>-0.55223016026260119</v>
          </cell>
          <cell r="J33">
            <v>39467.914199999999</v>
          </cell>
          <cell r="K33">
            <v>42384.936000000002</v>
          </cell>
          <cell r="L33">
            <v>42830.7264</v>
          </cell>
          <cell r="M33">
            <v>2917.0218000000023</v>
          </cell>
          <cell r="N33">
            <v>445.79039999999804</v>
          </cell>
          <cell r="O33">
            <v>7.3908689099156932</v>
          </cell>
          <cell r="P33">
            <v>1.0517661274751067</v>
          </cell>
          <cell r="AQ33">
            <v>77.22</v>
          </cell>
          <cell r="AR33">
            <v>81.84</v>
          </cell>
          <cell r="AS33">
            <v>83.16</v>
          </cell>
          <cell r="AT33">
            <v>4.6200000000000045</v>
          </cell>
          <cell r="AU33">
            <v>1.3199999999999932</v>
          </cell>
        </row>
        <row r="34">
          <cell r="C34">
            <v>4399</v>
          </cell>
          <cell r="D34">
            <v>3951</v>
          </cell>
          <cell r="E34">
            <v>3960</v>
          </cell>
          <cell r="F34">
            <v>-448</v>
          </cell>
          <cell r="G34">
            <v>9</v>
          </cell>
          <cell r="H34">
            <v>-10.184132757444875</v>
          </cell>
          <cell r="I34">
            <v>0.2277904328018332</v>
          </cell>
          <cell r="J34">
            <v>3422.8618999999999</v>
          </cell>
          <cell r="K34">
            <v>3046.6161000000002</v>
          </cell>
          <cell r="L34">
            <v>3024.2520000000004</v>
          </cell>
          <cell r="M34">
            <v>-376.24579999999969</v>
          </cell>
          <cell r="N34">
            <v>-22.36409999999978</v>
          </cell>
          <cell r="O34">
            <v>-10.992140816431995</v>
          </cell>
          <cell r="P34">
            <v>-0.73406360584780117</v>
          </cell>
          <cell r="AQ34">
            <v>77.81</v>
          </cell>
          <cell r="AR34">
            <v>77.11</v>
          </cell>
          <cell r="AS34">
            <v>76.37</v>
          </cell>
          <cell r="AT34">
            <v>-0.70000000000000284</v>
          </cell>
          <cell r="AU34">
            <v>-0.73999999999999488</v>
          </cell>
        </row>
        <row r="35">
          <cell r="C35">
            <v>11936</v>
          </cell>
          <cell r="D35">
            <v>12270</v>
          </cell>
          <cell r="E35">
            <v>11323</v>
          </cell>
          <cell r="F35">
            <v>334</v>
          </cell>
          <cell r="G35">
            <v>-947</v>
          </cell>
          <cell r="H35">
            <v>2.798257372654156</v>
          </cell>
          <cell r="I35">
            <v>-7.7180114099429487</v>
          </cell>
          <cell r="J35">
            <v>8512.7551999999996</v>
          </cell>
          <cell r="K35">
            <v>9535.016999999998</v>
          </cell>
          <cell r="L35">
            <v>9098.0305000000008</v>
          </cell>
          <cell r="M35">
            <v>1022.2617999999984</v>
          </cell>
          <cell r="N35">
            <v>-436.98649999999725</v>
          </cell>
          <cell r="O35">
            <v>12.008589181561312</v>
          </cell>
          <cell r="P35">
            <v>-4.5829650854319119</v>
          </cell>
          <cell r="AQ35">
            <v>71.319999999999993</v>
          </cell>
          <cell r="AR35">
            <v>77.709999999999994</v>
          </cell>
          <cell r="AS35">
            <v>80.349999999999994</v>
          </cell>
          <cell r="AT35">
            <v>6.3900000000000006</v>
          </cell>
          <cell r="AU35">
            <v>2.6400000000000006</v>
          </cell>
        </row>
        <row r="36">
          <cell r="C36">
            <v>6734</v>
          </cell>
          <cell r="D36">
            <v>6543</v>
          </cell>
          <cell r="E36">
            <v>6533</v>
          </cell>
          <cell r="F36">
            <v>-191</v>
          </cell>
          <cell r="G36">
            <v>-10</v>
          </cell>
          <cell r="H36">
            <v>-2.8363528363528401</v>
          </cell>
          <cell r="I36">
            <v>-0.15283509093687586</v>
          </cell>
          <cell r="J36">
            <v>5562.9573999999993</v>
          </cell>
          <cell r="K36">
            <v>5875.6140000000005</v>
          </cell>
          <cell r="L36">
            <v>5758.1862000000001</v>
          </cell>
          <cell r="M36">
            <v>312.65660000000116</v>
          </cell>
          <cell r="N36">
            <v>-117.42780000000039</v>
          </cell>
          <cell r="O36">
            <v>5.6203306536196207</v>
          </cell>
          <cell r="P36">
            <v>-1.998562192819342</v>
          </cell>
          <cell r="AQ36">
            <v>82.61</v>
          </cell>
          <cell r="AR36">
            <v>89.8</v>
          </cell>
          <cell r="AS36">
            <v>88.14</v>
          </cell>
          <cell r="AT36">
            <v>7.1899999999999977</v>
          </cell>
          <cell r="AU36">
            <v>-1.6599999999999966</v>
          </cell>
        </row>
        <row r="37">
          <cell r="C37">
            <v>2647</v>
          </cell>
          <cell r="D37">
            <v>2630</v>
          </cell>
          <cell r="E37">
            <v>2630</v>
          </cell>
          <cell r="F37">
            <v>-17</v>
          </cell>
          <cell r="G37">
            <v>0</v>
          </cell>
          <cell r="H37">
            <v>-0.64223649414431039</v>
          </cell>
          <cell r="I37">
            <v>0</v>
          </cell>
          <cell r="J37">
            <v>1091.6228000000001</v>
          </cell>
          <cell r="K37">
            <v>1295.2750000000001</v>
          </cell>
          <cell r="L37">
            <v>1147.9949999999999</v>
          </cell>
          <cell r="M37">
            <v>203.65219999999999</v>
          </cell>
          <cell r="N37">
            <v>-147.2800000000002</v>
          </cell>
          <cell r="O37">
            <v>18.655913013176352</v>
          </cell>
          <cell r="P37">
            <v>-11.370558375634532</v>
          </cell>
          <cell r="AQ37">
            <v>41.24</v>
          </cell>
          <cell r="AR37">
            <v>49.25</v>
          </cell>
          <cell r="AS37">
            <v>43.65</v>
          </cell>
          <cell r="AT37">
            <v>8.009999999999998</v>
          </cell>
          <cell r="AU37">
            <v>-5.6000000000000014</v>
          </cell>
        </row>
        <row r="38">
          <cell r="C38">
            <v>2621</v>
          </cell>
          <cell r="D38">
            <v>2621</v>
          </cell>
          <cell r="E38">
            <v>2489</v>
          </cell>
          <cell r="F38">
            <v>0</v>
          </cell>
          <cell r="G38">
            <v>-132</v>
          </cell>
          <cell r="H38">
            <v>0</v>
          </cell>
          <cell r="I38">
            <v>-5.0362457077451346</v>
          </cell>
          <cell r="J38">
            <v>903.98290000000009</v>
          </cell>
          <cell r="K38">
            <v>1057.5735</v>
          </cell>
          <cell r="L38">
            <v>789.01300000000003</v>
          </cell>
          <cell r="M38">
            <v>153.59059999999988</v>
          </cell>
          <cell r="N38">
            <v>-268.56049999999993</v>
          </cell>
          <cell r="O38">
            <v>16.990432009278035</v>
          </cell>
          <cell r="P38">
            <v>-25.394026987249585</v>
          </cell>
          <cell r="AQ38">
            <v>34.49</v>
          </cell>
          <cell r="AR38">
            <v>40.35</v>
          </cell>
          <cell r="AS38">
            <v>31.7</v>
          </cell>
          <cell r="AT38">
            <v>5.8599999999999994</v>
          </cell>
          <cell r="AU38">
            <v>-8.6500000000000021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566.88239999999996</v>
          </cell>
          <cell r="K39">
            <v>708.65629999999999</v>
          </cell>
          <cell r="L39">
            <v>185.5788</v>
          </cell>
          <cell r="M39">
            <v>141.77390000000003</v>
          </cell>
          <cell r="N39">
            <v>-523.07749999999999</v>
          </cell>
          <cell r="O39">
            <v>25.009402302840943</v>
          </cell>
          <cell r="P39">
            <v>-73.812580231065468</v>
          </cell>
          <cell r="AQ39">
            <v>68.88</v>
          </cell>
          <cell r="AR39">
            <v>85.69</v>
          </cell>
          <cell r="AS39">
            <v>22.44</v>
          </cell>
          <cell r="AT39">
            <v>16.810000000000002</v>
          </cell>
          <cell r="AU39">
            <v>-63.25</v>
          </cell>
        </row>
        <row r="40">
          <cell r="C40">
            <v>700</v>
          </cell>
          <cell r="D40">
            <v>739</v>
          </cell>
          <cell r="E40">
            <v>714</v>
          </cell>
          <cell r="F40">
            <v>39</v>
          </cell>
          <cell r="G40">
            <v>-25</v>
          </cell>
          <cell r="H40">
            <v>5.5714285714285605</v>
          </cell>
          <cell r="I40">
            <v>-3.3829499323410062</v>
          </cell>
          <cell r="J40">
            <v>168.56</v>
          </cell>
          <cell r="K40">
            <v>250.15150000000003</v>
          </cell>
          <cell r="L40">
            <v>223.05360000000002</v>
          </cell>
          <cell r="M40">
            <v>81.591500000000025</v>
          </cell>
          <cell r="N40">
            <v>-27.09790000000001</v>
          </cell>
          <cell r="O40">
            <v>48.405018984337936</v>
          </cell>
          <cell r="P40">
            <v>-10.832595447159022</v>
          </cell>
          <cell r="AQ40">
            <v>24.08</v>
          </cell>
          <cell r="AR40">
            <v>33.85</v>
          </cell>
          <cell r="AS40">
            <v>31.24</v>
          </cell>
          <cell r="AT40">
            <v>9.7700000000000031</v>
          </cell>
          <cell r="AU40">
            <v>-2.610000000000003</v>
          </cell>
        </row>
        <row r="42">
          <cell r="C42">
            <v>236657</v>
          </cell>
          <cell r="D42">
            <v>238004</v>
          </cell>
          <cell r="E42">
            <v>238140</v>
          </cell>
          <cell r="F42">
            <v>1347</v>
          </cell>
          <cell r="G42">
            <v>136</v>
          </cell>
          <cell r="H42">
            <v>0.56917817770021362</v>
          </cell>
          <cell r="I42">
            <v>5.7141896774837164E-2</v>
          </cell>
          <cell r="J42">
            <v>125440.30159999999</v>
          </cell>
          <cell r="K42">
            <v>127751.33189999998</v>
          </cell>
          <cell r="L42">
            <v>126252.01169999999</v>
          </cell>
          <cell r="M42">
            <v>2311.030299999984</v>
          </cell>
          <cell r="N42">
            <v>-1499.3201999999874</v>
          </cell>
          <cell r="O42">
            <v>1.8423347764016995</v>
          </cell>
          <cell r="P42">
            <v>-1.1736239283779981</v>
          </cell>
          <cell r="AQ42">
            <v>53.005109335451728</v>
          </cell>
          <cell r="AR42">
            <v>53.676128090284195</v>
          </cell>
          <cell r="AS42">
            <v>53.015877928949351</v>
          </cell>
          <cell r="AT42">
            <v>0.67101875483246687</v>
          </cell>
          <cell r="AU42">
            <v>-0.66025016133484371</v>
          </cell>
        </row>
        <row r="43">
          <cell r="C43">
            <v>100056</v>
          </cell>
          <cell r="D43">
            <v>100552</v>
          </cell>
          <cell r="E43">
            <v>101550</v>
          </cell>
          <cell r="F43">
            <v>496</v>
          </cell>
          <cell r="G43">
            <v>998</v>
          </cell>
          <cell r="H43">
            <v>0.49572239545854213</v>
          </cell>
          <cell r="I43">
            <v>0.99252128252049765</v>
          </cell>
          <cell r="J43">
            <v>56007.488399999995</v>
          </cell>
          <cell r="K43">
            <v>55997.137900000002</v>
          </cell>
          <cell r="L43">
            <v>59266.777499999997</v>
          </cell>
          <cell r="M43">
            <v>-10.35049999999319</v>
          </cell>
          <cell r="N43">
            <v>3269.639599999995</v>
          </cell>
          <cell r="O43">
            <v>-1.8480564466794025E-2</v>
          </cell>
          <cell r="P43">
            <v>5.8389405648533899</v>
          </cell>
          <cell r="AQ43">
            <v>55.976141760614048</v>
          </cell>
          <cell r="AR43">
            <v>55.689730587158884</v>
          </cell>
          <cell r="AS43">
            <v>58.362163958641055</v>
          </cell>
          <cell r="AT43">
            <v>-0.2864111734551642</v>
          </cell>
          <cell r="AU43">
            <v>2.6724333714821711</v>
          </cell>
        </row>
        <row r="44">
          <cell r="C44">
            <v>61323</v>
          </cell>
          <cell r="D44">
            <v>61379</v>
          </cell>
          <cell r="E44">
            <v>61447</v>
          </cell>
          <cell r="F44">
            <v>56</v>
          </cell>
          <cell r="G44">
            <v>68</v>
          </cell>
          <cell r="H44">
            <v>9.1319733215922128E-2</v>
          </cell>
          <cell r="I44">
            <v>0.11078707701330792</v>
          </cell>
          <cell r="J44">
            <v>33482.358</v>
          </cell>
          <cell r="K44">
            <v>34630.031800000004</v>
          </cell>
          <cell r="L44">
            <v>36493.373299999999</v>
          </cell>
          <cell r="M44">
            <v>1147.6738000000041</v>
          </cell>
          <cell r="N44">
            <v>1863.341499999995</v>
          </cell>
          <cell r="O44">
            <v>3.4276970576564647</v>
          </cell>
          <cell r="P44">
            <v>5.380709757246005</v>
          </cell>
          <cell r="AQ44">
            <v>54.6</v>
          </cell>
          <cell r="AR44">
            <v>56.42</v>
          </cell>
          <cell r="AS44">
            <v>59.39</v>
          </cell>
          <cell r="AT44">
            <v>1.8200000000000003</v>
          </cell>
          <cell r="AU44">
            <v>2.9699999999999989</v>
          </cell>
        </row>
        <row r="45">
          <cell r="C45">
            <v>22043</v>
          </cell>
          <cell r="D45">
            <v>22415</v>
          </cell>
          <cell r="E45">
            <v>22569</v>
          </cell>
          <cell r="F45">
            <v>372</v>
          </cell>
          <cell r="G45">
            <v>154</v>
          </cell>
          <cell r="H45">
            <v>1.6876105793222296</v>
          </cell>
          <cell r="I45">
            <v>0.68703992861922636</v>
          </cell>
          <cell r="J45">
            <v>12736.445399999999</v>
          </cell>
          <cell r="K45">
            <v>11317.333500000001</v>
          </cell>
          <cell r="L45">
            <v>11397.344999999999</v>
          </cell>
          <cell r="M45">
            <v>-1419.1118999999981</v>
          </cell>
          <cell r="N45">
            <v>80.011499999998705</v>
          </cell>
          <cell r="O45">
            <v>-11.1421346806857</v>
          </cell>
          <cell r="P45">
            <v>0.70698190523410531</v>
          </cell>
          <cell r="AQ45">
            <v>57.78</v>
          </cell>
          <cell r="AR45">
            <v>50.49</v>
          </cell>
          <cell r="AS45">
            <v>50.5</v>
          </cell>
          <cell r="AT45">
            <v>-7.2899999999999991</v>
          </cell>
          <cell r="AU45">
            <v>9.9999999999980105E-3</v>
          </cell>
        </row>
        <row r="46">
          <cell r="C46">
            <v>16690</v>
          </cell>
          <cell r="D46">
            <v>16758</v>
          </cell>
          <cell r="E46">
            <v>17534</v>
          </cell>
          <cell r="F46">
            <v>68</v>
          </cell>
          <cell r="G46">
            <v>776</v>
          </cell>
          <cell r="H46">
            <v>0.40742959856201466</v>
          </cell>
          <cell r="I46">
            <v>4.6306241794963565</v>
          </cell>
          <cell r="J46">
            <v>9788.6849999999995</v>
          </cell>
          <cell r="K46">
            <v>10049.7726</v>
          </cell>
          <cell r="L46">
            <v>11376.0592</v>
          </cell>
          <cell r="M46">
            <v>261.08760000000075</v>
          </cell>
          <cell r="N46">
            <v>1326.2865999999995</v>
          </cell>
          <cell r="O46">
            <v>2.6672387557675092</v>
          </cell>
          <cell r="P46">
            <v>13.197180202863489</v>
          </cell>
          <cell r="AQ46">
            <v>58.65</v>
          </cell>
          <cell r="AR46">
            <v>59.97</v>
          </cell>
          <cell r="AS46">
            <v>64.88</v>
          </cell>
          <cell r="AT46">
            <v>1.3200000000000003</v>
          </cell>
          <cell r="AU46">
            <v>4.9099999999999966</v>
          </cell>
        </row>
        <row r="47">
          <cell r="C47">
            <v>121244</v>
          </cell>
          <cell r="D47">
            <v>121866</v>
          </cell>
          <cell r="E47">
            <v>120887</v>
          </cell>
          <cell r="F47">
            <v>622</v>
          </cell>
          <cell r="G47">
            <v>-979</v>
          </cell>
          <cell r="H47">
            <v>0.5130150770347397</v>
          </cell>
          <cell r="I47">
            <v>-0.8033413749528151</v>
          </cell>
          <cell r="J47">
            <v>58880.179900000003</v>
          </cell>
          <cell r="K47">
            <v>62020.258099999985</v>
          </cell>
          <cell r="L47">
            <v>56625.756499999996</v>
          </cell>
          <cell r="M47">
            <v>3140.0781999999817</v>
          </cell>
          <cell r="N47">
            <v>-5394.5015999999887</v>
          </cell>
          <cell r="O47">
            <v>5.3329969530204968</v>
          </cell>
          <cell r="P47">
            <v>-8.6979670276476799</v>
          </cell>
          <cell r="AQ47">
            <v>48.563376249546373</v>
          </cell>
          <cell r="AR47">
            <v>50.892175093955636</v>
          </cell>
          <cell r="AS47">
            <v>46.841890774028634</v>
          </cell>
          <cell r="AT47">
            <v>2.3287988444092633</v>
          </cell>
          <cell r="AU47">
            <v>-4.0502843199270018</v>
          </cell>
        </row>
        <row r="48">
          <cell r="C48">
            <v>6296</v>
          </cell>
          <cell r="D48">
            <v>6292</v>
          </cell>
          <cell r="E48">
            <v>6434</v>
          </cell>
          <cell r="F48">
            <v>-4</v>
          </cell>
          <cell r="G48">
            <v>142</v>
          </cell>
          <cell r="H48">
            <v>-6.3532401524779569E-2</v>
          </cell>
          <cell r="I48">
            <v>2.25683407501589</v>
          </cell>
          <cell r="J48">
            <v>3106.4464000000003</v>
          </cell>
          <cell r="K48">
            <v>3015.7556</v>
          </cell>
          <cell r="L48">
            <v>3283.2701999999999</v>
          </cell>
          <cell r="M48">
            <v>-90.690800000000309</v>
          </cell>
          <cell r="N48">
            <v>267.51459999999997</v>
          </cell>
          <cell r="O48">
            <v>-2.9194387516230824</v>
          </cell>
          <cell r="P48">
            <v>8.8705663018581404</v>
          </cell>
          <cell r="AQ48">
            <v>49.34</v>
          </cell>
          <cell r="AR48">
            <v>47.93</v>
          </cell>
          <cell r="AS48">
            <v>51.03</v>
          </cell>
          <cell r="AT48">
            <v>-1.4100000000000037</v>
          </cell>
          <cell r="AU48">
            <v>3.1000000000000014</v>
          </cell>
        </row>
        <row r="49">
          <cell r="C49">
            <v>2093</v>
          </cell>
          <cell r="D49">
            <v>2076</v>
          </cell>
          <cell r="E49">
            <v>2085</v>
          </cell>
          <cell r="F49">
            <v>-17</v>
          </cell>
          <cell r="G49">
            <v>9</v>
          </cell>
          <cell r="H49">
            <v>-0.81223124701385041</v>
          </cell>
          <cell r="I49">
            <v>0.43352601156070314</v>
          </cell>
          <cell r="J49">
            <v>1050.4766999999999</v>
          </cell>
          <cell r="K49">
            <v>1328.8476000000001</v>
          </cell>
          <cell r="L49">
            <v>963.2700000000001</v>
          </cell>
          <cell r="M49">
            <v>278.37090000000012</v>
          </cell>
          <cell r="N49">
            <v>-365.57759999999996</v>
          </cell>
          <cell r="O49">
            <v>26.499483520196133</v>
          </cell>
          <cell r="P49">
            <v>-27.510874836211464</v>
          </cell>
          <cell r="AQ49">
            <v>50.19</v>
          </cell>
          <cell r="AR49">
            <v>64.010000000000005</v>
          </cell>
          <cell r="AS49">
            <v>46.2</v>
          </cell>
          <cell r="AT49">
            <v>13.820000000000007</v>
          </cell>
          <cell r="AU49">
            <v>-17.810000000000002</v>
          </cell>
        </row>
        <row r="50">
          <cell r="C50">
            <v>2634</v>
          </cell>
          <cell r="D50">
            <v>2687</v>
          </cell>
          <cell r="E50">
            <v>2544</v>
          </cell>
          <cell r="F50">
            <v>53</v>
          </cell>
          <cell r="G50">
            <v>-143</v>
          </cell>
          <cell r="H50">
            <v>2.01214882308276</v>
          </cell>
          <cell r="I50">
            <v>-5.3219203572757667</v>
          </cell>
          <cell r="J50">
            <v>916.63199999999995</v>
          </cell>
          <cell r="K50">
            <v>1028.0462</v>
          </cell>
          <cell r="L50">
            <v>829.59839999999997</v>
          </cell>
          <cell r="M50">
            <v>111.41420000000005</v>
          </cell>
          <cell r="N50">
            <v>-198.44780000000003</v>
          </cell>
          <cell r="O50">
            <v>12.154736033653645</v>
          </cell>
          <cell r="P50">
            <v>-19.303393174353456</v>
          </cell>
          <cell r="AQ50">
            <v>34.799999999999997</v>
          </cell>
          <cell r="AR50">
            <v>38.26</v>
          </cell>
          <cell r="AS50">
            <v>32.61</v>
          </cell>
          <cell r="AT50">
            <v>3.4600000000000009</v>
          </cell>
          <cell r="AU50">
            <v>-5.6499999999999986</v>
          </cell>
        </row>
        <row r="51">
          <cell r="C51">
            <v>5004</v>
          </cell>
          <cell r="D51">
            <v>4885</v>
          </cell>
          <cell r="E51">
            <v>4884</v>
          </cell>
          <cell r="F51">
            <v>-119</v>
          </cell>
          <cell r="G51">
            <v>-1</v>
          </cell>
          <cell r="H51">
            <v>-2.3780975219824141</v>
          </cell>
          <cell r="I51">
            <v>-2.0470829068575114E-2</v>
          </cell>
          <cell r="J51">
            <v>3168.5328</v>
          </cell>
          <cell r="K51">
            <v>3059.9639999999999</v>
          </cell>
          <cell r="L51">
            <v>2981.6819999999998</v>
          </cell>
          <cell r="M51">
            <v>-108.56880000000001</v>
          </cell>
          <cell r="N51">
            <v>-78.282000000000153</v>
          </cell>
          <cell r="O51">
            <v>-3.4264691847280204</v>
          </cell>
          <cell r="P51">
            <v>-2.5582653913575504</v>
          </cell>
          <cell r="AQ51">
            <v>63.32</v>
          </cell>
          <cell r="AR51">
            <v>62.64</v>
          </cell>
          <cell r="AS51">
            <v>61.05</v>
          </cell>
          <cell r="AT51">
            <v>-0.67999999999999972</v>
          </cell>
          <cell r="AU51">
            <v>-1.5900000000000034</v>
          </cell>
        </row>
        <row r="52">
          <cell r="C52">
            <v>1946</v>
          </cell>
          <cell r="D52">
            <v>1945</v>
          </cell>
          <cell r="E52">
            <v>1945</v>
          </cell>
          <cell r="F52">
            <v>-1</v>
          </cell>
          <cell r="G52">
            <v>0</v>
          </cell>
          <cell r="H52">
            <v>-5.1387461459406758E-2</v>
          </cell>
          <cell r="I52">
            <v>0</v>
          </cell>
          <cell r="J52">
            <v>720.60379999999998</v>
          </cell>
          <cell r="K52">
            <v>1022.8755000000001</v>
          </cell>
          <cell r="L52">
            <v>827.79200000000003</v>
          </cell>
          <cell r="M52">
            <v>302.27170000000012</v>
          </cell>
          <cell r="N52">
            <v>-195.08350000000007</v>
          </cell>
          <cell r="O52">
            <v>41.947003332483135</v>
          </cell>
          <cell r="P52">
            <v>-19.072066932876975</v>
          </cell>
          <cell r="AQ52">
            <v>37.03</v>
          </cell>
          <cell r="AR52">
            <v>52.59</v>
          </cell>
          <cell r="AS52">
            <v>42.56</v>
          </cell>
          <cell r="AT52">
            <v>15.560000000000002</v>
          </cell>
          <cell r="AU52">
            <v>-10.030000000000001</v>
          </cell>
        </row>
        <row r="53">
          <cell r="C53">
            <v>1178</v>
          </cell>
          <cell r="D53">
            <v>1162</v>
          </cell>
          <cell r="E53">
            <v>1162</v>
          </cell>
          <cell r="F53">
            <v>-16</v>
          </cell>
          <cell r="G53">
            <v>0</v>
          </cell>
          <cell r="H53">
            <v>-1.358234295415961</v>
          </cell>
          <cell r="I53">
            <v>0</v>
          </cell>
          <cell r="J53">
            <v>592.06279999999992</v>
          </cell>
          <cell r="K53">
            <v>633.29000000000008</v>
          </cell>
          <cell r="L53">
            <v>447.83479999999997</v>
          </cell>
          <cell r="M53">
            <v>41.227200000000153</v>
          </cell>
          <cell r="N53">
            <v>-185.4552000000001</v>
          </cell>
          <cell r="O53">
            <v>6.9633153780308765</v>
          </cell>
          <cell r="P53">
            <v>-29.284403669724778</v>
          </cell>
          <cell r="AQ53">
            <v>50.26</v>
          </cell>
          <cell r="AR53">
            <v>54.5</v>
          </cell>
          <cell r="AS53">
            <v>38.54</v>
          </cell>
          <cell r="AT53">
            <v>4.240000000000002</v>
          </cell>
          <cell r="AU53">
            <v>-15.96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372.5872</v>
          </cell>
          <cell r="K54">
            <v>320.07119999999998</v>
          </cell>
          <cell r="L54">
            <v>258.98679999999996</v>
          </cell>
          <cell r="M54">
            <v>-52.51600000000002</v>
          </cell>
          <cell r="N54">
            <v>-61.084400000000016</v>
          </cell>
          <cell r="O54">
            <v>-14.094955489614247</v>
          </cell>
          <cell r="P54">
            <v>-19.084628670120907</v>
          </cell>
          <cell r="AQ54">
            <v>26.96</v>
          </cell>
          <cell r="AR54">
            <v>23.16</v>
          </cell>
          <cell r="AS54">
            <v>18.739999999999998</v>
          </cell>
          <cell r="AT54">
            <v>-3.8000000000000007</v>
          </cell>
          <cell r="AU54">
            <v>-4.4200000000000017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1728</v>
          </cell>
          <cell r="K55">
            <v>1364.4999999999998</v>
          </cell>
          <cell r="L55">
            <v>392.36160000000001</v>
          </cell>
          <cell r="N55">
            <v>-972.13839999999982</v>
          </cell>
          <cell r="O55">
            <v>-21.03587962962964</v>
          </cell>
          <cell r="AQ55">
            <v>69.12</v>
          </cell>
          <cell r="AR55">
            <v>54.58</v>
          </cell>
          <cell r="AT55">
            <v>-14.540000000000006</v>
          </cell>
        </row>
        <row r="56">
          <cell r="C56">
            <v>1927</v>
          </cell>
          <cell r="D56">
            <v>1933</v>
          </cell>
          <cell r="E56">
            <v>1936</v>
          </cell>
          <cell r="F56">
            <v>6</v>
          </cell>
          <cell r="G56">
            <v>3</v>
          </cell>
          <cell r="H56">
            <v>0.31136481577582753</v>
          </cell>
          <cell r="I56">
            <v>0.15519917227109215</v>
          </cell>
          <cell r="J56">
            <v>894.89879999999994</v>
          </cell>
          <cell r="K56">
            <v>1126.7456999999999</v>
          </cell>
          <cell r="L56">
            <v>1112.4256</v>
          </cell>
          <cell r="M56">
            <v>231.84690000000001</v>
          </cell>
          <cell r="N56">
            <v>-14.320099999999911</v>
          </cell>
          <cell r="O56">
            <v>25.907611005847819</v>
          </cell>
          <cell r="P56">
            <v>-1.2709256400978419</v>
          </cell>
          <cell r="AQ56">
            <v>46.44</v>
          </cell>
          <cell r="AR56">
            <v>58.29</v>
          </cell>
          <cell r="AS56">
            <v>57.46</v>
          </cell>
          <cell r="AT56">
            <v>11.850000000000001</v>
          </cell>
          <cell r="AU56">
            <v>-0.82999999999999829</v>
          </cell>
        </row>
        <row r="57">
          <cell r="C57">
            <v>370</v>
          </cell>
        </row>
        <row r="58">
          <cell r="C58">
            <v>3367</v>
          </cell>
          <cell r="D58">
            <v>3337</v>
          </cell>
          <cell r="E58">
            <v>3498</v>
          </cell>
          <cell r="F58">
            <v>-30</v>
          </cell>
          <cell r="G58">
            <v>161</v>
          </cell>
          <cell r="H58">
            <v>-0.89100089100089264</v>
          </cell>
          <cell r="I58">
            <v>4.8246928378783416</v>
          </cell>
          <cell r="J58">
            <v>964.64549999999997</v>
          </cell>
          <cell r="K58">
            <v>1072.8455000000001</v>
          </cell>
          <cell r="L58">
            <v>943.76039999999989</v>
          </cell>
          <cell r="M58">
            <v>108.20000000000016</v>
          </cell>
          <cell r="N58">
            <v>-129.08510000000024</v>
          </cell>
          <cell r="O58">
            <v>11.216555719173527</v>
          </cell>
          <cell r="P58">
            <v>-12.032030707124209</v>
          </cell>
          <cell r="AQ58">
            <v>28.65</v>
          </cell>
          <cell r="AR58">
            <v>32.15</v>
          </cell>
          <cell r="AS58">
            <v>26.98</v>
          </cell>
          <cell r="AT58">
            <v>3.5</v>
          </cell>
          <cell r="AU58">
            <v>-5.1699999999999982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2045.1339999999998</v>
          </cell>
          <cell r="K59">
            <v>1695.5119999999997</v>
          </cell>
          <cell r="L59">
            <v>2010.4812000000002</v>
          </cell>
          <cell r="M59">
            <v>-349.62200000000007</v>
          </cell>
          <cell r="N59">
            <v>314.96920000000046</v>
          </cell>
          <cell r="O59">
            <v>-17.095310136157337</v>
          </cell>
          <cell r="P59">
            <v>18.576642335766458</v>
          </cell>
          <cell r="AQ59">
            <v>66.099999999999994</v>
          </cell>
          <cell r="AR59">
            <v>54.8</v>
          </cell>
          <cell r="AS59">
            <v>64.98</v>
          </cell>
          <cell r="AT59">
            <v>-11.299999999999997</v>
          </cell>
          <cell r="AU59">
            <v>10.180000000000007</v>
          </cell>
        </row>
        <row r="60">
          <cell r="C60">
            <v>2550</v>
          </cell>
          <cell r="D60">
            <v>2616</v>
          </cell>
          <cell r="E60">
            <v>2684</v>
          </cell>
          <cell r="F60">
            <v>66</v>
          </cell>
          <cell r="G60">
            <v>68</v>
          </cell>
          <cell r="H60">
            <v>2.5882352941176467</v>
          </cell>
          <cell r="I60">
            <v>2.5993883792049033</v>
          </cell>
          <cell r="J60">
            <v>1123.7849999999999</v>
          </cell>
          <cell r="K60">
            <v>1203.3600000000001</v>
          </cell>
          <cell r="L60">
            <v>993.34839999999997</v>
          </cell>
          <cell r="M60">
            <v>79.575000000000273</v>
          </cell>
          <cell r="N60">
            <v>-210.01160000000016</v>
          </cell>
          <cell r="O60">
            <v>7.0809807925893642</v>
          </cell>
          <cell r="P60">
            <v>-17.452100784470158</v>
          </cell>
          <cell r="AQ60">
            <v>44.07</v>
          </cell>
          <cell r="AR60">
            <v>46</v>
          </cell>
          <cell r="AS60">
            <v>37.01</v>
          </cell>
          <cell r="AT60">
            <v>1.9299999999999997</v>
          </cell>
          <cell r="AU60">
            <v>-8.990000000000002</v>
          </cell>
        </row>
        <row r="61">
          <cell r="C61">
            <v>6174</v>
          </cell>
          <cell r="D61">
            <v>6594</v>
          </cell>
          <cell r="E61">
            <v>6724</v>
          </cell>
          <cell r="F61">
            <v>420</v>
          </cell>
          <cell r="G61">
            <v>130</v>
          </cell>
          <cell r="H61">
            <v>6.8027210884353817</v>
          </cell>
          <cell r="I61">
            <v>1.9714892326357258</v>
          </cell>
          <cell r="J61">
            <v>2436.2604000000001</v>
          </cell>
          <cell r="K61">
            <v>2718.7061999999996</v>
          </cell>
          <cell r="L61">
            <v>2487.88</v>
          </cell>
          <cell r="M61">
            <v>282.44579999999951</v>
          </cell>
          <cell r="N61">
            <v>-230.82619999999952</v>
          </cell>
          <cell r="O61">
            <v>11.593415876233903</v>
          </cell>
          <cell r="P61">
            <v>-8.4902958620537756</v>
          </cell>
          <cell r="AQ61">
            <v>39.46</v>
          </cell>
          <cell r="AR61">
            <v>41.23</v>
          </cell>
          <cell r="AS61">
            <v>37</v>
          </cell>
          <cell r="AT61">
            <v>1.769999999999996</v>
          </cell>
          <cell r="AU61">
            <v>-4.2299999999999969</v>
          </cell>
        </row>
        <row r="62">
          <cell r="C62">
            <v>1342</v>
          </cell>
          <cell r="D62">
            <v>1104</v>
          </cell>
          <cell r="E62">
            <v>1104</v>
          </cell>
          <cell r="F62">
            <v>-238</v>
          </cell>
          <cell r="G62">
            <v>0</v>
          </cell>
          <cell r="H62">
            <v>-17.734724292101344</v>
          </cell>
          <cell r="I62">
            <v>0</v>
          </cell>
          <cell r="J62">
            <v>990.6644</v>
          </cell>
          <cell r="K62">
            <v>735.92639999999994</v>
          </cell>
          <cell r="L62">
            <v>642.63840000000005</v>
          </cell>
          <cell r="M62">
            <v>-254.73800000000006</v>
          </cell>
          <cell r="N62">
            <v>-93.287999999999897</v>
          </cell>
          <cell r="O62">
            <v>-25.71385425780921</v>
          </cell>
          <cell r="P62">
            <v>-12.676267626762661</v>
          </cell>
          <cell r="AQ62">
            <v>73.819999999999993</v>
          </cell>
          <cell r="AR62">
            <v>66.66</v>
          </cell>
          <cell r="AS62">
            <v>58.21</v>
          </cell>
          <cell r="AT62">
            <v>-7.1599999999999966</v>
          </cell>
          <cell r="AU62">
            <v>-8.4499999999999957</v>
          </cell>
        </row>
        <row r="63">
          <cell r="C63">
            <v>7965</v>
          </cell>
          <cell r="D63">
            <v>8287</v>
          </cell>
          <cell r="E63">
            <v>8463</v>
          </cell>
          <cell r="F63">
            <v>322</v>
          </cell>
          <cell r="G63">
            <v>176</v>
          </cell>
          <cell r="H63">
            <v>4.0426867545511502</v>
          </cell>
          <cell r="I63">
            <v>2.1238083745625636</v>
          </cell>
          <cell r="J63">
            <v>4527.3060000000005</v>
          </cell>
          <cell r="K63">
            <v>5302.8513000000003</v>
          </cell>
          <cell r="L63">
            <v>5060.0276999999996</v>
          </cell>
          <cell r="M63">
            <v>775.54529999999977</v>
          </cell>
          <cell r="N63">
            <v>-242.82360000000062</v>
          </cell>
          <cell r="O63">
            <v>17.130392776631396</v>
          </cell>
          <cell r="P63">
            <v>-4.5791138816206445</v>
          </cell>
          <cell r="AQ63">
            <v>56.84</v>
          </cell>
          <cell r="AR63">
            <v>63.99</v>
          </cell>
          <cell r="AS63">
            <v>59.79</v>
          </cell>
          <cell r="AT63">
            <v>7.1499999999999986</v>
          </cell>
          <cell r="AU63">
            <v>-4.2000000000000028</v>
          </cell>
        </row>
        <row r="64">
          <cell r="C64">
            <v>4544</v>
          </cell>
          <cell r="D64">
            <v>3925</v>
          </cell>
          <cell r="E64">
            <v>4015</v>
          </cell>
          <cell r="F64">
            <v>-619</v>
          </cell>
          <cell r="G64">
            <v>90</v>
          </cell>
          <cell r="H64">
            <v>-13.622359154929576</v>
          </cell>
          <cell r="I64">
            <v>2.2929936305732479</v>
          </cell>
          <cell r="J64">
            <v>2264.7296000000001</v>
          </cell>
          <cell r="K64">
            <v>2103.0149999999999</v>
          </cell>
          <cell r="L64">
            <v>2433.4915000000001</v>
          </cell>
          <cell r="M64">
            <v>-161.71460000000025</v>
          </cell>
          <cell r="N64">
            <v>330.47650000000021</v>
          </cell>
          <cell r="O64">
            <v>-7.1405698940836153</v>
          </cell>
          <cell r="P64">
            <v>15.714414780683938</v>
          </cell>
          <cell r="AQ64">
            <v>49.84</v>
          </cell>
          <cell r="AR64">
            <v>53.58</v>
          </cell>
          <cell r="AS64">
            <v>60.61</v>
          </cell>
          <cell r="AT64">
            <v>3.7399999999999949</v>
          </cell>
          <cell r="AU64">
            <v>7.0300000000000011</v>
          </cell>
        </row>
        <row r="65">
          <cell r="C65">
            <v>6073</v>
          </cell>
          <cell r="D65">
            <v>6043</v>
          </cell>
          <cell r="E65">
            <v>6015</v>
          </cell>
          <cell r="F65">
            <v>-30</v>
          </cell>
          <cell r="G65">
            <v>-28</v>
          </cell>
          <cell r="H65">
            <v>-0.49398979087765804</v>
          </cell>
          <cell r="I65">
            <v>-0.46334602018864857</v>
          </cell>
          <cell r="J65">
            <v>3502.9063999999998</v>
          </cell>
          <cell r="K65">
            <v>3446.9272000000001</v>
          </cell>
          <cell r="L65">
            <v>3655.9169999999999</v>
          </cell>
          <cell r="M65">
            <v>-55.979199999999764</v>
          </cell>
          <cell r="N65">
            <v>208.98979999999983</v>
          </cell>
          <cell r="O65">
            <v>-1.5980786697583405</v>
          </cell>
          <cell r="P65">
            <v>6.063075541601215</v>
          </cell>
          <cell r="AQ65">
            <v>57.68</v>
          </cell>
          <cell r="AR65">
            <v>57.04</v>
          </cell>
          <cell r="AS65">
            <v>60.78</v>
          </cell>
          <cell r="AT65">
            <v>-0.64000000000000057</v>
          </cell>
          <cell r="AU65">
            <v>3.740000000000002</v>
          </cell>
        </row>
        <row r="66">
          <cell r="C66">
            <v>1569</v>
          </cell>
          <cell r="D66">
            <v>1684</v>
          </cell>
          <cell r="E66">
            <v>1683</v>
          </cell>
          <cell r="F66">
            <v>115</v>
          </cell>
          <cell r="G66">
            <v>-1</v>
          </cell>
          <cell r="H66">
            <v>7.3295092415551322</v>
          </cell>
          <cell r="I66">
            <v>-5.9382422802845003E-2</v>
          </cell>
          <cell r="J66">
            <v>774.14460000000008</v>
          </cell>
          <cell r="K66">
            <v>1074.0552</v>
          </cell>
          <cell r="L66">
            <v>1124.5805999999998</v>
          </cell>
          <cell r="M66">
            <v>299.91059999999993</v>
          </cell>
          <cell r="N66">
            <v>50.525399999999763</v>
          </cell>
          <cell r="O66">
            <v>38.740901893522192</v>
          </cell>
          <cell r="P66">
            <v>4.7041716291676305</v>
          </cell>
          <cell r="AQ66">
            <v>49.34</v>
          </cell>
          <cell r="AR66">
            <v>63.78</v>
          </cell>
          <cell r="AS66">
            <v>66.819999999999993</v>
          </cell>
          <cell r="AT66">
            <v>14.439999999999998</v>
          </cell>
          <cell r="AU66">
            <v>3.039999999999992</v>
          </cell>
        </row>
        <row r="67">
          <cell r="C67">
            <v>2067</v>
          </cell>
          <cell r="D67">
            <v>2070</v>
          </cell>
          <cell r="E67">
            <v>2069</v>
          </cell>
          <cell r="F67">
            <v>3</v>
          </cell>
          <cell r="G67">
            <v>-1</v>
          </cell>
          <cell r="H67">
            <v>0.14513788098693414</v>
          </cell>
          <cell r="I67">
            <v>-4.8309178743966008E-2</v>
          </cell>
          <cell r="J67">
            <v>804.06299999999999</v>
          </cell>
          <cell r="K67">
            <v>927.774</v>
          </cell>
          <cell r="L67">
            <v>880.56640000000004</v>
          </cell>
          <cell r="M67">
            <v>123.71100000000001</v>
          </cell>
          <cell r="N67">
            <v>-47.207599999999957</v>
          </cell>
          <cell r="O67">
            <v>15.385734699892929</v>
          </cell>
          <cell r="P67">
            <v>-5.0882650300612013</v>
          </cell>
          <cell r="AQ67">
            <v>38.9</v>
          </cell>
          <cell r="AR67">
            <v>44.82</v>
          </cell>
          <cell r="AS67">
            <v>42.56</v>
          </cell>
          <cell r="AT67">
            <v>5.9200000000000017</v>
          </cell>
          <cell r="AU67">
            <v>-2.259999999999998</v>
          </cell>
        </row>
        <row r="68">
          <cell r="C68">
            <v>10126</v>
          </cell>
          <cell r="D68">
            <v>10092</v>
          </cell>
          <cell r="E68">
            <v>10586</v>
          </cell>
          <cell r="F68">
            <v>-34</v>
          </cell>
          <cell r="G68">
            <v>494</v>
          </cell>
          <cell r="H68">
            <v>-0.33576930673513417</v>
          </cell>
          <cell r="I68">
            <v>4.8949663099484786</v>
          </cell>
          <cell r="J68">
            <v>5711.0639999999994</v>
          </cell>
          <cell r="K68">
            <v>5657.5752000000002</v>
          </cell>
          <cell r="L68">
            <v>5914.3981999999996</v>
          </cell>
          <cell r="M68">
            <v>-53.488799999999173</v>
          </cell>
          <cell r="N68">
            <v>256.82299999999941</v>
          </cell>
          <cell r="O68">
            <v>-0.93658204495693509</v>
          </cell>
          <cell r="P68">
            <v>4.539453580749564</v>
          </cell>
          <cell r="AQ68">
            <v>56.4</v>
          </cell>
          <cell r="AR68">
            <v>56.06</v>
          </cell>
          <cell r="AS68">
            <v>55.87</v>
          </cell>
          <cell r="AT68">
            <v>-0.33999999999999631</v>
          </cell>
          <cell r="AU68">
            <v>-0.19000000000000483</v>
          </cell>
        </row>
        <row r="69">
          <cell r="C69">
            <v>7261</v>
          </cell>
          <cell r="D69">
            <v>7421</v>
          </cell>
          <cell r="E69">
            <v>7427</v>
          </cell>
          <cell r="F69">
            <v>160</v>
          </cell>
          <cell r="G69">
            <v>6</v>
          </cell>
          <cell r="H69">
            <v>2.2035532295826998</v>
          </cell>
          <cell r="I69">
            <v>8.0851637245649144E-2</v>
          </cell>
          <cell r="J69">
            <v>4355.8738999999996</v>
          </cell>
          <cell r="K69">
            <v>4817.7132000000001</v>
          </cell>
          <cell r="M69">
            <v>461.83930000000055</v>
          </cell>
          <cell r="O69">
            <v>10.602678374137531</v>
          </cell>
          <cell r="AQ69">
            <v>59.99</v>
          </cell>
          <cell r="AR69">
            <v>64.92</v>
          </cell>
          <cell r="AT69">
            <v>4.93</v>
          </cell>
        </row>
        <row r="70">
          <cell r="C70">
            <v>824</v>
          </cell>
          <cell r="D70">
            <v>1031</v>
          </cell>
          <cell r="E70">
            <v>1031</v>
          </cell>
          <cell r="F70">
            <v>207</v>
          </cell>
          <cell r="G70">
            <v>0</v>
          </cell>
          <cell r="H70">
            <v>25.121359223300963</v>
          </cell>
          <cell r="I70">
            <v>0</v>
          </cell>
          <cell r="J70">
            <v>256.8408</v>
          </cell>
          <cell r="K70">
            <v>456.42370000000005</v>
          </cell>
          <cell r="L70">
            <v>439.51530000000002</v>
          </cell>
          <cell r="M70">
            <v>199.58290000000005</v>
          </cell>
          <cell r="N70">
            <v>-16.908400000000029</v>
          </cell>
          <cell r="O70">
            <v>77.706851870886567</v>
          </cell>
          <cell r="P70">
            <v>-3.7045403207589866</v>
          </cell>
          <cell r="AQ70">
            <v>31.17</v>
          </cell>
          <cell r="AR70">
            <v>44.27</v>
          </cell>
          <cell r="AS70">
            <v>42.63</v>
          </cell>
          <cell r="AT70">
            <v>13.100000000000001</v>
          </cell>
          <cell r="AU70">
            <v>-1.6400000000000006</v>
          </cell>
        </row>
        <row r="71">
          <cell r="C71">
            <v>3285</v>
          </cell>
          <cell r="D71">
            <v>3287</v>
          </cell>
          <cell r="E71">
            <v>3282</v>
          </cell>
          <cell r="F71">
            <v>2</v>
          </cell>
          <cell r="G71">
            <v>-5</v>
          </cell>
          <cell r="H71">
            <v>6.0882800608830223E-2</v>
          </cell>
          <cell r="I71">
            <v>-0.15211439002129623</v>
          </cell>
          <cell r="J71">
            <v>1049.229</v>
          </cell>
          <cell r="K71">
            <v>977.2251</v>
          </cell>
          <cell r="L71">
            <v>734.51160000000004</v>
          </cell>
          <cell r="M71">
            <v>-72.003900000000044</v>
          </cell>
          <cell r="N71">
            <v>-242.71349999999995</v>
          </cell>
          <cell r="O71">
            <v>-6.8625533606105122</v>
          </cell>
          <cell r="P71">
            <v>-24.837010428815219</v>
          </cell>
          <cell r="AQ71">
            <v>31.94</v>
          </cell>
          <cell r="AR71">
            <v>29.73</v>
          </cell>
          <cell r="AS71">
            <v>22.38</v>
          </cell>
          <cell r="AT71">
            <v>-2.2100000000000009</v>
          </cell>
          <cell r="AU71">
            <v>-7.3500000000000014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972.66960000000006</v>
          </cell>
          <cell r="K72">
            <v>1180.3635999999999</v>
          </cell>
          <cell r="L72">
            <v>1278.8804</v>
          </cell>
          <cell r="M72">
            <v>207.69399999999985</v>
          </cell>
          <cell r="N72">
            <v>98.516800000000103</v>
          </cell>
          <cell r="O72">
            <v>21.352985638699916</v>
          </cell>
          <cell r="P72">
            <v>8.3463095608844675</v>
          </cell>
          <cell r="AQ72">
            <v>26.46</v>
          </cell>
          <cell r="AR72">
            <v>32.11</v>
          </cell>
          <cell r="AS72">
            <v>34.79</v>
          </cell>
          <cell r="AT72">
            <v>5.6499999999999986</v>
          </cell>
          <cell r="AU72">
            <v>2.6799999999999997</v>
          </cell>
        </row>
        <row r="73">
          <cell r="C73">
            <v>827</v>
          </cell>
          <cell r="D73">
            <v>829</v>
          </cell>
          <cell r="E73">
            <v>723</v>
          </cell>
          <cell r="F73">
            <v>2</v>
          </cell>
          <cell r="G73">
            <v>-106</v>
          </cell>
          <cell r="H73">
            <v>0.24183796856105388</v>
          </cell>
          <cell r="I73">
            <v>-12.786489746682751</v>
          </cell>
          <cell r="J73">
            <v>439.71590000000003</v>
          </cell>
          <cell r="K73">
            <v>506.35320000000002</v>
          </cell>
          <cell r="L73">
            <v>171.71250000000001</v>
          </cell>
          <cell r="M73">
            <v>66.637299999999982</v>
          </cell>
          <cell r="N73">
            <v>-334.64070000000004</v>
          </cell>
          <cell r="O73">
            <v>15.154625975544667</v>
          </cell>
          <cell r="P73">
            <v>-66.088394425077198</v>
          </cell>
          <cell r="AQ73">
            <v>53.17</v>
          </cell>
          <cell r="AR73">
            <v>61.08</v>
          </cell>
          <cell r="AS73">
            <v>23.75</v>
          </cell>
          <cell r="AT73">
            <v>7.9099999999999966</v>
          </cell>
          <cell r="AU73">
            <v>-37.33</v>
          </cell>
        </row>
        <row r="74">
          <cell r="C74">
            <v>5989</v>
          </cell>
          <cell r="D74">
            <v>6229</v>
          </cell>
          <cell r="E74">
            <v>6134</v>
          </cell>
          <cell r="F74">
            <v>240</v>
          </cell>
          <cell r="G74">
            <v>-95</v>
          </cell>
          <cell r="H74">
            <v>4.00734680247119</v>
          </cell>
          <cell r="I74">
            <v>-1.5251244180446322</v>
          </cell>
          <cell r="J74">
            <v>3308.9225000000001</v>
          </cell>
          <cell r="K74">
            <v>3578.5605</v>
          </cell>
          <cell r="L74">
            <v>2906.2892000000002</v>
          </cell>
          <cell r="M74">
            <v>269.63799999999992</v>
          </cell>
          <cell r="N74">
            <v>-672.27129999999988</v>
          </cell>
          <cell r="O74">
            <v>8.1488158154202637</v>
          </cell>
          <cell r="P74">
            <v>-18.786081721966131</v>
          </cell>
          <cell r="AQ74">
            <v>55.25</v>
          </cell>
          <cell r="AR74">
            <v>57.45</v>
          </cell>
          <cell r="AS74">
            <v>47.38</v>
          </cell>
          <cell r="AT74">
            <v>2.2000000000000028</v>
          </cell>
          <cell r="AU74">
            <v>-10.07</v>
          </cell>
        </row>
        <row r="75">
          <cell r="C75">
            <v>2777</v>
          </cell>
          <cell r="D75">
            <v>3076</v>
          </cell>
          <cell r="E75">
            <v>3136</v>
          </cell>
          <cell r="F75">
            <v>299</v>
          </cell>
          <cell r="G75">
            <v>60</v>
          </cell>
          <cell r="H75">
            <v>10.767014764133954</v>
          </cell>
          <cell r="I75">
            <v>1.950585175552666</v>
          </cell>
          <cell r="J75">
            <v>1112.4662000000001</v>
          </cell>
          <cell r="K75">
            <v>1151.9620000000002</v>
          </cell>
          <cell r="L75">
            <v>1435.0336</v>
          </cell>
          <cell r="M75">
            <v>39.495800000000145</v>
          </cell>
          <cell r="N75">
            <v>283.07159999999976</v>
          </cell>
          <cell r="O75">
            <v>3.550292134718358</v>
          </cell>
          <cell r="P75">
            <v>24.572998067644569</v>
          </cell>
          <cell r="AQ75">
            <v>40.06</v>
          </cell>
          <cell r="AR75">
            <v>37.450000000000003</v>
          </cell>
          <cell r="AS75">
            <v>45.76</v>
          </cell>
          <cell r="AT75">
            <v>-2.6099999999999994</v>
          </cell>
          <cell r="AU75">
            <v>8.3099999999999952</v>
          </cell>
        </row>
        <row r="76">
          <cell r="C76">
            <v>884</v>
          </cell>
          <cell r="D76">
            <v>912</v>
          </cell>
          <cell r="E76">
            <v>831</v>
          </cell>
          <cell r="F76">
            <v>28</v>
          </cell>
          <cell r="G76">
            <v>-81</v>
          </cell>
          <cell r="H76">
            <v>3.167420814479649</v>
          </cell>
          <cell r="I76">
            <v>-8.8815789473684177</v>
          </cell>
          <cell r="J76">
            <v>355.54480000000001</v>
          </cell>
          <cell r="K76">
            <v>196.26240000000001</v>
          </cell>
          <cell r="L76">
            <v>261.18330000000003</v>
          </cell>
          <cell r="M76">
            <v>-159.2824</v>
          </cell>
          <cell r="N76">
            <v>64.920900000000017</v>
          </cell>
          <cell r="O76">
            <v>-44.799530185788115</v>
          </cell>
          <cell r="P76">
            <v>33.078623312463321</v>
          </cell>
          <cell r="AQ76">
            <v>40.22</v>
          </cell>
          <cell r="AR76">
            <v>21.52</v>
          </cell>
          <cell r="AS76">
            <v>31.43</v>
          </cell>
          <cell r="AT76">
            <v>-18.7</v>
          </cell>
          <cell r="AU76">
            <v>9.91</v>
          </cell>
        </row>
        <row r="77">
          <cell r="C77">
            <v>559</v>
          </cell>
          <cell r="D77">
            <v>573</v>
          </cell>
          <cell r="E77">
            <v>221</v>
          </cell>
          <cell r="F77">
            <v>14</v>
          </cell>
          <cell r="G77">
            <v>-352</v>
          </cell>
          <cell r="H77">
            <v>2.5044722719141266</v>
          </cell>
          <cell r="I77">
            <v>-61.431064572425832</v>
          </cell>
          <cell r="J77">
            <v>194.75560000000002</v>
          </cell>
          <cell r="K77">
            <v>174.4212</v>
          </cell>
          <cell r="L77">
            <v>34.431799999999996</v>
          </cell>
          <cell r="M77">
            <v>-20.334400000000016</v>
          </cell>
          <cell r="N77">
            <v>-139.98939999999999</v>
          </cell>
          <cell r="O77">
            <v>-10.440983468511311</v>
          </cell>
          <cell r="P77">
            <v>-80.259395073534648</v>
          </cell>
          <cell r="AQ77">
            <v>34.840000000000003</v>
          </cell>
          <cell r="AR77">
            <v>30.44</v>
          </cell>
          <cell r="AS77">
            <v>15.58</v>
          </cell>
          <cell r="AT77">
            <v>-4.4000000000000021</v>
          </cell>
          <cell r="AU77">
            <v>-14.860000000000001</v>
          </cell>
        </row>
        <row r="78">
          <cell r="C78">
            <v>683</v>
          </cell>
          <cell r="D78">
            <v>686</v>
          </cell>
          <cell r="E78">
            <v>689</v>
          </cell>
          <cell r="F78">
            <v>3</v>
          </cell>
          <cell r="G78">
            <v>3</v>
          </cell>
          <cell r="H78">
            <v>0.43923865300146137</v>
          </cell>
          <cell r="I78">
            <v>0.43731778425655232</v>
          </cell>
          <cell r="J78">
            <v>156.2021</v>
          </cell>
          <cell r="K78">
            <v>247.02859999999998</v>
          </cell>
          <cell r="L78">
            <v>224.40729999999999</v>
          </cell>
          <cell r="M78">
            <v>90.826499999999982</v>
          </cell>
          <cell r="N78">
            <v>-22.621299999999991</v>
          </cell>
          <cell r="O78">
            <v>58.146785478556296</v>
          </cell>
          <cell r="P78">
            <v>-9.1573607266526977</v>
          </cell>
          <cell r="AQ78">
            <v>22.87</v>
          </cell>
          <cell r="AR78">
            <v>36.01</v>
          </cell>
          <cell r="AS78">
            <v>32.57</v>
          </cell>
          <cell r="AT78">
            <v>13.139999999999997</v>
          </cell>
          <cell r="AU78">
            <v>-3.4399999999999977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1647.3847000000001</v>
          </cell>
          <cell r="K79">
            <v>1818.0417000000002</v>
          </cell>
          <cell r="L79">
            <v>1716.6559999999999</v>
          </cell>
          <cell r="M79">
            <v>170.65700000000015</v>
          </cell>
          <cell r="N79">
            <v>-101.38570000000027</v>
          </cell>
          <cell r="O79">
            <v>10.359268238924413</v>
          </cell>
          <cell r="P79">
            <v>-5.5766432640131587</v>
          </cell>
          <cell r="AQ79">
            <v>45.37</v>
          </cell>
          <cell r="AR79">
            <v>50.07</v>
          </cell>
          <cell r="AS79">
            <v>49.6</v>
          </cell>
          <cell r="AT79">
            <v>4.7000000000000028</v>
          </cell>
          <cell r="AU79">
            <v>-0.46999999999999886</v>
          </cell>
        </row>
        <row r="80">
          <cell r="C80">
            <v>4191</v>
          </cell>
          <cell r="D80">
            <v>4185</v>
          </cell>
          <cell r="E80">
            <v>4182</v>
          </cell>
          <cell r="F80">
            <v>-6</v>
          </cell>
          <cell r="G80">
            <v>-3</v>
          </cell>
          <cell r="H80">
            <v>-0.14316392269148048</v>
          </cell>
          <cell r="I80">
            <v>-7.1684587813625189E-2</v>
          </cell>
          <cell r="J80">
            <v>1885.95</v>
          </cell>
          <cell r="K80">
            <v>1950.6285</v>
          </cell>
          <cell r="L80">
            <v>2025.3425999999999</v>
          </cell>
          <cell r="M80">
            <v>64.678499999999985</v>
          </cell>
          <cell r="N80">
            <v>74.714099999999917</v>
          </cell>
          <cell r="O80">
            <v>3.4294917680744552</v>
          </cell>
          <cell r="P80">
            <v>3.8302577861442977</v>
          </cell>
          <cell r="AQ80">
            <v>45</v>
          </cell>
          <cell r="AR80">
            <v>46.61</v>
          </cell>
          <cell r="AS80">
            <v>48.43</v>
          </cell>
          <cell r="AT80">
            <v>1.6099999999999994</v>
          </cell>
          <cell r="AU80">
            <v>1.8200000000000003</v>
          </cell>
        </row>
        <row r="81">
          <cell r="C81">
            <v>1187</v>
          </cell>
          <cell r="D81">
            <v>1221</v>
          </cell>
          <cell r="E81">
            <v>1291</v>
          </cell>
          <cell r="F81">
            <v>34</v>
          </cell>
          <cell r="G81">
            <v>70</v>
          </cell>
          <cell r="H81">
            <v>2.8643639427127221</v>
          </cell>
          <cell r="I81">
            <v>5.7330057330057249</v>
          </cell>
          <cell r="J81">
            <v>234.31379999999999</v>
          </cell>
          <cell r="K81">
            <v>203.54070000000002</v>
          </cell>
          <cell r="L81">
            <v>345.34250000000003</v>
          </cell>
          <cell r="M81">
            <v>-30.773099999999971</v>
          </cell>
          <cell r="N81">
            <v>141.80180000000001</v>
          </cell>
          <cell r="O81">
            <v>-13.133285363474101</v>
          </cell>
          <cell r="P81">
            <v>69.667540693335539</v>
          </cell>
          <cell r="AQ81">
            <v>19.739999999999998</v>
          </cell>
          <cell r="AR81">
            <v>16.670000000000002</v>
          </cell>
          <cell r="AS81">
            <v>26.75</v>
          </cell>
          <cell r="AT81">
            <v>-3.0699999999999967</v>
          </cell>
          <cell r="AU81">
            <v>10.079999999999998</v>
          </cell>
        </row>
        <row r="82">
          <cell r="C82">
            <v>5087</v>
          </cell>
          <cell r="D82">
            <v>5217</v>
          </cell>
          <cell r="E82">
            <v>5222</v>
          </cell>
          <cell r="F82">
            <v>130</v>
          </cell>
          <cell r="G82">
            <v>5</v>
          </cell>
          <cell r="H82">
            <v>2.5555337133870593</v>
          </cell>
          <cell r="I82">
            <v>9.5840521372436704E-2</v>
          </cell>
          <cell r="J82">
            <v>2711.3709999999996</v>
          </cell>
          <cell r="K82">
            <v>3026.3816999999999</v>
          </cell>
          <cell r="L82">
            <v>1744.1479999999999</v>
          </cell>
          <cell r="M82">
            <v>315.01070000000027</v>
          </cell>
          <cell r="N82">
            <v>-1282.2337</v>
          </cell>
          <cell r="O82">
            <v>11.618133409260501</v>
          </cell>
          <cell r="P82">
            <v>-42.36853864137494</v>
          </cell>
          <cell r="AQ82">
            <v>53.3</v>
          </cell>
          <cell r="AR82">
            <v>58.01</v>
          </cell>
          <cell r="AS82">
            <v>33.4</v>
          </cell>
          <cell r="AT82">
            <v>4.7100000000000009</v>
          </cell>
          <cell r="AU82">
            <v>-24.61</v>
          </cell>
        </row>
        <row r="83">
          <cell r="C83">
            <v>3188</v>
          </cell>
          <cell r="D83">
            <v>3131</v>
          </cell>
          <cell r="E83">
            <v>3196</v>
          </cell>
          <cell r="F83">
            <v>-57</v>
          </cell>
          <cell r="G83">
            <v>65</v>
          </cell>
          <cell r="H83">
            <v>-1.7879548306148019</v>
          </cell>
          <cell r="I83">
            <v>2.0760140530182047</v>
          </cell>
          <cell r="J83">
            <v>1567.8584000000001</v>
          </cell>
          <cell r="K83">
            <v>1495.9918</v>
          </cell>
          <cell r="L83">
            <v>1599.9176000000002</v>
          </cell>
          <cell r="M83">
            <v>-71.866600000000062</v>
          </cell>
          <cell r="N83">
            <v>103.92580000000021</v>
          </cell>
          <cell r="O83">
            <v>-4.5837430216912445</v>
          </cell>
          <cell r="P83">
            <v>6.9469498429069132</v>
          </cell>
          <cell r="AQ83">
            <v>49.18</v>
          </cell>
          <cell r="AR83">
            <v>47.78</v>
          </cell>
          <cell r="AS83">
            <v>50.06</v>
          </cell>
          <cell r="AT83">
            <v>-1.3999999999999986</v>
          </cell>
          <cell r="AU83">
            <v>2.2800000000000011</v>
          </cell>
        </row>
        <row r="84">
          <cell r="C84">
            <v>2994</v>
          </cell>
          <cell r="D84">
            <v>3053</v>
          </cell>
          <cell r="E84">
            <v>2974</v>
          </cell>
          <cell r="F84">
            <v>59</v>
          </cell>
          <cell r="G84">
            <v>-79</v>
          </cell>
          <cell r="H84">
            <v>1.9706078824315298</v>
          </cell>
          <cell r="I84">
            <v>-2.5876187356698277</v>
          </cell>
          <cell r="J84">
            <v>840.71519999999998</v>
          </cell>
          <cell r="K84">
            <v>1400.7164</v>
          </cell>
          <cell r="L84">
            <v>691.1576</v>
          </cell>
          <cell r="M84">
            <v>560.00120000000004</v>
          </cell>
          <cell r="N84">
            <v>-709.55880000000002</v>
          </cell>
          <cell r="O84">
            <v>66.610095785112506</v>
          </cell>
          <cell r="P84">
            <v>-50.656849594964406</v>
          </cell>
          <cell r="AQ84">
            <v>28.08</v>
          </cell>
          <cell r="AR84">
            <v>45.88</v>
          </cell>
          <cell r="AS84">
            <v>23.24</v>
          </cell>
          <cell r="AT84">
            <v>17.800000000000004</v>
          </cell>
          <cell r="AU84">
            <v>-22.640000000000004</v>
          </cell>
        </row>
        <row r="85">
          <cell r="C85">
            <v>15357</v>
          </cell>
          <cell r="D85">
            <v>15586</v>
          </cell>
          <cell r="E85">
            <v>15703</v>
          </cell>
          <cell r="F85">
            <v>229</v>
          </cell>
          <cell r="G85">
            <v>117</v>
          </cell>
          <cell r="H85">
            <v>1.4911766621084954</v>
          </cell>
          <cell r="I85">
            <v>0.75067368150905089</v>
          </cell>
          <cell r="J85">
            <v>10552.633300000001</v>
          </cell>
          <cell r="K85">
            <v>9733.9359000000004</v>
          </cell>
          <cell r="L85">
            <v>10359.477700000001</v>
          </cell>
          <cell r="M85">
            <v>-818.69740000000093</v>
          </cell>
          <cell r="N85">
            <v>625.54180000000088</v>
          </cell>
          <cell r="O85">
            <v>-7.7582284603787137</v>
          </cell>
          <cell r="P85">
            <v>6.4264014723992569</v>
          </cell>
          <cell r="AQ85">
            <v>68.715460701960026</v>
          </cell>
          <cell r="AR85">
            <v>62.453072629282694</v>
          </cell>
          <cell r="AS85">
            <v>65.971328408584355</v>
          </cell>
          <cell r="AT85">
            <v>-6.2623880726773322</v>
          </cell>
          <cell r="AU85">
            <v>3.5182557793016613</v>
          </cell>
        </row>
        <row r="86">
          <cell r="C86">
            <v>4542</v>
          </cell>
          <cell r="D86">
            <v>4542</v>
          </cell>
          <cell r="E86">
            <v>4542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3371.0724</v>
          </cell>
          <cell r="K86">
            <v>2925.0480000000002</v>
          </cell>
          <cell r="L86">
            <v>3239.3543999999997</v>
          </cell>
          <cell r="M86">
            <v>-446.02439999999979</v>
          </cell>
          <cell r="N86">
            <v>314.30639999999948</v>
          </cell>
          <cell r="O86">
            <v>-13.230935057935856</v>
          </cell>
          <cell r="P86">
            <v>10.745341614906812</v>
          </cell>
          <cell r="AQ86">
            <v>74.22</v>
          </cell>
          <cell r="AR86">
            <v>64.400000000000006</v>
          </cell>
          <cell r="AS86">
            <v>71.319999999999993</v>
          </cell>
          <cell r="AT86">
            <v>-9.8199999999999932</v>
          </cell>
          <cell r="AU86">
            <v>6.9199999999999875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1877.808</v>
          </cell>
          <cell r="K87">
            <v>1784.3115000000003</v>
          </cell>
          <cell r="L87">
            <v>1650.3107</v>
          </cell>
          <cell r="M87">
            <v>-93.496499999999742</v>
          </cell>
          <cell r="N87">
            <v>-134.00080000000025</v>
          </cell>
          <cell r="O87">
            <v>-4.9790234145343781</v>
          </cell>
          <cell r="P87">
            <v>-7.5099443118536335</v>
          </cell>
          <cell r="AQ87">
            <v>67.45</v>
          </cell>
          <cell r="AR87">
            <v>62.85</v>
          </cell>
          <cell r="AS87">
            <v>58.13</v>
          </cell>
          <cell r="AT87">
            <v>-4.6000000000000014</v>
          </cell>
          <cell r="AU87">
            <v>-4.7199999999999989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791.99649999999997</v>
          </cell>
          <cell r="K88">
            <v>638.93820000000005</v>
          </cell>
          <cell r="L88">
            <v>774.17319999999995</v>
          </cell>
          <cell r="M88">
            <v>-153.05829999999992</v>
          </cell>
          <cell r="N88">
            <v>135.2349999999999</v>
          </cell>
          <cell r="O88">
            <v>-19.325628332953482</v>
          </cell>
          <cell r="P88">
            <v>21.165583776333907</v>
          </cell>
          <cell r="AQ88">
            <v>69.17</v>
          </cell>
          <cell r="AR88">
            <v>50.79</v>
          </cell>
          <cell r="AS88">
            <v>61.54</v>
          </cell>
          <cell r="AT88">
            <v>-18.380000000000003</v>
          </cell>
          <cell r="AU88">
            <v>10.75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253.62</v>
          </cell>
          <cell r="K89">
            <v>428.27260000000001</v>
          </cell>
          <cell r="L89">
            <v>399.1386</v>
          </cell>
          <cell r="M89">
            <v>174.65260000000001</v>
          </cell>
          <cell r="N89">
            <v>-29.134000000000015</v>
          </cell>
          <cell r="O89">
            <v>68.863890860342238</v>
          </cell>
          <cell r="P89">
            <v>-6.8026766129796856</v>
          </cell>
          <cell r="AQ89">
            <v>42.27</v>
          </cell>
          <cell r="AR89">
            <v>71.260000000000005</v>
          </cell>
          <cell r="AS89">
            <v>58.87</v>
          </cell>
          <cell r="AT89">
            <v>28.990000000000002</v>
          </cell>
          <cell r="AU89">
            <v>-12.390000000000008</v>
          </cell>
        </row>
        <row r="90">
          <cell r="C90">
            <v>6286</v>
          </cell>
          <cell r="D90">
            <v>6346</v>
          </cell>
          <cell r="E90">
            <v>6386</v>
          </cell>
          <cell r="F90">
            <v>60</v>
          </cell>
          <cell r="G90">
            <v>40</v>
          </cell>
          <cell r="H90">
            <v>0.95450206808780358</v>
          </cell>
          <cell r="I90">
            <v>0.63031831074693567</v>
          </cell>
          <cell r="J90">
            <v>4258.1364000000003</v>
          </cell>
          <cell r="K90">
            <v>3957.3656000000001</v>
          </cell>
          <cell r="L90">
            <v>4296.5008000000007</v>
          </cell>
          <cell r="M90">
            <v>-300.77080000000024</v>
          </cell>
          <cell r="N90">
            <v>339.13520000000062</v>
          </cell>
          <cell r="O90">
            <v>-7.0634374230003623</v>
          </cell>
          <cell r="P90">
            <v>8.5697212307096482</v>
          </cell>
          <cell r="AQ90">
            <v>67.739999999999995</v>
          </cell>
          <cell r="AR90">
            <v>62.36</v>
          </cell>
          <cell r="AS90">
            <v>67.28</v>
          </cell>
          <cell r="AT90">
            <v>-5.3799999999999955</v>
          </cell>
          <cell r="AU90">
            <v>4.9200000000000017</v>
          </cell>
        </row>
      </sheetData>
      <sheetData sheetId="4">
        <row r="10">
          <cell r="C10">
            <v>441056.73076923075</v>
          </cell>
          <cell r="D10">
            <v>440547.83974358975</v>
          </cell>
          <cell r="E10">
            <v>440966.41666666663</v>
          </cell>
          <cell r="F10">
            <v>-508.89102564100176</v>
          </cell>
          <cell r="G10">
            <v>418.5769230768783</v>
          </cell>
          <cell r="H10">
            <v>-0.11537994777983673</v>
          </cell>
          <cell r="I10">
            <v>9.501281933887995E-2</v>
          </cell>
          <cell r="J10">
            <v>264654.64100217784</v>
          </cell>
          <cell r="K10">
            <v>267260.79476038378</v>
          </cell>
          <cell r="L10">
            <v>264513.59631041659</v>
          </cell>
          <cell r="M10">
            <v>2606.1537582059391</v>
          </cell>
          <cell r="N10">
            <v>-2747.1984499671962</v>
          </cell>
          <cell r="O10">
            <v>0.98473759928678906</v>
          </cell>
          <cell r="P10">
            <v>-1.0279092571097936</v>
          </cell>
          <cell r="AQ10">
            <v>60.004671177016945</v>
          </cell>
          <cell r="AR10">
            <v>60.66555562182225</v>
          </cell>
          <cell r="AS10">
            <v>59.984975343454906</v>
          </cell>
          <cell r="AT10">
            <v>0.66088444480530484</v>
          </cell>
          <cell r="AU10">
            <v>-0.68058027836734425</v>
          </cell>
        </row>
        <row r="12">
          <cell r="C12">
            <v>205883.48076923075</v>
          </cell>
          <cell r="D12">
            <v>202804.42307692306</v>
          </cell>
          <cell r="E12">
            <v>203207.33333333334</v>
          </cell>
          <cell r="F12">
            <v>-3079.0576923076878</v>
          </cell>
          <cell r="G12">
            <v>402.91025641027954</v>
          </cell>
          <cell r="H12">
            <v>-1.4955341151235535</v>
          </cell>
          <cell r="I12">
            <v>0.19866936346721875</v>
          </cell>
          <cell r="J12">
            <v>146690.85561884454</v>
          </cell>
          <cell r="K12">
            <v>144100.47060343935</v>
          </cell>
          <cell r="L12">
            <v>145189.40402916665</v>
          </cell>
          <cell r="M12">
            <v>-2590.3850154051906</v>
          </cell>
          <cell r="N12">
            <v>1088.9334257273003</v>
          </cell>
          <cell r="O12">
            <v>-1.7658803641693477</v>
          </cell>
          <cell r="P12">
            <v>0.75567652289214582</v>
          </cell>
          <cell r="AQ12">
            <v>71.249453851650372</v>
          </cell>
          <cell r="AR12">
            <v>71.053909188549852</v>
          </cell>
          <cell r="AS12">
            <v>71.448899824399376</v>
          </cell>
          <cell r="AT12">
            <v>-0.19554466310052021</v>
          </cell>
          <cell r="AU12">
            <v>0.3949906358495241</v>
          </cell>
        </row>
        <row r="13">
          <cell r="C13">
            <v>68622.480769230766</v>
          </cell>
          <cell r="D13">
            <v>68854.756410256407</v>
          </cell>
          <cell r="E13">
            <v>69576.916666666672</v>
          </cell>
          <cell r="F13">
            <v>232.27564102564065</v>
          </cell>
          <cell r="G13">
            <v>722.16025641026499</v>
          </cell>
          <cell r="H13">
            <v>0.3384833052112457</v>
          </cell>
          <cell r="I13">
            <v>1.048816805199948</v>
          </cell>
          <cell r="J13">
            <v>52348.502193150067</v>
          </cell>
          <cell r="K13">
            <v>53626.367223578243</v>
          </cell>
          <cell r="L13">
            <v>54062.957311805556</v>
          </cell>
          <cell r="M13">
            <v>1277.8650304281764</v>
          </cell>
          <cell r="N13">
            <v>436.59008822731266</v>
          </cell>
          <cell r="O13">
            <v>2.4410727659661458</v>
          </cell>
          <cell r="P13">
            <v>0.81413325353010269</v>
          </cell>
          <cell r="AQ13">
            <v>76.284770830701746</v>
          </cell>
          <cell r="AR13">
            <v>77.883315575262444</v>
          </cell>
          <cell r="AS13">
            <v>77.70243336710891</v>
          </cell>
          <cell r="AT13">
            <v>1.5985447445606979</v>
          </cell>
          <cell r="AU13">
            <v>-0.18088220815353395</v>
          </cell>
        </row>
        <row r="14">
          <cell r="C14">
            <v>4345.666666666667</v>
          </cell>
          <cell r="D14">
            <v>4342.166666666667</v>
          </cell>
          <cell r="E14">
            <v>4387.416666666667</v>
          </cell>
          <cell r="F14">
            <v>-3.5</v>
          </cell>
          <cell r="G14">
            <v>45.25</v>
          </cell>
          <cell r="H14">
            <v>-8.0540001534090688E-2</v>
          </cell>
          <cell r="I14">
            <v>1.0421064752619724</v>
          </cell>
          <cell r="J14">
            <v>3122.2166444444442</v>
          </cell>
          <cell r="K14">
            <v>3299.7210041666667</v>
          </cell>
          <cell r="L14">
            <v>3358.8233909722221</v>
          </cell>
          <cell r="M14">
            <v>177.50435972222249</v>
          </cell>
          <cell r="N14">
            <v>59.102386805555398</v>
          </cell>
          <cell r="O14">
            <v>5.6852031724982099</v>
          </cell>
          <cell r="P14">
            <v>1.7911328482294264</v>
          </cell>
          <cell r="AQ14">
            <v>71.846666666666664</v>
          </cell>
          <cell r="AR14">
            <v>75.992499999999993</v>
          </cell>
          <cell r="AS14">
            <v>76.555833333333325</v>
          </cell>
          <cell r="AT14">
            <v>4.1458333333333286</v>
          </cell>
          <cell r="AU14">
            <v>0.56333333333333258</v>
          </cell>
        </row>
        <row r="15">
          <cell r="C15">
            <v>34839.833333333336</v>
          </cell>
          <cell r="D15">
            <v>35345.416666666664</v>
          </cell>
          <cell r="E15">
            <v>35555.916666666664</v>
          </cell>
          <cell r="F15">
            <v>505.58333333332848</v>
          </cell>
          <cell r="G15">
            <v>210.5</v>
          </cell>
          <cell r="H15">
            <v>1.4511646152153279</v>
          </cell>
          <cell r="I15">
            <v>0.59555104975892448</v>
          </cell>
          <cell r="J15">
            <v>28128.22977361111</v>
          </cell>
          <cell r="K15">
            <v>28868.07451736111</v>
          </cell>
          <cell r="L15">
            <v>28088.877867361109</v>
          </cell>
          <cell r="M15">
            <v>739.84474374999991</v>
          </cell>
          <cell r="N15">
            <v>-779.19665000000168</v>
          </cell>
          <cell r="O15">
            <v>2.6302570396523617</v>
          </cell>
          <cell r="P15">
            <v>-2.6991639138640777</v>
          </cell>
          <cell r="AQ15">
            <v>80.735833333333332</v>
          </cell>
          <cell r="AR15">
            <v>81.674166666666665</v>
          </cell>
          <cell r="AS15">
            <v>78.999166666666667</v>
          </cell>
          <cell r="AT15">
            <v>0.93833333333333258</v>
          </cell>
          <cell r="AU15">
            <v>-2.6749999999999972</v>
          </cell>
        </row>
        <row r="16">
          <cell r="C16">
            <v>6226.2307692307695</v>
          </cell>
          <cell r="D16">
            <v>6291.6730769230771</v>
          </cell>
          <cell r="E16">
            <v>6808.083333333333</v>
          </cell>
          <cell r="F16">
            <v>65.442307692307622</v>
          </cell>
          <cell r="G16">
            <v>516.4102564102559</v>
          </cell>
          <cell r="H16">
            <v>1.0510742392606964</v>
          </cell>
          <cell r="I16">
            <v>8.2078367724536037</v>
          </cell>
          <cell r="J16">
            <v>2776.5397174556219</v>
          </cell>
          <cell r="K16">
            <v>3565.09185343935</v>
          </cell>
          <cell r="L16">
            <v>4465.0247201388884</v>
          </cell>
          <cell r="M16">
            <v>788.55213598372802</v>
          </cell>
          <cell r="N16">
            <v>899.93286669953841</v>
          </cell>
          <cell r="O16">
            <v>28.400535062626254</v>
          </cell>
          <cell r="P16">
            <v>25.242908281068456</v>
          </cell>
          <cell r="AQ16">
            <v>44.594230769230776</v>
          </cell>
          <cell r="AR16">
            <v>56.663653846153856</v>
          </cell>
          <cell r="AS16">
            <v>65.584166666666661</v>
          </cell>
          <cell r="AT16">
            <v>12.06942307692308</v>
          </cell>
          <cell r="AU16">
            <v>8.9205128205128048</v>
          </cell>
        </row>
        <row r="17">
          <cell r="C17">
            <v>907.08333333333337</v>
          </cell>
          <cell r="J17">
            <v>534.89948263888891</v>
          </cell>
          <cell r="AQ17">
            <v>58.969166666666673</v>
          </cell>
        </row>
        <row r="18">
          <cell r="C18">
            <v>22303.666666666668</v>
          </cell>
          <cell r="D18">
            <v>22102.416666666668</v>
          </cell>
          <cell r="E18">
            <v>22255.916666666668</v>
          </cell>
          <cell r="F18">
            <v>-201.25</v>
          </cell>
          <cell r="G18">
            <v>153.5</v>
          </cell>
          <cell r="H18">
            <v>-0.90231800451345823</v>
          </cell>
          <cell r="I18">
            <v>0.69449419181160099</v>
          </cell>
          <cell r="J18">
            <v>17786.616575</v>
          </cell>
          <cell r="K18">
            <v>17527.953163888891</v>
          </cell>
          <cell r="L18">
            <v>17803.806003472222</v>
          </cell>
          <cell r="M18">
            <v>-258.66341111110887</v>
          </cell>
          <cell r="N18">
            <v>275.85283958333093</v>
          </cell>
          <cell r="O18">
            <v>-1.4542586557730885</v>
          </cell>
          <cell r="P18">
            <v>1.5737880915362323</v>
          </cell>
          <cell r="AQ18">
            <v>79.747499999999988</v>
          </cell>
          <cell r="AR18">
            <v>79.303333333333342</v>
          </cell>
          <cell r="AS18">
            <v>79.995833333333323</v>
          </cell>
          <cell r="AT18">
            <v>-0.44416666666664639</v>
          </cell>
          <cell r="AU18">
            <v>0.69249999999998124</v>
          </cell>
        </row>
        <row r="19">
          <cell r="C19">
            <v>9127.6666666666661</v>
          </cell>
          <cell r="D19">
            <v>9281.75</v>
          </cell>
          <cell r="E19">
            <v>9278</v>
          </cell>
          <cell r="F19">
            <v>154.08333333333394</v>
          </cell>
          <cell r="G19">
            <v>-3.75</v>
          </cell>
          <cell r="H19">
            <v>1.6880911514443264</v>
          </cell>
          <cell r="I19">
            <v>-4.0401863872652211E-2</v>
          </cell>
          <cell r="J19">
            <v>7699.719280555556</v>
          </cell>
          <cell r="K19">
            <v>7657.4437499999995</v>
          </cell>
          <cell r="L19">
            <v>7691.4619999999995</v>
          </cell>
          <cell r="M19">
            <v>-42.275530555556543</v>
          </cell>
          <cell r="N19">
            <v>34.01825000000008</v>
          </cell>
          <cell r="O19">
            <v>-0.54905288121759321</v>
          </cell>
          <cell r="P19">
            <v>0.44425073315099706</v>
          </cell>
          <cell r="AQ19">
            <v>84.355833333333337</v>
          </cell>
          <cell r="AR19">
            <v>82.5</v>
          </cell>
          <cell r="AS19">
            <v>82.899999999999991</v>
          </cell>
          <cell r="AT19">
            <v>-1.8558333333333366</v>
          </cell>
          <cell r="AU19">
            <v>0.39999999999999147</v>
          </cell>
        </row>
        <row r="20">
          <cell r="C20">
            <v>3560</v>
          </cell>
          <cell r="D20">
            <v>3719.25</v>
          </cell>
          <cell r="E20">
            <v>3306</v>
          </cell>
          <cell r="F20">
            <v>159.25</v>
          </cell>
          <cell r="G20">
            <v>-413.25</v>
          </cell>
          <cell r="H20">
            <v>4.473314606741563</v>
          </cell>
          <cell r="I20">
            <v>-11.111111111111116</v>
          </cell>
          <cell r="J20">
            <v>2514.25</v>
          </cell>
          <cell r="K20">
            <v>2787.4229062499994</v>
          </cell>
          <cell r="L20">
            <v>2401.2580000000003</v>
          </cell>
          <cell r="M20">
            <v>273.17290624999941</v>
          </cell>
          <cell r="N20">
            <v>-386.16490624999915</v>
          </cell>
          <cell r="O20">
            <v>10.864985830764628</v>
          </cell>
          <cell r="P20">
            <v>-13.853832706337265</v>
          </cell>
          <cell r="AQ20">
            <v>70.625</v>
          </cell>
          <cell r="AR20">
            <v>74.945833333333326</v>
          </cell>
          <cell r="AS20">
            <v>72.63333333333334</v>
          </cell>
          <cell r="AT20">
            <v>4.3208333333333258</v>
          </cell>
          <cell r="AU20">
            <v>-2.3124999999999858</v>
          </cell>
        </row>
        <row r="21">
          <cell r="C21">
            <v>4020</v>
          </cell>
          <cell r="D21">
            <v>4021</v>
          </cell>
          <cell r="E21">
            <v>4031.6666666666665</v>
          </cell>
          <cell r="F21">
            <v>1</v>
          </cell>
          <cell r="G21">
            <v>10.666666666666515</v>
          </cell>
          <cell r="H21">
            <v>2.4875621890552146E-2</v>
          </cell>
          <cell r="I21">
            <v>0.26527397828068899</v>
          </cell>
          <cell r="J21">
            <v>2886.5945000000002</v>
          </cell>
          <cell r="K21">
            <v>2787.1226416666664</v>
          </cell>
          <cell r="L21">
            <v>3072.4659722222223</v>
          </cell>
          <cell r="M21">
            <v>-99.471858333333785</v>
          </cell>
          <cell r="N21">
            <v>285.34333055555589</v>
          </cell>
          <cell r="O21">
            <v>-3.4459934824005889</v>
          </cell>
          <cell r="P21">
            <v>10.237917997929369</v>
          </cell>
          <cell r="AQ21">
            <v>71.805833333333339</v>
          </cell>
          <cell r="AR21">
            <v>69.314166666666651</v>
          </cell>
          <cell r="AS21">
            <v>76.208333333333329</v>
          </cell>
          <cell r="AT21">
            <v>-2.4916666666666885</v>
          </cell>
          <cell r="AU21">
            <v>6.8941666666666777</v>
          </cell>
        </row>
        <row r="22">
          <cell r="C22">
            <v>67790.833333333328</v>
          </cell>
          <cell r="D22">
            <v>62929.75</v>
          </cell>
          <cell r="E22">
            <v>62262.5</v>
          </cell>
          <cell r="F22">
            <v>-4861.0833333333285</v>
          </cell>
          <cell r="G22">
            <v>-667.25</v>
          </cell>
          <cell r="H22">
            <v>-7.1707089208226211</v>
          </cell>
          <cell r="I22">
            <v>-1.0603093131626884</v>
          </cell>
          <cell r="J22">
            <v>40440.19582500001</v>
          </cell>
          <cell r="K22">
            <v>34014.750313194447</v>
          </cell>
          <cell r="L22">
            <v>35735.835545138885</v>
          </cell>
          <cell r="M22">
            <v>-6425.445511805563</v>
          </cell>
          <cell r="N22">
            <v>1721.0852319444384</v>
          </cell>
          <cell r="O22">
            <v>-15.888759638086059</v>
          </cell>
          <cell r="P22">
            <v>5.0598202723740826</v>
          </cell>
          <cell r="AQ22">
            <v>59.65437189147994</v>
          </cell>
          <cell r="AR22">
            <v>54.05193936603029</v>
          </cell>
          <cell r="AS22">
            <v>57.395439542483651</v>
          </cell>
          <cell r="AT22">
            <v>-5.6024325254496503</v>
          </cell>
          <cell r="AU22">
            <v>3.343500176453361</v>
          </cell>
        </row>
        <row r="23">
          <cell r="C23">
            <v>21885.166666666668</v>
          </cell>
          <cell r="D23">
            <v>16860.916666666668</v>
          </cell>
          <cell r="E23">
            <v>16738.416666666668</v>
          </cell>
          <cell r="F23">
            <v>-5024.25</v>
          </cell>
          <cell r="G23">
            <v>-122.5</v>
          </cell>
          <cell r="H23">
            <v>-22.957330307438063</v>
          </cell>
          <cell r="I23">
            <v>-0.72653226643469848</v>
          </cell>
          <cell r="J23">
            <v>11429.16353888889</v>
          </cell>
          <cell r="K23">
            <v>4455.4972291666663</v>
          </cell>
          <cell r="L23">
            <v>8208.7985069444439</v>
          </cell>
          <cell r="M23">
            <v>-6973.6663097222236</v>
          </cell>
          <cell r="N23">
            <v>3753.3012777777776</v>
          </cell>
          <cell r="O23">
            <v>-61.016418970588845</v>
          </cell>
          <cell r="P23">
            <v>84.239784803542037</v>
          </cell>
          <cell r="AQ23">
            <v>52.223333333333329</v>
          </cell>
          <cell r="AR23">
            <v>26.425000000000001</v>
          </cell>
          <cell r="AS23">
            <v>49.041666666666657</v>
          </cell>
          <cell r="AT23">
            <v>-25.798333333333328</v>
          </cell>
          <cell r="AU23">
            <v>22.616666666666656</v>
          </cell>
        </row>
        <row r="24">
          <cell r="C24">
            <v>5181.333333333333</v>
          </cell>
          <cell r="D24">
            <v>5174.75</v>
          </cell>
          <cell r="F24">
            <v>-6.5833333333330302</v>
          </cell>
          <cell r="H24">
            <v>-0.12705867215645483</v>
          </cell>
          <cell r="J24">
            <v>3146.0192444444442</v>
          </cell>
          <cell r="K24">
            <v>3290.1060500000003</v>
          </cell>
          <cell r="M24">
            <v>144.08680555555611</v>
          </cell>
          <cell r="O24">
            <v>4.5799721603737575</v>
          </cell>
          <cell r="AQ24">
            <v>60.718333333333327</v>
          </cell>
          <cell r="AR24">
            <v>63.580000000000005</v>
          </cell>
          <cell r="AT24">
            <v>2.8616666666666788</v>
          </cell>
        </row>
        <row r="25">
          <cell r="C25">
            <v>2728</v>
          </cell>
          <cell r="D25">
            <v>2728.5833333333335</v>
          </cell>
          <cell r="E25">
            <v>2737.5</v>
          </cell>
          <cell r="F25">
            <v>0.58333333333348492</v>
          </cell>
          <cell r="G25">
            <v>8.9166666666665151</v>
          </cell>
          <cell r="H25">
            <v>2.1383186705770107E-2</v>
          </cell>
          <cell r="I25">
            <v>0.32678740494149761</v>
          </cell>
          <cell r="J25">
            <v>1988.2573333333337</v>
          </cell>
          <cell r="K25">
            <v>1961.6467729166673</v>
          </cell>
          <cell r="L25">
            <v>1661.6853125</v>
          </cell>
          <cell r="M25">
            <v>-26.610560416666431</v>
          </cell>
          <cell r="N25">
            <v>-299.96146041666725</v>
          </cell>
          <cell r="O25">
            <v>-1.3383861319426704</v>
          </cell>
          <cell r="P25">
            <v>-15.291308535158477</v>
          </cell>
          <cell r="AQ25">
            <v>72.88333333333334</v>
          </cell>
          <cell r="AR25">
            <v>71.892500000000013</v>
          </cell>
          <cell r="AS25">
            <v>60.700833333333343</v>
          </cell>
          <cell r="AT25">
            <v>-0.99083333333332746</v>
          </cell>
          <cell r="AU25">
            <v>-11.19166666666667</v>
          </cell>
        </row>
        <row r="26">
          <cell r="C26">
            <v>4373.416666666667</v>
          </cell>
          <cell r="D26">
            <v>4324.75</v>
          </cell>
          <cell r="E26">
            <v>4088.6666666666665</v>
          </cell>
          <cell r="F26">
            <v>-48.66666666666697</v>
          </cell>
          <cell r="G26">
            <v>-236.08333333333348</v>
          </cell>
          <cell r="H26">
            <v>-1.1127836740915775</v>
          </cell>
          <cell r="I26">
            <v>-5.4588897238761476</v>
          </cell>
          <cell r="J26">
            <v>2301.2918500000001</v>
          </cell>
          <cell r="K26">
            <v>2249.302475</v>
          </cell>
          <cell r="L26">
            <v>2524.6835222222221</v>
          </cell>
          <cell r="M26">
            <v>-51.989375000000109</v>
          </cell>
          <cell r="N26">
            <v>275.38104722222215</v>
          </cell>
          <cell r="O26">
            <v>-2.2591387094166304</v>
          </cell>
          <cell r="P26">
            <v>12.2429531058166</v>
          </cell>
          <cell r="AQ26">
            <v>52.620000000000005</v>
          </cell>
          <cell r="AR26">
            <v>52.01</v>
          </cell>
          <cell r="AS26">
            <v>61.748333333333328</v>
          </cell>
          <cell r="AT26">
            <v>-0.61000000000000654</v>
          </cell>
          <cell r="AU26">
            <v>9.7383333333333297</v>
          </cell>
        </row>
        <row r="27">
          <cell r="C27">
            <v>9900.25</v>
          </cell>
          <cell r="D27">
            <v>10087.416666666666</v>
          </cell>
          <cell r="E27">
            <v>10093</v>
          </cell>
          <cell r="F27">
            <v>187.16666666666606</v>
          </cell>
          <cell r="G27">
            <v>5.5833333333339397</v>
          </cell>
          <cell r="H27">
            <v>1.8905246500509287</v>
          </cell>
          <cell r="I27">
            <v>5.5349486571554252E-2</v>
          </cell>
          <cell r="J27">
            <v>5899.5589749999999</v>
          </cell>
          <cell r="K27">
            <v>6070.9435972222218</v>
          </cell>
          <cell r="L27">
            <v>4507.2814749999998</v>
          </cell>
          <cell r="M27">
            <v>171.38462222222188</v>
          </cell>
          <cell r="N27">
            <v>-1563.662122222222</v>
          </cell>
          <cell r="O27">
            <v>2.9050412572953599</v>
          </cell>
          <cell r="P27">
            <v>-25.756492334036508</v>
          </cell>
          <cell r="AQ27">
            <v>59.589999999999996</v>
          </cell>
          <cell r="AR27">
            <v>60.18333333333333</v>
          </cell>
          <cell r="AS27">
            <v>44.657499999999999</v>
          </cell>
          <cell r="AT27">
            <v>0.59333333333333371</v>
          </cell>
          <cell r="AU27">
            <v>-15.525833333333331</v>
          </cell>
        </row>
        <row r="28">
          <cell r="C28">
            <v>13272.666666666666</v>
          </cell>
          <cell r="D28">
            <v>13309.333333333334</v>
          </cell>
          <cell r="E28">
            <v>13404.166666666666</v>
          </cell>
          <cell r="F28">
            <v>36.666666666667879</v>
          </cell>
          <cell r="G28">
            <v>94.833333333332121</v>
          </cell>
          <cell r="H28">
            <v>0.27625696920992038</v>
          </cell>
          <cell r="I28">
            <v>0.71253255860548315</v>
          </cell>
          <cell r="J28">
            <v>11166.294466666666</v>
          </cell>
          <cell r="K28">
            <v>10821.042555555554</v>
          </cell>
          <cell r="L28">
            <v>11296.138055555553</v>
          </cell>
          <cell r="M28">
            <v>-345.25191111111235</v>
          </cell>
          <cell r="N28">
            <v>475.09549999999945</v>
          </cell>
          <cell r="O28">
            <v>-3.0919112167581586</v>
          </cell>
          <cell r="P28">
            <v>4.3904780667929577</v>
          </cell>
          <cell r="AQ28">
            <v>84.13000000000001</v>
          </cell>
          <cell r="AR28">
            <v>81.30416666666666</v>
          </cell>
          <cell r="AS28">
            <v>84.273333333333326</v>
          </cell>
          <cell r="AT28">
            <v>-2.8258333333333496</v>
          </cell>
          <cell r="AU28">
            <v>2.9691666666666663</v>
          </cell>
        </row>
        <row r="29">
          <cell r="C29">
            <v>10450</v>
          </cell>
          <cell r="D29">
            <v>10444</v>
          </cell>
          <cell r="E29">
            <v>10552</v>
          </cell>
          <cell r="F29">
            <v>-6</v>
          </cell>
          <cell r="G29">
            <v>108</v>
          </cell>
          <cell r="H29">
            <v>-5.7416267942578258E-2</v>
          </cell>
          <cell r="I29">
            <v>1.0340865568747581</v>
          </cell>
          <cell r="J29">
            <v>4509.6104166666673</v>
          </cell>
          <cell r="K29">
            <v>5166.2116333333333</v>
          </cell>
          <cell r="L29">
            <v>4519.8612666666668</v>
          </cell>
          <cell r="M29">
            <v>656.60121666666601</v>
          </cell>
          <cell r="N29">
            <v>-646.35036666666656</v>
          </cell>
          <cell r="O29">
            <v>14.560043019237146</v>
          </cell>
          <cell r="P29">
            <v>-12.511108962248018</v>
          </cell>
          <cell r="AQ29">
            <v>43.154166666666669</v>
          </cell>
          <cell r="AR29">
            <v>49.465833333333329</v>
          </cell>
          <cell r="AS29">
            <v>42.834166666666668</v>
          </cell>
          <cell r="AT29">
            <v>6.3116666666666603</v>
          </cell>
          <cell r="AU29">
            <v>-6.6316666666666606</v>
          </cell>
        </row>
        <row r="30">
          <cell r="C30">
            <v>69470.166666666672</v>
          </cell>
          <cell r="D30">
            <v>71019.916666666672</v>
          </cell>
          <cell r="E30">
            <v>71367.916666666657</v>
          </cell>
          <cell r="F30">
            <v>1549.75</v>
          </cell>
          <cell r="G30">
            <v>347.99999999998545</v>
          </cell>
          <cell r="H30">
            <v>2.2308137066030742</v>
          </cell>
          <cell r="I30">
            <v>0.49000339106750612</v>
          </cell>
          <cell r="J30">
            <v>53902.157600694445</v>
          </cell>
          <cell r="K30">
            <v>56459.35306666667</v>
          </cell>
          <cell r="L30">
            <v>55390.611172222212</v>
          </cell>
          <cell r="M30">
            <v>2557.1954659722251</v>
          </cell>
          <cell r="N30">
            <v>-1068.741894444458</v>
          </cell>
          <cell r="O30">
            <v>4.7441430543761376</v>
          </cell>
          <cell r="P30">
            <v>-1.8929403834693215</v>
          </cell>
          <cell r="AQ30">
            <v>77.590367472888033</v>
          </cell>
          <cell r="AR30">
            <v>79.497915115360826</v>
          </cell>
          <cell r="AS30">
            <v>77.612761811349245</v>
          </cell>
          <cell r="AT30">
            <v>1.9075476424727924</v>
          </cell>
          <cell r="AU30">
            <v>-1.8851533040115811</v>
          </cell>
        </row>
        <row r="31">
          <cell r="C31">
            <v>1639</v>
          </cell>
          <cell r="D31">
            <v>1638.6666666666667</v>
          </cell>
          <cell r="E31">
            <v>1638.6666666666667</v>
          </cell>
          <cell r="F31">
            <v>-0.33333333333325754</v>
          </cell>
          <cell r="G31">
            <v>0</v>
          </cell>
          <cell r="H31">
            <v>-2.0337604230213913E-2</v>
          </cell>
          <cell r="I31">
            <v>0</v>
          </cell>
          <cell r="J31">
            <v>1159.4286</v>
          </cell>
          <cell r="K31">
            <v>1035.3096</v>
          </cell>
          <cell r="L31">
            <v>1108.0527444444442</v>
          </cell>
          <cell r="M31">
            <v>-124.11899999999991</v>
          </cell>
          <cell r="N31">
            <v>72.743144444444169</v>
          </cell>
          <cell r="O31">
            <v>-10.705187020572026</v>
          </cell>
          <cell r="P31">
            <v>7.0262213780732052</v>
          </cell>
          <cell r="AQ31">
            <v>70.739999999999995</v>
          </cell>
          <cell r="AR31">
            <v>63.18</v>
          </cell>
          <cell r="AS31">
            <v>67.619166666666658</v>
          </cell>
          <cell r="AT31">
            <v>-7.5599999999999952</v>
          </cell>
          <cell r="AU31">
            <v>4.439166666666658</v>
          </cell>
        </row>
        <row r="32">
          <cell r="C32">
            <v>10872.416666666666</v>
          </cell>
          <cell r="D32">
            <v>10862.166666666666</v>
          </cell>
          <cell r="E32">
            <v>11276.416666666666</v>
          </cell>
          <cell r="F32">
            <v>-10.25</v>
          </cell>
          <cell r="G32">
            <v>414.25</v>
          </cell>
          <cell r="H32">
            <v>-9.4275268454580008E-2</v>
          </cell>
          <cell r="I32">
            <v>3.813695855645749</v>
          </cell>
          <cell r="J32">
            <v>9224.4301104166643</v>
          </cell>
          <cell r="K32">
            <v>9369.7049666666662</v>
          </cell>
          <cell r="L32">
            <v>9237.5465631944444</v>
          </cell>
          <cell r="M32">
            <v>145.2748562500019</v>
          </cell>
          <cell r="N32">
            <v>-132.15840347222183</v>
          </cell>
          <cell r="O32">
            <v>1.5748924812813092</v>
          </cell>
          <cell r="P32">
            <v>-1.410486284705692</v>
          </cell>
          <cell r="AQ32">
            <v>84.842499999999987</v>
          </cell>
          <cell r="AR32">
            <v>86.26</v>
          </cell>
          <cell r="AS32">
            <v>81.919166666666669</v>
          </cell>
          <cell r="AT32">
            <v>1.4175000000000182</v>
          </cell>
          <cell r="AU32">
            <v>-4.340833333333336</v>
          </cell>
        </row>
        <row r="33">
          <cell r="C33">
            <v>50189</v>
          </cell>
          <cell r="D33">
            <v>51701.833333333336</v>
          </cell>
          <cell r="E33">
            <v>51773</v>
          </cell>
          <cell r="F33">
            <v>1512.8333333333358</v>
          </cell>
          <cell r="G33">
            <v>71.166666666664241</v>
          </cell>
          <cell r="H33">
            <v>3.0142727158009475</v>
          </cell>
          <cell r="I33">
            <v>0.13764824587134683</v>
          </cell>
          <cell r="J33">
            <v>41259.958658333337</v>
          </cell>
          <cell r="K33">
            <v>43392.487019444445</v>
          </cell>
          <cell r="L33">
            <v>42717.039416666667</v>
          </cell>
          <cell r="M33">
            <v>2132.5283611111081</v>
          </cell>
          <cell r="N33">
            <v>-675.44760277777823</v>
          </cell>
          <cell r="O33">
            <v>5.1685179298656347</v>
          </cell>
          <cell r="P33">
            <v>-1.5566003452973431</v>
          </cell>
          <cell r="AQ33">
            <v>82.209166666666661</v>
          </cell>
          <cell r="AR33">
            <v>83.928333333333327</v>
          </cell>
          <cell r="AS33">
            <v>82.508333333333326</v>
          </cell>
          <cell r="AT33">
            <v>1.7191666666666663</v>
          </cell>
          <cell r="AU33">
            <v>-1.4200000000000017</v>
          </cell>
        </row>
        <row r="34">
          <cell r="C34">
            <v>4399</v>
          </cell>
          <cell r="D34">
            <v>4034.1666666666665</v>
          </cell>
          <cell r="E34">
            <v>3960.0833333333335</v>
          </cell>
          <cell r="F34">
            <v>-364.83333333333348</v>
          </cell>
          <cell r="G34">
            <v>-74.08333333333303</v>
          </cell>
          <cell r="H34">
            <v>-8.2935515647495688</v>
          </cell>
          <cell r="I34">
            <v>-1.8363974385457449</v>
          </cell>
          <cell r="J34">
            <v>3893.9214833333331</v>
          </cell>
          <cell r="K34">
            <v>3360.0910347222211</v>
          </cell>
          <cell r="L34">
            <v>3078.7007861111106</v>
          </cell>
          <cell r="M34">
            <v>-533.83044861111193</v>
          </cell>
          <cell r="N34">
            <v>-281.39024861111056</v>
          </cell>
          <cell r="O34">
            <v>-13.709327496612344</v>
          </cell>
          <cell r="P34">
            <v>-8.3744828846392565</v>
          </cell>
          <cell r="AQ34">
            <v>88.518333333333331</v>
          </cell>
          <cell r="AR34">
            <v>83.29083333333331</v>
          </cell>
          <cell r="AS34">
            <v>77.743333333333325</v>
          </cell>
          <cell r="AT34">
            <v>-5.2275000000000205</v>
          </cell>
          <cell r="AU34">
            <v>-5.5474999999999852</v>
          </cell>
        </row>
        <row r="35">
          <cell r="C35">
            <v>11069.166666666666</v>
          </cell>
          <cell r="D35">
            <v>11933.5</v>
          </cell>
          <cell r="E35">
            <v>11598.166666666666</v>
          </cell>
          <cell r="F35">
            <v>864.33333333333394</v>
          </cell>
          <cell r="G35">
            <v>-335.33333333333394</v>
          </cell>
          <cell r="H35">
            <v>7.8084770006775717</v>
          </cell>
          <cell r="I35">
            <v>-2.8100166198796184</v>
          </cell>
          <cell r="J35">
            <v>8598.5286666666652</v>
          </cell>
          <cell r="K35">
            <v>9635.2073458333325</v>
          </cell>
          <cell r="L35">
            <v>9435.2052347222198</v>
          </cell>
          <cell r="M35">
            <v>1036.6786791666673</v>
          </cell>
          <cell r="N35">
            <v>-200.00211111111275</v>
          </cell>
          <cell r="O35">
            <v>12.056465929868775</v>
          </cell>
          <cell r="P35">
            <v>-2.0757426792439748</v>
          </cell>
          <cell r="AQ35">
            <v>77.679999999999993</v>
          </cell>
          <cell r="AR35">
            <v>80.740833333333327</v>
          </cell>
          <cell r="AS35">
            <v>81.350833333333313</v>
          </cell>
          <cell r="AT35">
            <v>3.0608333333333348</v>
          </cell>
          <cell r="AU35">
            <v>0.60999999999998522</v>
          </cell>
        </row>
        <row r="36">
          <cell r="C36">
            <v>6728.583333333333</v>
          </cell>
          <cell r="D36">
            <v>6686.916666666667</v>
          </cell>
          <cell r="E36">
            <v>6536.5</v>
          </cell>
          <cell r="F36">
            <v>-41.66666666666606</v>
          </cell>
          <cell r="G36">
            <v>-150.41666666666697</v>
          </cell>
          <cell r="H36">
            <v>-0.61924872744385517</v>
          </cell>
          <cell r="I36">
            <v>-2.2494173946637108</v>
          </cell>
          <cell r="J36">
            <v>5837.8310430555557</v>
          </cell>
          <cell r="K36">
            <v>6206.4617041666679</v>
          </cell>
          <cell r="L36">
            <v>5895.7595874999988</v>
          </cell>
          <cell r="M36">
            <v>368.6306611111122</v>
          </cell>
          <cell r="N36">
            <v>-310.7021166666691</v>
          </cell>
          <cell r="O36">
            <v>6.3145140445546089</v>
          </cell>
          <cell r="P36">
            <v>-5.0061070457919854</v>
          </cell>
          <cell r="AQ36">
            <v>86.76166666666667</v>
          </cell>
          <cell r="AR36">
            <v>92.815000000000012</v>
          </cell>
          <cell r="AS36">
            <v>90.197499999999991</v>
          </cell>
          <cell r="AT36">
            <v>6.0533333333333417</v>
          </cell>
          <cell r="AU36">
            <v>-2.617500000000021</v>
          </cell>
        </row>
        <row r="37">
          <cell r="C37">
            <v>2632</v>
          </cell>
          <cell r="D37">
            <v>2632.4166666666665</v>
          </cell>
          <cell r="E37">
            <v>2637.6666666666665</v>
          </cell>
          <cell r="F37">
            <v>0.41666666666651508</v>
          </cell>
          <cell r="G37">
            <v>5.25</v>
          </cell>
          <cell r="H37">
            <v>1.5830800405258749E-2</v>
          </cell>
          <cell r="I37">
            <v>0.19943651271012719</v>
          </cell>
          <cell r="J37">
            <v>1219.4494666666667</v>
          </cell>
          <cell r="K37">
            <v>1336.0830791666665</v>
          </cell>
          <cell r="L37">
            <v>1297.0286222222223</v>
          </cell>
          <cell r="M37">
            <v>116.6336124999998</v>
          </cell>
          <cell r="N37">
            <v>-39.054456944444155</v>
          </cell>
          <cell r="O37">
            <v>9.564448194709918</v>
          </cell>
          <cell r="P37">
            <v>-2.9230560249893234</v>
          </cell>
          <cell r="AQ37">
            <v>46.331666666666671</v>
          </cell>
          <cell r="AR37">
            <v>50.754999999999995</v>
          </cell>
          <cell r="AS37">
            <v>49.173333333333339</v>
          </cell>
          <cell r="AT37">
            <v>4.4233333333333249</v>
          </cell>
          <cell r="AU37">
            <v>-1.5816666666666563</v>
          </cell>
        </row>
        <row r="38">
          <cell r="C38">
            <v>2620.0833333333335</v>
          </cell>
          <cell r="D38">
            <v>2621</v>
          </cell>
          <cell r="E38">
            <v>2548.5833333333335</v>
          </cell>
          <cell r="F38">
            <v>0.91666666666651508</v>
          </cell>
          <cell r="G38">
            <v>-72.416666666666515</v>
          </cell>
          <cell r="H38">
            <v>3.4986164562189614E-2</v>
          </cell>
          <cell r="I38">
            <v>-2.7629403535546215</v>
          </cell>
          <cell r="J38">
            <v>693.40505416666667</v>
          </cell>
          <cell r="K38">
            <v>836.25189166666678</v>
          </cell>
          <cell r="L38">
            <v>641.62709236111107</v>
          </cell>
          <cell r="M38">
            <v>142.84683750000011</v>
          </cell>
          <cell r="N38">
            <v>-194.62479930555571</v>
          </cell>
          <cell r="O38">
            <v>20.600778238005969</v>
          </cell>
          <cell r="P38">
            <v>-23.27346595505627</v>
          </cell>
          <cell r="AQ38">
            <v>26.465</v>
          </cell>
          <cell r="AR38">
            <v>31.905833333333337</v>
          </cell>
          <cell r="AS38">
            <v>25.175833333333333</v>
          </cell>
          <cell r="AT38">
            <v>5.4408333333333374</v>
          </cell>
          <cell r="AU38">
            <v>-6.730000000000004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163.22833333333332</v>
          </cell>
          <cell r="K39">
            <v>230.74678333333327</v>
          </cell>
          <cell r="L39">
            <v>141.94765833333335</v>
          </cell>
          <cell r="M39">
            <v>67.518449999999945</v>
          </cell>
          <cell r="N39">
            <v>-88.799124999999918</v>
          </cell>
          <cell r="O39">
            <v>41.364417942146446</v>
          </cell>
          <cell r="P39">
            <v>-38.483364195687209</v>
          </cell>
          <cell r="AQ39">
            <v>19.833333333333332</v>
          </cell>
          <cell r="AR39">
            <v>27.901666666666657</v>
          </cell>
          <cell r="AS39">
            <v>17.16416666666667</v>
          </cell>
          <cell r="AT39">
            <v>8.0683333333333245</v>
          </cell>
          <cell r="AU39">
            <v>-10.737499999999986</v>
          </cell>
        </row>
        <row r="40">
          <cell r="C40">
            <v>694.66666666666663</v>
          </cell>
          <cell r="D40">
            <v>736.83333333333337</v>
          </cell>
          <cell r="E40">
            <v>666.58333333333337</v>
          </cell>
          <cell r="F40">
            <v>42.166666666666742</v>
          </cell>
          <cell r="G40">
            <v>-70.25</v>
          </cell>
          <cell r="H40">
            <v>6.0700575815739066</v>
          </cell>
          <cell r="I40">
            <v>-9.5340420719294272</v>
          </cell>
          <cell r="J40">
            <v>182.25737777777778</v>
          </cell>
          <cell r="K40">
            <v>258.7697263888889</v>
          </cell>
          <cell r="L40">
            <v>247.36907499999998</v>
          </cell>
          <cell r="M40">
            <v>76.512348611111122</v>
          </cell>
          <cell r="N40">
            <v>-11.400651388888917</v>
          </cell>
          <cell r="O40">
            <v>41.98038485136162</v>
          </cell>
          <cell r="P40">
            <v>-4.4057129664988643</v>
          </cell>
          <cell r="AQ40">
            <v>26.236666666666668</v>
          </cell>
          <cell r="AR40">
            <v>35.119166666666665</v>
          </cell>
          <cell r="AS40">
            <v>37.109999999999992</v>
          </cell>
          <cell r="AT40">
            <v>8.8824999999999967</v>
          </cell>
          <cell r="AU40">
            <v>1.9908333333333275</v>
          </cell>
        </row>
        <row r="42">
          <cell r="C42">
            <v>235173.25</v>
          </cell>
          <cell r="D42">
            <v>237743.41666666666</v>
          </cell>
          <cell r="E42">
            <v>237759.08333333331</v>
          </cell>
          <cell r="F42">
            <v>2570.166666666657</v>
          </cell>
          <cell r="G42">
            <v>15.666666666656965</v>
          </cell>
          <cell r="H42">
            <v>1.0928822332755272</v>
          </cell>
          <cell r="I42">
            <v>6.5897373253465119E-3</v>
          </cell>
          <cell r="J42">
            <v>117963.78538333334</v>
          </cell>
          <cell r="K42">
            <v>123160.32415694444</v>
          </cell>
          <cell r="L42">
            <v>119324.19228124997</v>
          </cell>
          <cell r="M42">
            <v>5196.5387736111006</v>
          </cell>
          <cell r="N42">
            <v>-3836.1318756944675</v>
          </cell>
          <cell r="O42">
            <v>4.4051983892552382</v>
          </cell>
          <cell r="P42">
            <v>-3.1147464915779577</v>
          </cell>
          <cell r="AQ42">
            <v>50.160375545829858</v>
          </cell>
          <cell r="AR42">
            <v>51.8038841553388</v>
          </cell>
          <cell r="AS42">
            <v>50.187017298497871</v>
          </cell>
          <cell r="AT42">
            <v>1.6435086095089417</v>
          </cell>
          <cell r="AU42">
            <v>-1.6168668568409288</v>
          </cell>
        </row>
        <row r="43">
          <cell r="C43">
            <v>98574.083333333343</v>
          </cell>
          <cell r="D43">
            <v>100438.91666666666</v>
          </cell>
          <cell r="E43">
            <v>101495.75</v>
          </cell>
          <cell r="F43">
            <v>1864.8333333333139</v>
          </cell>
          <cell r="G43">
            <v>1056.833333333343</v>
          </cell>
          <cell r="H43">
            <v>1.8918089524883275</v>
          </cell>
          <cell r="I43">
            <v>1.0522149863889219</v>
          </cell>
          <cell r="J43">
            <v>53459.298586805555</v>
          </cell>
          <cell r="K43">
            <v>56722.214589583338</v>
          </cell>
          <cell r="L43">
            <v>54761.84223124999</v>
          </cell>
          <cell r="M43">
            <v>3262.9160027777834</v>
          </cell>
          <cell r="N43">
            <v>-1960.3723583333485</v>
          </cell>
          <cell r="O43">
            <v>6.1035518404334521</v>
          </cell>
          <cell r="P43">
            <v>-3.4560927716199563</v>
          </cell>
          <cell r="AQ43">
            <v>54.232610417517336</v>
          </cell>
          <cell r="AR43">
            <v>56.474339301996991</v>
          </cell>
          <cell r="AS43">
            <v>53.954813114095899</v>
          </cell>
          <cell r="AT43">
            <v>2.2417288844796559</v>
          </cell>
          <cell r="AU43">
            <v>-2.5195261879010928</v>
          </cell>
        </row>
        <row r="44">
          <cell r="C44">
            <v>59916.833333333336</v>
          </cell>
          <cell r="D44">
            <v>61381.916666666664</v>
          </cell>
          <cell r="E44">
            <v>61456</v>
          </cell>
          <cell r="F44">
            <v>1465.0833333333285</v>
          </cell>
          <cell r="G44">
            <v>74.083333333335759</v>
          </cell>
          <cell r="H44">
            <v>2.4451948673299917</v>
          </cell>
          <cell r="I44">
            <v>0.12069244063466211</v>
          </cell>
          <cell r="J44">
            <v>32218.779204166669</v>
          </cell>
          <cell r="K44">
            <v>35082.834470833332</v>
          </cell>
          <cell r="L44">
            <v>33434.112533333326</v>
          </cell>
          <cell r="M44">
            <v>2864.0552666666626</v>
          </cell>
          <cell r="N44">
            <v>-1648.7219375000059</v>
          </cell>
          <cell r="O44">
            <v>8.8893972317122039</v>
          </cell>
          <cell r="P44">
            <v>-4.6995117765376015</v>
          </cell>
          <cell r="AQ44">
            <v>53.772500000000001</v>
          </cell>
          <cell r="AR44">
            <v>57.155000000000001</v>
          </cell>
          <cell r="AS44">
            <v>54.403333333333329</v>
          </cell>
          <cell r="AT44">
            <v>3.3825000000000003</v>
          </cell>
          <cell r="AU44">
            <v>-2.7516666666666723</v>
          </cell>
        </row>
        <row r="45">
          <cell r="C45">
            <v>21964.333333333332</v>
          </cell>
          <cell r="D45">
            <v>22299.75</v>
          </cell>
          <cell r="E45">
            <v>22571.5</v>
          </cell>
          <cell r="F45">
            <v>335.41666666666788</v>
          </cell>
          <cell r="G45">
            <v>271.75</v>
          </cell>
          <cell r="H45">
            <v>1.5270969602233953</v>
          </cell>
          <cell r="I45">
            <v>1.2186235271695933</v>
          </cell>
          <cell r="J45">
            <v>11702.047691666667</v>
          </cell>
          <cell r="K45">
            <v>11280.88603125</v>
          </cell>
          <cell r="L45">
            <v>10788.988904166668</v>
          </cell>
          <cell r="M45">
            <v>-421.16166041666656</v>
          </cell>
          <cell r="N45">
            <v>-491.89712708333172</v>
          </cell>
          <cell r="O45">
            <v>-3.5990424198714122</v>
          </cell>
          <cell r="P45">
            <v>-4.3604476254851976</v>
          </cell>
          <cell r="AQ45">
            <v>53.277500000000003</v>
          </cell>
          <cell r="AR45">
            <v>50.587499999999999</v>
          </cell>
          <cell r="AS45">
            <v>47.799166666666672</v>
          </cell>
          <cell r="AT45">
            <v>-2.6900000000000048</v>
          </cell>
          <cell r="AU45">
            <v>-2.7883333333333269</v>
          </cell>
        </row>
        <row r="46">
          <cell r="C46">
            <v>16692.916666666668</v>
          </cell>
          <cell r="D46">
            <v>16757.25</v>
          </cell>
          <cell r="E46">
            <v>17468.25</v>
          </cell>
          <cell r="F46">
            <v>64.333333333332121</v>
          </cell>
          <cell r="G46">
            <v>711</v>
          </cell>
          <cell r="H46">
            <v>0.38539300601552196</v>
          </cell>
          <cell r="I46">
            <v>4.2429396231481897</v>
          </cell>
          <cell r="J46">
            <v>9538.4716909722229</v>
          </cell>
          <cell r="K46">
            <v>10358.494087499999</v>
          </cell>
          <cell r="L46">
            <v>10538.740793749999</v>
          </cell>
          <cell r="M46">
            <v>820.02239652777644</v>
          </cell>
          <cell r="N46">
            <v>180.24670624999999</v>
          </cell>
          <cell r="O46">
            <v>8.596999845414377</v>
          </cell>
          <cell r="P46">
            <v>1.7400860079411551</v>
          </cell>
          <cell r="AQ46">
            <v>57.140833333333326</v>
          </cell>
          <cell r="AR46">
            <v>61.814999999999998</v>
          </cell>
          <cell r="AS46">
            <v>60.330833333333338</v>
          </cell>
          <cell r="AT46">
            <v>4.6741666666666717</v>
          </cell>
          <cell r="AU46">
            <v>-1.4841666666666598</v>
          </cell>
        </row>
        <row r="47">
          <cell r="C47">
            <v>121195.5</v>
          </cell>
          <cell r="D47">
            <v>121771.75</v>
          </cell>
          <cell r="E47">
            <v>120592.91666666666</v>
          </cell>
          <cell r="F47">
            <v>576.25</v>
          </cell>
          <cell r="G47">
            <v>-1178.833333333343</v>
          </cell>
          <cell r="H47">
            <v>0.47547144902244654</v>
          </cell>
          <cell r="I47">
            <v>-0.96806799059169224</v>
          </cell>
          <cell r="J47">
            <v>54341.338940972222</v>
          </cell>
          <cell r="K47">
            <v>56964.824512499988</v>
          </cell>
          <cell r="L47">
            <v>55100.341185416655</v>
          </cell>
          <cell r="M47">
            <v>2623.4855715277663</v>
          </cell>
          <cell r="N47">
            <v>-1864.4833270833333</v>
          </cell>
          <cell r="O47">
            <v>4.8277897134215042</v>
          </cell>
          <cell r="P47">
            <v>-3.273043221039329</v>
          </cell>
          <cell r="AQ47">
            <v>44.837753003182648</v>
          </cell>
          <cell r="AR47">
            <v>46.779999887083818</v>
          </cell>
          <cell r="AS47">
            <v>45.691192076994561</v>
          </cell>
          <cell r="AT47">
            <v>1.94224688390117</v>
          </cell>
          <cell r="AU47">
            <v>-1.0888078100892571</v>
          </cell>
        </row>
        <row r="48">
          <cell r="C48">
            <v>6305.75</v>
          </cell>
          <cell r="D48">
            <v>6303.25</v>
          </cell>
          <cell r="E48">
            <v>6376.25</v>
          </cell>
          <cell r="F48">
            <v>-2.5</v>
          </cell>
          <cell r="G48">
            <v>73</v>
          </cell>
          <cell r="H48">
            <v>-3.9646354517697269E-2</v>
          </cell>
          <cell r="I48">
            <v>1.1581327093166172</v>
          </cell>
          <cell r="J48">
            <v>2770.1159750000002</v>
          </cell>
          <cell r="K48">
            <v>2737.5540020833332</v>
          </cell>
          <cell r="L48">
            <v>2860.8639687500004</v>
          </cell>
          <cell r="M48">
            <v>-32.561972916666946</v>
          </cell>
          <cell r="N48">
            <v>123.30996666666715</v>
          </cell>
          <cell r="O48">
            <v>-1.1754732729797324</v>
          </cell>
          <cell r="P48">
            <v>4.5043848111425699</v>
          </cell>
          <cell r="AQ48">
            <v>43.93</v>
          </cell>
          <cell r="AR48">
            <v>43.430833333333332</v>
          </cell>
          <cell r="AS48">
            <v>44.867500000000007</v>
          </cell>
          <cell r="AT48">
            <v>-0.49916666666666742</v>
          </cell>
          <cell r="AU48">
            <v>1.4366666666666745</v>
          </cell>
        </row>
        <row r="49">
          <cell r="C49">
            <v>2092.8333333333335</v>
          </cell>
          <cell r="D49">
            <v>2075.5833333333335</v>
          </cell>
          <cell r="E49">
            <v>2084.75</v>
          </cell>
          <cell r="F49">
            <v>-17.25</v>
          </cell>
          <cell r="G49">
            <v>9.1666666666665151</v>
          </cell>
          <cell r="H49">
            <v>-0.8242414589472058</v>
          </cell>
          <cell r="I49">
            <v>0.44164291163126812</v>
          </cell>
          <cell r="J49">
            <v>1041.3938666666668</v>
          </cell>
          <cell r="K49">
            <v>1144.8225805555553</v>
          </cell>
          <cell r="L49">
            <v>1030.1618395833334</v>
          </cell>
          <cell r="M49">
            <v>103.42871388888852</v>
          </cell>
          <cell r="N49">
            <v>-114.6607409722219</v>
          </cell>
          <cell r="O49">
            <v>9.931757541452324</v>
          </cell>
          <cell r="P49">
            <v>-10.015590443418731</v>
          </cell>
          <cell r="AQ49">
            <v>49.76</v>
          </cell>
          <cell r="AR49">
            <v>55.156666666666659</v>
          </cell>
          <cell r="AS49">
            <v>49.414166666666667</v>
          </cell>
          <cell r="AT49">
            <v>5.3966666666666612</v>
          </cell>
          <cell r="AU49">
            <v>-5.7424999999999926</v>
          </cell>
        </row>
        <row r="50">
          <cell r="C50">
            <v>2677.9166666666665</v>
          </cell>
          <cell r="D50">
            <v>2721.75</v>
          </cell>
          <cell r="E50">
            <v>2547.5833333333335</v>
          </cell>
          <cell r="F50">
            <v>43.833333333333485</v>
          </cell>
          <cell r="G50">
            <v>-174.16666666666652</v>
          </cell>
          <cell r="H50">
            <v>1.6368445620040584</v>
          </cell>
          <cell r="I50">
            <v>-6.3990692262943512</v>
          </cell>
          <cell r="J50">
            <v>736.33781944444434</v>
          </cell>
          <cell r="K50">
            <v>889.85348125000007</v>
          </cell>
          <cell r="L50">
            <v>814.82329930555557</v>
          </cell>
          <cell r="M50">
            <v>153.51566180555574</v>
          </cell>
          <cell r="N50">
            <v>-75.030181944444507</v>
          </cell>
          <cell r="O50">
            <v>20.848536874200075</v>
          </cell>
          <cell r="P50">
            <v>-8.4317456216553399</v>
          </cell>
          <cell r="AQ50">
            <v>27.496666666666666</v>
          </cell>
          <cell r="AR50">
            <v>32.694166666666668</v>
          </cell>
          <cell r="AS50">
            <v>31.984166666666663</v>
          </cell>
          <cell r="AT50">
            <v>5.1975000000000016</v>
          </cell>
          <cell r="AU50">
            <v>-0.71000000000000441</v>
          </cell>
        </row>
        <row r="51">
          <cell r="C51">
            <v>5006.75</v>
          </cell>
          <cell r="D51">
            <v>4925.333333333333</v>
          </cell>
          <cell r="E51">
            <v>4884.25</v>
          </cell>
          <cell r="F51">
            <v>-81.41666666666697</v>
          </cell>
          <cell r="G51">
            <v>-41.08333333333303</v>
          </cell>
          <cell r="H51">
            <v>-1.6261380469699271</v>
          </cell>
          <cell r="I51">
            <v>-0.83412290200324257</v>
          </cell>
          <cell r="J51">
            <v>2920.6876125000003</v>
          </cell>
          <cell r="K51">
            <v>2897.3273333333327</v>
          </cell>
          <cell r="L51">
            <v>2706.3222229166668</v>
          </cell>
          <cell r="M51">
            <v>-23.360279166667624</v>
          </cell>
          <cell r="N51">
            <v>-191.00511041666596</v>
          </cell>
          <cell r="O51">
            <v>-0.79982121561682495</v>
          </cell>
          <cell r="P51">
            <v>-6.5924587884558239</v>
          </cell>
          <cell r="AQ51">
            <v>58.335000000000001</v>
          </cell>
          <cell r="AR51">
            <v>58.824999999999996</v>
          </cell>
          <cell r="AS51">
            <v>55.409166666666664</v>
          </cell>
          <cell r="AT51">
            <v>0.48999999999999488</v>
          </cell>
          <cell r="AU51">
            <v>-3.4158333333333317</v>
          </cell>
        </row>
        <row r="52">
          <cell r="C52">
            <v>1946</v>
          </cell>
          <cell r="D52">
            <v>1943.5</v>
          </cell>
          <cell r="E52">
            <v>1944.5833333333333</v>
          </cell>
          <cell r="F52">
            <v>-2.5</v>
          </cell>
          <cell r="G52">
            <v>1.0833333333332575</v>
          </cell>
          <cell r="H52">
            <v>-0.12846865364850579</v>
          </cell>
          <cell r="I52">
            <v>5.574136008918984E-2</v>
          </cell>
          <cell r="J52">
            <v>762.94551666666678</v>
          </cell>
          <cell r="K52">
            <v>878.39721666666651</v>
          </cell>
          <cell r="L52">
            <v>867.13832291666665</v>
          </cell>
          <cell r="M52">
            <v>115.45169999999973</v>
          </cell>
          <cell r="N52">
            <v>-11.258893749999856</v>
          </cell>
          <cell r="O52">
            <v>15.13236495633552</v>
          </cell>
          <cell r="P52">
            <v>-1.2817542606436083</v>
          </cell>
          <cell r="AQ52">
            <v>39.205833333333338</v>
          </cell>
          <cell r="AR52">
            <v>45.196666666666658</v>
          </cell>
          <cell r="AS52">
            <v>44.592500000000001</v>
          </cell>
          <cell r="AT52">
            <v>5.9908333333333204</v>
          </cell>
          <cell r="AU52">
            <v>-0.60416666666665719</v>
          </cell>
        </row>
        <row r="53">
          <cell r="C53">
            <v>1177.5833333333333</v>
          </cell>
          <cell r="D53">
            <v>1170.3333333333333</v>
          </cell>
          <cell r="E53">
            <v>1162</v>
          </cell>
          <cell r="F53">
            <v>-7.25</v>
          </cell>
          <cell r="G53">
            <v>-8.3333333333332575</v>
          </cell>
          <cell r="H53">
            <v>-0.61566768098506586</v>
          </cell>
          <cell r="I53">
            <v>-0.71204784961548251</v>
          </cell>
          <cell r="J53">
            <v>486.98958749999991</v>
          </cell>
          <cell r="K53">
            <v>489.51142222222211</v>
          </cell>
          <cell r="L53">
            <v>471.66548333333338</v>
          </cell>
          <cell r="M53">
            <v>2.5218347222221951</v>
          </cell>
          <cell r="N53">
            <v>-17.845938888888725</v>
          </cell>
          <cell r="O53">
            <v>0.51784161036547705</v>
          </cell>
          <cell r="P53">
            <v>-3.6456634265803256</v>
          </cell>
          <cell r="AQ53">
            <v>41.354999999999997</v>
          </cell>
          <cell r="AR53">
            <v>41.826666666666661</v>
          </cell>
          <cell r="AS53">
            <v>40.590833333333336</v>
          </cell>
          <cell r="AT53">
            <v>0.47166666666666401</v>
          </cell>
          <cell r="AU53">
            <v>-1.2358333333333249</v>
          </cell>
        </row>
        <row r="54">
          <cell r="C54">
            <v>1381.9166666666667</v>
          </cell>
          <cell r="D54">
            <v>1381.8333333333333</v>
          </cell>
          <cell r="E54">
            <v>1382.3333333333333</v>
          </cell>
          <cell r="F54">
            <v>-8.3333333333484916E-2</v>
          </cell>
          <cell r="G54">
            <v>0.5</v>
          </cell>
          <cell r="H54">
            <v>-6.0302719652738368E-3</v>
          </cell>
          <cell r="I54">
            <v>3.6183813773971174E-2</v>
          </cell>
          <cell r="J54">
            <v>312.11739513888898</v>
          </cell>
          <cell r="K54">
            <v>301.4814874999999</v>
          </cell>
          <cell r="L54">
            <v>256.16940555555556</v>
          </cell>
          <cell r="M54">
            <v>-10.63590763888908</v>
          </cell>
          <cell r="N54">
            <v>-45.312081944444344</v>
          </cell>
          <cell r="O54">
            <v>-3.4076625668864824</v>
          </cell>
          <cell r="P54">
            <v>-15.02980575032633</v>
          </cell>
          <cell r="AQ54">
            <v>22.585833333333337</v>
          </cell>
          <cell r="AR54">
            <v>21.817499999999995</v>
          </cell>
          <cell r="AS54">
            <v>18.53166666666667</v>
          </cell>
          <cell r="AT54">
            <v>-0.76833333333334153</v>
          </cell>
          <cell r="AU54">
            <v>-3.2858333333333256</v>
          </cell>
        </row>
        <row r="55">
          <cell r="C55">
            <v>2500</v>
          </cell>
          <cell r="D55">
            <v>2497.25</v>
          </cell>
          <cell r="F55">
            <v>-2.75</v>
          </cell>
          <cell r="H55">
            <v>-0.10999999999999899</v>
          </cell>
          <cell r="J55">
            <v>1309.6875000000002</v>
          </cell>
          <cell r="K55">
            <v>1231.7477520833334</v>
          </cell>
          <cell r="M55">
            <v>-77.939747916666875</v>
          </cell>
          <cell r="O55">
            <v>-5.9510186908454781</v>
          </cell>
          <cell r="AQ55">
            <v>52.38750000000001</v>
          </cell>
          <cell r="AR55">
            <v>49.324166666666663</v>
          </cell>
          <cell r="AT55">
            <v>-3.0633333333333468</v>
          </cell>
        </row>
        <row r="56">
          <cell r="C56">
            <v>1927.0833333333333</v>
          </cell>
          <cell r="D56">
            <v>1932.9166666666667</v>
          </cell>
          <cell r="E56">
            <v>1929.4166666666667</v>
          </cell>
          <cell r="F56">
            <v>5.8333333333334849</v>
          </cell>
          <cell r="G56">
            <v>-3.5</v>
          </cell>
          <cell r="H56">
            <v>0.30270270270271737</v>
          </cell>
          <cell r="I56">
            <v>-0.18107350722138538</v>
          </cell>
          <cell r="J56">
            <v>851.38541666666663</v>
          </cell>
          <cell r="K56">
            <v>928.79867361111121</v>
          </cell>
          <cell r="L56">
            <v>886.58303680555548</v>
          </cell>
          <cell r="M56">
            <v>77.413256944444583</v>
          </cell>
          <cell r="N56">
            <v>-42.215636805555732</v>
          </cell>
          <cell r="O56">
            <v>9.0926219111823627</v>
          </cell>
          <cell r="P56">
            <v>-4.5451870254534228</v>
          </cell>
          <cell r="AQ56">
            <v>44.18</v>
          </cell>
          <cell r="AR56">
            <v>48.051666666666669</v>
          </cell>
          <cell r="AS56">
            <v>45.950833333333328</v>
          </cell>
          <cell r="AT56">
            <v>3.8716666666666697</v>
          </cell>
          <cell r="AU56">
            <v>-2.1008333333333411</v>
          </cell>
        </row>
        <row r="57">
          <cell r="C57">
            <v>370</v>
          </cell>
        </row>
        <row r="58">
          <cell r="C58">
            <v>3243</v>
          </cell>
          <cell r="D58">
            <v>3363.9166666666665</v>
          </cell>
          <cell r="E58">
            <v>3260.9166666666665</v>
          </cell>
          <cell r="F58">
            <v>120.91666666666652</v>
          </cell>
          <cell r="G58">
            <v>-103</v>
          </cell>
          <cell r="H58">
            <v>3.7285435296536162</v>
          </cell>
          <cell r="I58">
            <v>-3.0619070032452234</v>
          </cell>
          <cell r="J58">
            <v>826.07317499999988</v>
          </cell>
          <cell r="K58">
            <v>914.78910486111113</v>
          </cell>
          <cell r="L58">
            <v>936.42656944444423</v>
          </cell>
          <cell r="M58">
            <v>88.715929861111249</v>
          </cell>
          <cell r="N58">
            <v>21.637464583333099</v>
          </cell>
          <cell r="O58">
            <v>10.739475938207432</v>
          </cell>
          <cell r="P58">
            <v>2.365295396321776</v>
          </cell>
          <cell r="AQ58">
            <v>25.472499999999997</v>
          </cell>
          <cell r="AR58">
            <v>27.194166666666671</v>
          </cell>
          <cell r="AS58">
            <v>28.716666666666665</v>
          </cell>
          <cell r="AT58">
            <v>1.7216666666666747</v>
          </cell>
          <cell r="AU58">
            <v>1.5224999999999937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1806.9217833333335</v>
          </cell>
          <cell r="K59">
            <v>1629.2230500000001</v>
          </cell>
          <cell r="L59">
            <v>1951.6694166666666</v>
          </cell>
          <cell r="M59">
            <v>-177.69873333333339</v>
          </cell>
          <cell r="N59">
            <v>322.44636666666656</v>
          </cell>
          <cell r="O59">
            <v>-9.8343345557283754</v>
          </cell>
          <cell r="P59">
            <v>19.791419392615794</v>
          </cell>
          <cell r="AQ59">
            <v>58.400833333333338</v>
          </cell>
          <cell r="AR59">
            <v>52.657500000000006</v>
          </cell>
          <cell r="AS59">
            <v>63.079166666666659</v>
          </cell>
          <cell r="AT59">
            <v>-5.7433333333333323</v>
          </cell>
          <cell r="AU59">
            <v>10.421666666666653</v>
          </cell>
        </row>
        <row r="60">
          <cell r="C60">
            <v>2446.5</v>
          </cell>
          <cell r="D60">
            <v>2545.75</v>
          </cell>
          <cell r="E60">
            <v>2533.4166666666665</v>
          </cell>
          <cell r="F60">
            <v>99.25</v>
          </cell>
          <cell r="G60">
            <v>-12.333333333333485</v>
          </cell>
          <cell r="H60">
            <v>4.056815859390972</v>
          </cell>
          <cell r="I60">
            <v>-0.4844675766800921</v>
          </cell>
          <cell r="J60">
            <v>840.984375</v>
          </cell>
          <cell r="K60">
            <v>865.61864375000005</v>
          </cell>
          <cell r="L60">
            <v>741.57328194444426</v>
          </cell>
          <cell r="M60">
            <v>24.634268750000047</v>
          </cell>
          <cell r="N60">
            <v>-124.04536180555579</v>
          </cell>
          <cell r="O60">
            <v>2.9292183638964797</v>
          </cell>
          <cell r="P60">
            <v>-14.330255326776609</v>
          </cell>
          <cell r="AQ60">
            <v>34.375</v>
          </cell>
          <cell r="AR60">
            <v>34.002500000000005</v>
          </cell>
          <cell r="AS60">
            <v>29.271666666666661</v>
          </cell>
          <cell r="AT60">
            <v>-0.37249999999999517</v>
          </cell>
          <cell r="AU60">
            <v>-4.7308333333333437</v>
          </cell>
        </row>
        <row r="61">
          <cell r="C61">
            <v>6222</v>
          </cell>
          <cell r="D61">
            <v>6598.833333333333</v>
          </cell>
          <cell r="E61">
            <v>6890.583333333333</v>
          </cell>
          <cell r="F61">
            <v>376.83333333333303</v>
          </cell>
          <cell r="G61">
            <v>291.75</v>
          </cell>
          <cell r="H61">
            <v>6.0564663023679355</v>
          </cell>
          <cell r="I61">
            <v>4.421236077084334</v>
          </cell>
          <cell r="J61">
            <v>2646.0610499999998</v>
          </cell>
          <cell r="K61">
            <v>2881.1056236111103</v>
          </cell>
          <cell r="L61">
            <v>2904.0937673611106</v>
          </cell>
          <cell r="M61">
            <v>235.04457361111054</v>
          </cell>
          <cell r="N61">
            <v>22.98814375000029</v>
          </cell>
          <cell r="O61">
            <v>8.8828099265173996</v>
          </cell>
          <cell r="P61">
            <v>0.79789312691658232</v>
          </cell>
          <cell r="AQ61">
            <v>42.527499999999996</v>
          </cell>
          <cell r="AR61">
            <v>43.660833333333329</v>
          </cell>
          <cell r="AS61">
            <v>42.145833333333329</v>
          </cell>
          <cell r="AT61">
            <v>1.1333333333333329</v>
          </cell>
          <cell r="AU61">
            <v>-1.5150000000000006</v>
          </cell>
        </row>
        <row r="62">
          <cell r="C62">
            <v>1341.25</v>
          </cell>
          <cell r="D62">
            <v>1202.4166666666667</v>
          </cell>
          <cell r="E62">
            <v>1203.1666666666667</v>
          </cell>
          <cell r="F62">
            <v>-138.83333333333326</v>
          </cell>
          <cell r="G62">
            <v>0.75</v>
          </cell>
          <cell r="H62">
            <v>-10.351040695868274</v>
          </cell>
          <cell r="I62">
            <v>6.2374384919250403E-2</v>
          </cell>
          <cell r="J62">
            <v>777.42203124999992</v>
          </cell>
          <cell r="K62">
            <v>763.26403958333321</v>
          </cell>
          <cell r="L62">
            <v>753.00185833333353</v>
          </cell>
          <cell r="M62">
            <v>-14.157991666666703</v>
          </cell>
          <cell r="N62">
            <v>-10.262181249999685</v>
          </cell>
          <cell r="O62">
            <v>-1.8211461854126254</v>
          </cell>
          <cell r="P62">
            <v>-1.3445126087168746</v>
          </cell>
          <cell r="AQ62">
            <v>57.962499999999999</v>
          </cell>
          <cell r="AR62">
            <v>63.477499999999992</v>
          </cell>
          <cell r="AS62">
            <v>62.585000000000008</v>
          </cell>
          <cell r="AT62">
            <v>5.5149999999999935</v>
          </cell>
          <cell r="AU62">
            <v>-0.89249999999998408</v>
          </cell>
        </row>
        <row r="63">
          <cell r="C63">
            <v>7907.75</v>
          </cell>
          <cell r="D63">
            <v>8239</v>
          </cell>
          <cell r="E63">
            <v>8466</v>
          </cell>
          <cell r="F63">
            <v>331.25</v>
          </cell>
          <cell r="G63">
            <v>227</v>
          </cell>
          <cell r="H63">
            <v>4.1889285827194866</v>
          </cell>
          <cell r="I63">
            <v>2.7551887364971384</v>
          </cell>
          <cell r="J63">
            <v>4713.8097749999997</v>
          </cell>
          <cell r="K63">
            <v>4956.6510583333329</v>
          </cell>
          <cell r="L63">
            <v>5028.1690500000004</v>
          </cell>
          <cell r="M63">
            <v>242.84128333333319</v>
          </cell>
          <cell r="N63">
            <v>71.517991666667513</v>
          </cell>
          <cell r="O63">
            <v>5.1516988364964877</v>
          </cell>
          <cell r="P63">
            <v>1.4428692039240465</v>
          </cell>
          <cell r="AQ63">
            <v>59.609999999999992</v>
          </cell>
          <cell r="AR63">
            <v>60.160833333333329</v>
          </cell>
          <cell r="AS63">
            <v>59.392500000000005</v>
          </cell>
          <cell r="AT63">
            <v>0.55083333333333684</v>
          </cell>
          <cell r="AU63">
            <v>-0.76833333333332376</v>
          </cell>
        </row>
        <row r="64">
          <cell r="C64">
            <v>4533.583333333333</v>
          </cell>
          <cell r="D64">
            <v>3932.9166666666665</v>
          </cell>
          <cell r="E64">
            <v>4006.75</v>
          </cell>
          <cell r="F64">
            <v>-600.66666666666652</v>
          </cell>
          <cell r="G64">
            <v>73.833333333333485</v>
          </cell>
          <cell r="H64">
            <v>-13.249269341764236</v>
          </cell>
          <cell r="I64">
            <v>1.877317512448351</v>
          </cell>
          <cell r="J64">
            <v>2270.8341118055555</v>
          </cell>
          <cell r="K64">
            <v>1843.3908159722223</v>
          </cell>
          <cell r="L64">
            <v>2128.7194958333334</v>
          </cell>
          <cell r="M64">
            <v>-427.4432958333332</v>
          </cell>
          <cell r="N64">
            <v>285.32867986111114</v>
          </cell>
          <cell r="O64">
            <v>-18.823184556333359</v>
          </cell>
          <cell r="P64">
            <v>15.47846920950542</v>
          </cell>
          <cell r="AQ64">
            <v>50.089166666666671</v>
          </cell>
          <cell r="AR64">
            <v>46.870833333333337</v>
          </cell>
          <cell r="AS64">
            <v>53.12833333333333</v>
          </cell>
          <cell r="AT64">
            <v>-3.2183333333333337</v>
          </cell>
          <cell r="AU64">
            <v>6.2574999999999932</v>
          </cell>
        </row>
        <row r="65">
          <cell r="C65">
            <v>6072.75</v>
          </cell>
          <cell r="D65">
            <v>6045.916666666667</v>
          </cell>
          <cell r="E65">
            <v>6020.583333333333</v>
          </cell>
          <cell r="F65">
            <v>-26.83333333333303</v>
          </cell>
          <cell r="G65">
            <v>-25.33333333333394</v>
          </cell>
          <cell r="H65">
            <v>-0.44186461378012964</v>
          </cell>
          <cell r="I65">
            <v>-0.4190155890339331</v>
          </cell>
          <cell r="J65">
            <v>3135.8162812499995</v>
          </cell>
          <cell r="K65">
            <v>3320.5685812500001</v>
          </cell>
          <cell r="L65">
            <v>3443.4726374999996</v>
          </cell>
          <cell r="M65">
            <v>184.75230000000056</v>
          </cell>
          <cell r="N65">
            <v>122.90405624999948</v>
          </cell>
          <cell r="O65">
            <v>5.8916812539271168</v>
          </cell>
          <cell r="P65">
            <v>3.7012955234230871</v>
          </cell>
          <cell r="AQ65">
            <v>51.637499999999996</v>
          </cell>
          <cell r="AR65">
            <v>54.922499999999992</v>
          </cell>
          <cell r="AS65">
            <v>57.195</v>
          </cell>
          <cell r="AT65">
            <v>3.2849999999999966</v>
          </cell>
          <cell r="AU65">
            <v>2.272500000000008</v>
          </cell>
        </row>
        <row r="66">
          <cell r="C66">
            <v>1571.25</v>
          </cell>
          <cell r="D66">
            <v>1681</v>
          </cell>
          <cell r="E66">
            <v>1680.9166666666667</v>
          </cell>
          <cell r="F66">
            <v>109.75</v>
          </cell>
          <cell r="G66">
            <v>-8.3333333333257542E-2</v>
          </cell>
          <cell r="H66">
            <v>6.9848846459825031</v>
          </cell>
          <cell r="I66">
            <v>-4.9573666468294419E-3</v>
          </cell>
          <cell r="J66">
            <v>741.40740625000001</v>
          </cell>
          <cell r="K66">
            <v>926.51116666666667</v>
          </cell>
          <cell r="L66">
            <v>1136.0895520833333</v>
          </cell>
          <cell r="M66">
            <v>185.10376041666666</v>
          </cell>
          <cell r="N66">
            <v>209.57838541666661</v>
          </cell>
          <cell r="O66">
            <v>24.966537811230104</v>
          </cell>
          <cell r="P66">
            <v>22.620168321410759</v>
          </cell>
          <cell r="AQ66">
            <v>47.185833333333335</v>
          </cell>
          <cell r="AR66">
            <v>55.116666666666667</v>
          </cell>
          <cell r="AS66">
            <v>67.587499999999991</v>
          </cell>
          <cell r="AT66">
            <v>7.9308333333333323</v>
          </cell>
          <cell r="AU66">
            <v>12.470833333333324</v>
          </cell>
        </row>
        <row r="67">
          <cell r="C67">
            <v>2066.0833333333335</v>
          </cell>
          <cell r="D67">
            <v>2071.3333333333335</v>
          </cell>
          <cell r="E67">
            <v>2071.4166666666665</v>
          </cell>
          <cell r="F67">
            <v>5.25</v>
          </cell>
          <cell r="G67">
            <v>8.3333333333030168E-2</v>
          </cell>
          <cell r="H67">
            <v>0.25410398096237241</v>
          </cell>
          <cell r="I67">
            <v>4.0231734792284257E-3</v>
          </cell>
          <cell r="J67">
            <v>742.92913194444452</v>
          </cell>
          <cell r="K67">
            <v>796.61753888888893</v>
          </cell>
          <cell r="L67">
            <v>759.62301527777754</v>
          </cell>
          <cell r="M67">
            <v>53.688406944444409</v>
          </cell>
          <cell r="N67">
            <v>-36.99452361111139</v>
          </cell>
          <cell r="O67">
            <v>7.2265852334969738</v>
          </cell>
          <cell r="P67">
            <v>-4.643950428547039</v>
          </cell>
          <cell r="AQ67">
            <v>35.958333333333336</v>
          </cell>
          <cell r="AR67">
            <v>38.459166666666668</v>
          </cell>
          <cell r="AS67">
            <v>36.67166666666666</v>
          </cell>
          <cell r="AT67">
            <v>2.5008333333333326</v>
          </cell>
          <cell r="AU67">
            <v>-1.7875000000000085</v>
          </cell>
        </row>
        <row r="68">
          <cell r="C68">
            <v>10124.666666666666</v>
          </cell>
          <cell r="D68">
            <v>10146.25</v>
          </cell>
          <cell r="E68">
            <v>9897.0833333333339</v>
          </cell>
          <cell r="F68">
            <v>21.58333333333394</v>
          </cell>
          <cell r="G68">
            <v>-249.16666666666606</v>
          </cell>
          <cell r="H68">
            <v>0.21317574241128678</v>
          </cell>
          <cell r="I68">
            <v>-2.4557513038478862</v>
          </cell>
          <cell r="J68">
            <v>4988.0857777777765</v>
          </cell>
          <cell r="K68">
            <v>5474.240083333334</v>
          </cell>
          <cell r="L68">
            <v>5352.9199965277785</v>
          </cell>
          <cell r="M68">
            <v>486.15430555555758</v>
          </cell>
          <cell r="N68">
            <v>-121.32008680555555</v>
          </cell>
          <cell r="O68">
            <v>9.7463100518720971</v>
          </cell>
          <cell r="P68">
            <v>-2.2161995995557793</v>
          </cell>
          <cell r="AQ68">
            <v>49.266666666666659</v>
          </cell>
          <cell r="AR68">
            <v>53.95333333333334</v>
          </cell>
          <cell r="AS68">
            <v>54.085833333333333</v>
          </cell>
          <cell r="AT68">
            <v>4.6866666666666816</v>
          </cell>
          <cell r="AU68">
            <v>0.13249999999999318</v>
          </cell>
        </row>
        <row r="69">
          <cell r="C69">
            <v>7263.666666666667</v>
          </cell>
          <cell r="D69">
            <v>7421</v>
          </cell>
          <cell r="E69">
            <v>7427</v>
          </cell>
          <cell r="F69">
            <v>157.33333333333303</v>
          </cell>
          <cell r="G69">
            <v>6</v>
          </cell>
          <cell r="H69">
            <v>2.1660318480106522</v>
          </cell>
          <cell r="I69">
            <v>8.0851637245649144E-2</v>
          </cell>
          <cell r="J69">
            <v>3988.9030805555562</v>
          </cell>
          <cell r="K69">
            <v>4256.3145499999991</v>
          </cell>
          <cell r="M69">
            <v>267.4114694444429</v>
          </cell>
          <cell r="O69">
            <v>6.7038848536575379</v>
          </cell>
          <cell r="AQ69">
            <v>54.915833333333346</v>
          </cell>
          <cell r="AR69">
            <v>57.35499999999999</v>
          </cell>
          <cell r="AT69">
            <v>2.4391666666666438</v>
          </cell>
        </row>
        <row r="70">
          <cell r="C70">
            <v>979.25</v>
          </cell>
          <cell r="D70">
            <v>1031</v>
          </cell>
          <cell r="E70">
            <v>1013.75</v>
          </cell>
          <cell r="F70">
            <v>51.75</v>
          </cell>
          <cell r="G70">
            <v>-17.25</v>
          </cell>
          <cell r="H70">
            <v>5.2846566249680871</v>
          </cell>
          <cell r="I70">
            <v>-1.673132880698347</v>
          </cell>
          <cell r="J70">
            <v>298.80181666666664</v>
          </cell>
          <cell r="K70">
            <v>374.42483333333331</v>
          </cell>
          <cell r="L70">
            <v>336.07502083333327</v>
          </cell>
          <cell r="M70">
            <v>75.623016666666672</v>
          </cell>
          <cell r="N70">
            <v>-38.349812500000041</v>
          </cell>
          <cell r="O70">
            <v>25.30875397957475</v>
          </cell>
          <cell r="P70">
            <v>-10.242326118860534</v>
          </cell>
          <cell r="AQ70">
            <v>30.513333333333332</v>
          </cell>
          <cell r="AR70">
            <v>36.316666666666663</v>
          </cell>
          <cell r="AS70">
            <v>33.151666666666664</v>
          </cell>
          <cell r="AT70">
            <v>5.803333333333331</v>
          </cell>
          <cell r="AU70">
            <v>-3.1649999999999991</v>
          </cell>
        </row>
        <row r="71">
          <cell r="C71">
            <v>3311.8333333333335</v>
          </cell>
          <cell r="D71">
            <v>3287</v>
          </cell>
          <cell r="E71">
            <v>3277.1666666666665</v>
          </cell>
          <cell r="F71">
            <v>-24.833333333333485</v>
          </cell>
          <cell r="G71">
            <v>-9.8333333333334849</v>
          </cell>
          <cell r="H71">
            <v>-0.74983644507070624</v>
          </cell>
          <cell r="I71">
            <v>-0.29915830037522406</v>
          </cell>
          <cell r="J71">
            <v>1029.0970111111112</v>
          </cell>
          <cell r="K71">
            <v>890.06481666666662</v>
          </cell>
          <cell r="L71">
            <v>763.25211666666667</v>
          </cell>
          <cell r="M71">
            <v>-139.0321944444446</v>
          </cell>
          <cell r="N71">
            <v>-126.81269999999995</v>
          </cell>
          <cell r="O71">
            <v>-13.510115464656947</v>
          </cell>
          <cell r="P71">
            <v>-14.247580358801205</v>
          </cell>
          <cell r="AQ71">
            <v>31.073333333333334</v>
          </cell>
          <cell r="AR71">
            <v>27.07833333333333</v>
          </cell>
          <cell r="AS71">
            <v>23.290000000000003</v>
          </cell>
          <cell r="AT71">
            <v>-3.9950000000000045</v>
          </cell>
          <cell r="AU71">
            <v>-3.7883333333333269</v>
          </cell>
        </row>
        <row r="72">
          <cell r="C72">
            <v>3676</v>
          </cell>
          <cell r="D72">
            <v>3675.75</v>
          </cell>
          <cell r="E72">
            <v>3566.0833333333335</v>
          </cell>
          <cell r="F72">
            <v>-0.25</v>
          </cell>
          <cell r="G72">
            <v>-109.66666666666652</v>
          </cell>
          <cell r="H72">
            <v>-6.8008705114253054E-3</v>
          </cell>
          <cell r="I72">
            <v>-2.9835181028814994</v>
          </cell>
          <cell r="J72">
            <v>1012.9217999999998</v>
          </cell>
          <cell r="K72">
            <v>1438.6885499999996</v>
          </cell>
          <cell r="L72">
            <v>1431.1286763888888</v>
          </cell>
          <cell r="M72">
            <v>425.76674999999977</v>
          </cell>
          <cell r="N72">
            <v>-7.5598736111107883</v>
          </cell>
          <cell r="O72">
            <v>42.033526181389313</v>
          </cell>
          <cell r="P72">
            <v>-0.52546978365197727</v>
          </cell>
          <cell r="AQ72">
            <v>27.554999999999996</v>
          </cell>
          <cell r="AR72">
            <v>39.139999999999993</v>
          </cell>
          <cell r="AS72">
            <v>40.131666666666668</v>
          </cell>
          <cell r="AT72">
            <v>11.584999999999997</v>
          </cell>
          <cell r="AU72">
            <v>0.99166666666667425</v>
          </cell>
        </row>
        <row r="73">
          <cell r="C73">
            <v>827.08333333333337</v>
          </cell>
          <cell r="D73">
            <v>793.75</v>
          </cell>
          <cell r="E73">
            <v>723</v>
          </cell>
          <cell r="F73">
            <v>-33.333333333333371</v>
          </cell>
          <cell r="G73">
            <v>-70.75</v>
          </cell>
          <cell r="H73">
            <v>-4.0302267002518928</v>
          </cell>
          <cell r="I73">
            <v>-8.913385826771659</v>
          </cell>
          <cell r="J73">
            <v>397.97182291666672</v>
          </cell>
          <cell r="K73">
            <v>389.85031250000003</v>
          </cell>
          <cell r="L73">
            <v>361.67472500000002</v>
          </cell>
          <cell r="M73">
            <v>-8.1215104166666947</v>
          </cell>
          <cell r="N73">
            <v>-28.175587500000006</v>
          </cell>
          <cell r="O73">
            <v>-2.0407249832778529</v>
          </cell>
          <cell r="P73">
            <v>-7.2272835487338538</v>
          </cell>
          <cell r="AQ73">
            <v>48.1175</v>
          </cell>
          <cell r="AR73">
            <v>49.115000000000002</v>
          </cell>
          <cell r="AS73">
            <v>50.024166666666666</v>
          </cell>
          <cell r="AT73">
            <v>0.99750000000000227</v>
          </cell>
          <cell r="AU73">
            <v>0.90916666666666401</v>
          </cell>
        </row>
        <row r="74">
          <cell r="C74">
            <v>5973.333333333333</v>
          </cell>
          <cell r="D74">
            <v>6066.5</v>
          </cell>
          <cell r="E74">
            <v>6104</v>
          </cell>
          <cell r="F74">
            <v>93.16666666666697</v>
          </cell>
          <cell r="G74">
            <v>37.5</v>
          </cell>
          <cell r="H74">
            <v>1.5597098214285676</v>
          </cell>
          <cell r="I74">
            <v>0.6181488502431387</v>
          </cell>
          <cell r="J74">
            <v>3102.200888888889</v>
          </cell>
          <cell r="K74">
            <v>3090.1234374999999</v>
          </cell>
          <cell r="L74">
            <v>2956.625</v>
          </cell>
          <cell r="M74">
            <v>-12.077451388889131</v>
          </cell>
          <cell r="N74">
            <v>-133.49843749999991</v>
          </cell>
          <cell r="O74">
            <v>-0.38931880369664773</v>
          </cell>
          <cell r="P74">
            <v>-4.3201652037565204</v>
          </cell>
          <cell r="AQ74">
            <v>51.93416666666667</v>
          </cell>
          <cell r="AR74">
            <v>50.9375</v>
          </cell>
          <cell r="AS74">
            <v>48.4375</v>
          </cell>
          <cell r="AT74">
            <v>-0.9966666666666697</v>
          </cell>
          <cell r="AU74">
            <v>-2.5</v>
          </cell>
        </row>
        <row r="75">
          <cell r="C75">
            <v>2759.9166666666665</v>
          </cell>
          <cell r="D75">
            <v>3085.5833333333335</v>
          </cell>
          <cell r="E75">
            <v>3123.9166666666665</v>
          </cell>
          <cell r="F75">
            <v>325.66666666666697</v>
          </cell>
          <cell r="G75">
            <v>38.33333333333303</v>
          </cell>
          <cell r="H75">
            <v>11.799873184576848</v>
          </cell>
          <cell r="I75">
            <v>1.2423366732384311</v>
          </cell>
          <cell r="J75">
            <v>1092.5820104166664</v>
          </cell>
          <cell r="K75">
            <v>1170.001773611111</v>
          </cell>
          <cell r="L75">
            <v>1267.6593506944444</v>
          </cell>
          <cell r="M75">
            <v>77.419763194444613</v>
          </cell>
          <cell r="N75">
            <v>97.657577083333308</v>
          </cell>
          <cell r="O75">
            <v>7.0859452614380647</v>
          </cell>
          <cell r="P75">
            <v>8.3467888071589336</v>
          </cell>
          <cell r="AQ75">
            <v>39.587499999999999</v>
          </cell>
          <cell r="AR75">
            <v>37.918333333333329</v>
          </cell>
          <cell r="AS75">
            <v>40.579166666666666</v>
          </cell>
          <cell r="AT75">
            <v>-1.6691666666666691</v>
          </cell>
          <cell r="AU75">
            <v>2.6608333333333363</v>
          </cell>
        </row>
        <row r="76">
          <cell r="C76">
            <v>867.5</v>
          </cell>
          <cell r="D76">
            <v>904.33333333333337</v>
          </cell>
          <cell r="E76">
            <v>874.58333333333337</v>
          </cell>
          <cell r="F76">
            <v>36.833333333333371</v>
          </cell>
          <cell r="G76">
            <v>-29.75</v>
          </cell>
          <cell r="H76">
            <v>4.2459173871277622</v>
          </cell>
          <cell r="I76">
            <v>-3.2897161813490561</v>
          </cell>
          <cell r="J76">
            <v>276.12524999999999</v>
          </cell>
          <cell r="K76">
            <v>203.97991944444448</v>
          </cell>
          <cell r="L76">
            <v>241.02787847222226</v>
          </cell>
          <cell r="M76">
            <v>-72.145330555555518</v>
          </cell>
          <cell r="N76">
            <v>37.047959027777779</v>
          </cell>
          <cell r="O76">
            <v>-26.12775563102452</v>
          </cell>
          <cell r="P76">
            <v>18.162552043691772</v>
          </cell>
          <cell r="AQ76">
            <v>31.83</v>
          </cell>
          <cell r="AR76">
            <v>22.555833333333336</v>
          </cell>
          <cell r="AS76">
            <v>27.55916666666667</v>
          </cell>
          <cell r="AT76">
            <v>-9.2741666666666625</v>
          </cell>
          <cell r="AU76">
            <v>5.0033333333333339</v>
          </cell>
        </row>
        <row r="77">
          <cell r="C77">
            <v>559.91666666666663</v>
          </cell>
          <cell r="D77">
            <v>573</v>
          </cell>
          <cell r="E77">
            <v>426.91666666666669</v>
          </cell>
          <cell r="F77">
            <v>13.083333333333371</v>
          </cell>
          <cell r="G77">
            <v>-146.08333333333331</v>
          </cell>
          <cell r="H77">
            <v>2.336657240660811</v>
          </cell>
          <cell r="I77">
            <v>-25.49447353112274</v>
          </cell>
          <cell r="J77">
            <v>164.30287986111114</v>
          </cell>
          <cell r="K77">
            <v>180.51887500000001</v>
          </cell>
          <cell r="L77">
            <v>95.20953194444445</v>
          </cell>
          <cell r="M77">
            <v>16.215995138888871</v>
          </cell>
          <cell r="N77">
            <v>-85.309343055555559</v>
          </cell>
          <cell r="O77">
            <v>9.869574503256807</v>
          </cell>
          <cell r="P77">
            <v>-47.257852152887367</v>
          </cell>
          <cell r="AQ77">
            <v>29.34416666666667</v>
          </cell>
          <cell r="AR77">
            <v>31.504166666666666</v>
          </cell>
          <cell r="AS77">
            <v>22.301666666666666</v>
          </cell>
          <cell r="AT77">
            <v>2.1599999999999966</v>
          </cell>
          <cell r="AU77">
            <v>-9.2025000000000006</v>
          </cell>
        </row>
        <row r="78">
          <cell r="C78">
            <v>674.33333333333337</v>
          </cell>
          <cell r="D78">
            <v>682.16666666666663</v>
          </cell>
          <cell r="E78">
            <v>685.83333333333337</v>
          </cell>
          <cell r="F78">
            <v>7.8333333333332575</v>
          </cell>
          <cell r="G78">
            <v>3.6666666666667425</v>
          </cell>
          <cell r="H78">
            <v>1.1616411270390481</v>
          </cell>
          <cell r="I78">
            <v>0.53750305399462572</v>
          </cell>
          <cell r="J78">
            <v>183.030925</v>
          </cell>
          <cell r="K78">
            <v>181.90542638888888</v>
          </cell>
          <cell r="L78">
            <v>203.54961805555561</v>
          </cell>
          <cell r="M78">
            <v>-1.1254986111111123</v>
          </cell>
          <cell r="N78">
            <v>21.644191666666728</v>
          </cell>
          <cell r="O78">
            <v>-0.61492264824161147</v>
          </cell>
          <cell r="P78">
            <v>11.898595933248535</v>
          </cell>
          <cell r="AQ78">
            <v>27.142499999999998</v>
          </cell>
          <cell r="AR78">
            <v>26.665833333333335</v>
          </cell>
          <cell r="AS78">
            <v>29.679166666666671</v>
          </cell>
          <cell r="AT78">
            <v>-0.47666666666666302</v>
          </cell>
          <cell r="AU78">
            <v>3.0133333333333354</v>
          </cell>
        </row>
        <row r="79">
          <cell r="C79">
            <v>3630</v>
          </cell>
          <cell r="D79">
            <v>3631</v>
          </cell>
          <cell r="E79">
            <v>3422.6666666666665</v>
          </cell>
          <cell r="F79">
            <v>1</v>
          </cell>
          <cell r="G79">
            <v>-208.33333333333348</v>
          </cell>
          <cell r="H79">
            <v>2.7548209366390353E-2</v>
          </cell>
          <cell r="I79">
            <v>-5.7376296704305556</v>
          </cell>
          <cell r="J79">
            <v>1540.1485</v>
          </cell>
          <cell r="K79">
            <v>1804.8490666666671</v>
          </cell>
          <cell r="L79">
            <v>1687.1750111111107</v>
          </cell>
          <cell r="M79">
            <v>264.7005666666671</v>
          </cell>
          <cell r="N79">
            <v>-117.67405555555638</v>
          </cell>
          <cell r="O79">
            <v>17.186691196768834</v>
          </cell>
          <cell r="P79">
            <v>-6.5198834478101713</v>
          </cell>
          <cell r="AQ79">
            <v>42.428333333333335</v>
          </cell>
          <cell r="AR79">
            <v>49.706666666666678</v>
          </cell>
          <cell r="AS79">
            <v>49.294166666666662</v>
          </cell>
          <cell r="AT79">
            <v>7.2783333333333431</v>
          </cell>
          <cell r="AU79">
            <v>-0.41250000000001563</v>
          </cell>
        </row>
        <row r="80">
          <cell r="C80">
            <v>4193.083333333333</v>
          </cell>
          <cell r="D80">
            <v>4188.5</v>
          </cell>
          <cell r="E80">
            <v>4180.583333333333</v>
          </cell>
          <cell r="F80">
            <v>-4.5833333333330302</v>
          </cell>
          <cell r="G80">
            <v>-7.9166666666669698</v>
          </cell>
          <cell r="H80">
            <v>-0.10930699366018537</v>
          </cell>
          <cell r="I80">
            <v>-0.18900958974972237</v>
          </cell>
          <cell r="J80">
            <v>1592.1137416666668</v>
          </cell>
          <cell r="K80">
            <v>1695.6793208333338</v>
          </cell>
          <cell r="L80">
            <v>1710.6250236111107</v>
          </cell>
          <cell r="M80">
            <v>103.56557916666702</v>
          </cell>
          <cell r="N80">
            <v>14.945702777776887</v>
          </cell>
          <cell r="O80">
            <v>6.5049108274294332</v>
          </cell>
          <cell r="P80">
            <v>0.88139912978544288</v>
          </cell>
          <cell r="AQ80">
            <v>37.970000000000006</v>
          </cell>
          <cell r="AR80">
            <v>40.484166666666674</v>
          </cell>
          <cell r="AS80">
            <v>40.918333333333329</v>
          </cell>
          <cell r="AT80">
            <v>2.514166666666668</v>
          </cell>
          <cell r="AU80">
            <v>0.43416666666665549</v>
          </cell>
        </row>
        <row r="81">
          <cell r="C81">
            <v>1186.1666666666667</v>
          </cell>
          <cell r="D81">
            <v>1221.25</v>
          </cell>
          <cell r="E81">
            <v>1267.8333333333333</v>
          </cell>
          <cell r="F81">
            <v>35.083333333333258</v>
          </cell>
          <cell r="G81">
            <v>46.583333333333258</v>
          </cell>
          <cell r="H81">
            <v>2.9577068989742772</v>
          </cell>
          <cell r="I81">
            <v>3.8143978164449033</v>
          </cell>
          <cell r="J81">
            <v>256.20211527777781</v>
          </cell>
          <cell r="K81">
            <v>254.66115625000003</v>
          </cell>
          <cell r="L81">
            <v>308.46384999999998</v>
          </cell>
          <cell r="M81">
            <v>-1.5409590277777738</v>
          </cell>
          <cell r="N81">
            <v>53.802693749999946</v>
          </cell>
          <cell r="O81">
            <v>-0.60146225807192755</v>
          </cell>
          <cell r="P81">
            <v>21.127169350154841</v>
          </cell>
          <cell r="AQ81">
            <v>21.599166666666665</v>
          </cell>
          <cell r="AR81">
            <v>20.852500000000003</v>
          </cell>
          <cell r="AS81">
            <v>24.33</v>
          </cell>
          <cell r="AT81">
            <v>-0.74666666666666259</v>
          </cell>
          <cell r="AU81">
            <v>3.4774999999999956</v>
          </cell>
        </row>
        <row r="82">
          <cell r="C82">
            <v>5122.083333333333</v>
          </cell>
          <cell r="D82">
            <v>5208.333333333333</v>
          </cell>
          <cell r="E82">
            <v>5221.5</v>
          </cell>
          <cell r="F82">
            <v>86.25</v>
          </cell>
          <cell r="G82">
            <v>13.16666666666697</v>
          </cell>
          <cell r="H82">
            <v>1.6838851378833564</v>
          </cell>
          <cell r="I82">
            <v>0.25280000000000857</v>
          </cell>
          <cell r="J82">
            <v>2592.7985833333337</v>
          </cell>
          <cell r="K82">
            <v>2925.1302083333335</v>
          </cell>
          <cell r="L82">
            <v>2152.6504</v>
          </cell>
          <cell r="M82">
            <v>332.3316249999998</v>
          </cell>
          <cell r="N82">
            <v>-772.47980833333349</v>
          </cell>
          <cell r="O82">
            <v>12.817487140584216</v>
          </cell>
          <cell r="P82">
            <v>-26.408390509681734</v>
          </cell>
          <cell r="AQ82">
            <v>50.620000000000005</v>
          </cell>
          <cell r="AR82">
            <v>56.162500000000001</v>
          </cell>
          <cell r="AS82">
            <v>41.226666666666667</v>
          </cell>
          <cell r="AT82">
            <v>5.5424999999999969</v>
          </cell>
          <cell r="AU82">
            <v>-14.935833333333335</v>
          </cell>
        </row>
        <row r="83">
          <cell r="C83">
            <v>3180.75</v>
          </cell>
          <cell r="D83">
            <v>3104.25</v>
          </cell>
          <cell r="E83">
            <v>3196</v>
          </cell>
          <cell r="F83">
            <v>-76.5</v>
          </cell>
          <cell r="G83">
            <v>91.75</v>
          </cell>
          <cell r="H83">
            <v>-2.4050931384107521</v>
          </cell>
          <cell r="I83">
            <v>2.9556253523395304</v>
          </cell>
          <cell r="J83">
            <v>1325.2064750000002</v>
          </cell>
          <cell r="K83">
            <v>1389.3070874999999</v>
          </cell>
          <cell r="L83">
            <v>1391.2720666666667</v>
          </cell>
          <cell r="M83">
            <v>64.10061249999967</v>
          </cell>
          <cell r="N83">
            <v>1.9649791666668079</v>
          </cell>
          <cell r="O83">
            <v>4.8370283204358433</v>
          </cell>
          <cell r="P83">
            <v>0.14143591322222093</v>
          </cell>
          <cell r="AQ83">
            <v>41.663333333333334</v>
          </cell>
          <cell r="AR83">
            <v>44.754999999999995</v>
          </cell>
          <cell r="AS83">
            <v>43.531666666666666</v>
          </cell>
          <cell r="AT83">
            <v>3.0916666666666615</v>
          </cell>
          <cell r="AU83">
            <v>-1.2233333333333292</v>
          </cell>
        </row>
        <row r="84">
          <cell r="C84">
            <v>2981.9166666666665</v>
          </cell>
          <cell r="D84">
            <v>3025.25</v>
          </cell>
          <cell r="E84">
            <v>2978.3333333333335</v>
          </cell>
          <cell r="F84">
            <v>43.333333333333485</v>
          </cell>
          <cell r="G84">
            <v>-46.916666666666515</v>
          </cell>
          <cell r="H84">
            <v>1.4532040354358289</v>
          </cell>
          <cell r="I84">
            <v>-1.5508360190617854</v>
          </cell>
          <cell r="J84">
            <v>718.5673687499999</v>
          </cell>
          <cell r="K84">
            <v>847.85152291666668</v>
          </cell>
          <cell r="L84">
            <v>789.33279166666671</v>
          </cell>
          <cell r="M84">
            <v>129.28415416666678</v>
          </cell>
          <cell r="N84">
            <v>-58.518731249999973</v>
          </cell>
          <cell r="O84">
            <v>17.991932251469468</v>
          </cell>
          <cell r="P84">
            <v>-6.9020022572692463</v>
          </cell>
          <cell r="AQ84">
            <v>24.0975</v>
          </cell>
          <cell r="AR84">
            <v>28.025833333333335</v>
          </cell>
          <cell r="AS84">
            <v>26.502500000000001</v>
          </cell>
          <cell r="AT84">
            <v>3.9283333333333346</v>
          </cell>
          <cell r="AU84">
            <v>-1.5233333333333334</v>
          </cell>
        </row>
        <row r="85">
          <cell r="C85">
            <v>15403.666666666668</v>
          </cell>
          <cell r="D85">
            <v>15532.75</v>
          </cell>
          <cell r="E85">
            <v>15670.416666666666</v>
          </cell>
          <cell r="F85">
            <v>129.08333333333212</v>
          </cell>
          <cell r="G85">
            <v>137.66666666666606</v>
          </cell>
          <cell r="H85">
            <v>0.83800393845621102</v>
          </cell>
          <cell r="I85">
            <v>0.88629937819553195</v>
          </cell>
          <cell r="J85">
            <v>10163.147855555555</v>
          </cell>
          <cell r="K85">
            <v>9473.2850548611095</v>
          </cell>
          <cell r="L85">
            <v>9462.0088645833348</v>
          </cell>
          <cell r="M85">
            <v>-689.86280069444547</v>
          </cell>
          <cell r="N85">
            <v>-11.276190277774731</v>
          </cell>
          <cell r="O85">
            <v>-6.7878851168867049</v>
          </cell>
          <cell r="P85">
            <v>-0.11903146809657539</v>
          </cell>
          <cell r="AQ85">
            <v>65.978757366572154</v>
          </cell>
          <cell r="AR85">
            <v>60.989104021252572</v>
          </cell>
          <cell r="AS85">
            <v>60.381348280996583</v>
          </cell>
          <cell r="AT85">
            <v>-4.9896533453195815</v>
          </cell>
          <cell r="AU85">
            <v>-0.607755740255989</v>
          </cell>
        </row>
        <row r="86">
          <cell r="C86">
            <v>4542</v>
          </cell>
          <cell r="D86">
            <v>4542</v>
          </cell>
          <cell r="E86">
            <v>4541.916666666667</v>
          </cell>
          <cell r="F86">
            <v>0</v>
          </cell>
          <cell r="G86">
            <v>-8.3333333333030168E-2</v>
          </cell>
          <cell r="H86">
            <v>0</v>
          </cell>
          <cell r="I86">
            <v>-1.8347277264019191E-3</v>
          </cell>
          <cell r="J86">
            <v>3087.5380500000001</v>
          </cell>
          <cell r="K86">
            <v>2869.6734500000002</v>
          </cell>
          <cell r="L86">
            <v>2866.51715625</v>
          </cell>
          <cell r="M86">
            <v>-217.86459999999988</v>
          </cell>
          <cell r="N86">
            <v>-3.156293750000259</v>
          </cell>
          <cell r="O86">
            <v>-7.0562563593345784</v>
          </cell>
          <cell r="P86">
            <v>-0.10998790646372658</v>
          </cell>
          <cell r="AQ86">
            <v>67.977500000000006</v>
          </cell>
          <cell r="AR86">
            <v>63.180833333333339</v>
          </cell>
          <cell r="AS86">
            <v>63.11249999999999</v>
          </cell>
          <cell r="AT86">
            <v>-4.7966666666666669</v>
          </cell>
          <cell r="AU86">
            <v>-6.8333333333349344E-2</v>
          </cell>
        </row>
        <row r="87">
          <cell r="C87">
            <v>2783.75</v>
          </cell>
          <cell r="D87">
            <v>2823.4166666666665</v>
          </cell>
          <cell r="E87">
            <v>2838.5833333333335</v>
          </cell>
          <cell r="F87">
            <v>39.666666666666515</v>
          </cell>
          <cell r="G87">
            <v>15.16666666666697</v>
          </cell>
          <cell r="H87">
            <v>1.4249363867684384</v>
          </cell>
          <cell r="I87">
            <v>0.53717422744312682</v>
          </cell>
          <cell r="J87">
            <v>1878.033739583333</v>
          </cell>
          <cell r="K87">
            <v>1748.7066409722217</v>
          </cell>
          <cell r="L87">
            <v>1565.2421597222226</v>
          </cell>
          <cell r="M87">
            <v>-129.3270986111113</v>
          </cell>
          <cell r="N87">
            <v>-183.46448124999915</v>
          </cell>
          <cell r="O87">
            <v>-6.8863032588437072</v>
          </cell>
          <cell r="P87">
            <v>-10.491438469519343</v>
          </cell>
          <cell r="AQ87">
            <v>67.464166666666657</v>
          </cell>
          <cell r="AR87">
            <v>61.935833333333328</v>
          </cell>
          <cell r="AS87">
            <v>55.141666666666673</v>
          </cell>
          <cell r="AT87">
            <v>-5.5283333333333289</v>
          </cell>
          <cell r="AU87">
            <v>-6.7941666666666549</v>
          </cell>
        </row>
        <row r="88">
          <cell r="C88">
            <v>1145</v>
          </cell>
          <cell r="D88">
            <v>1220.3333333333333</v>
          </cell>
          <cell r="E88">
            <v>1258</v>
          </cell>
          <cell r="F88">
            <v>75.333333333333258</v>
          </cell>
          <cell r="G88">
            <v>37.666666666666742</v>
          </cell>
          <cell r="H88">
            <v>6.5793304221251736</v>
          </cell>
          <cell r="I88">
            <v>3.0865883638350189</v>
          </cell>
          <cell r="J88">
            <v>696.9233333333334</v>
          </cell>
          <cell r="K88">
            <v>567.78042222222223</v>
          </cell>
          <cell r="L88">
            <v>741.5490666666667</v>
          </cell>
          <cell r="M88">
            <v>-129.14291111111118</v>
          </cell>
          <cell r="N88">
            <v>173.76864444444448</v>
          </cell>
          <cell r="O88">
            <v>-18.530432966482845</v>
          </cell>
          <cell r="P88">
            <v>30.604902466403395</v>
          </cell>
          <cell r="AQ88">
            <v>60.866666666666667</v>
          </cell>
          <cell r="AR88">
            <v>46.526666666666664</v>
          </cell>
          <cell r="AS88">
            <v>58.946666666666665</v>
          </cell>
          <cell r="AT88">
            <v>-14.340000000000003</v>
          </cell>
          <cell r="AU88">
            <v>12.420000000000002</v>
          </cell>
        </row>
        <row r="89">
          <cell r="C89">
            <v>600</v>
          </cell>
          <cell r="D89">
            <v>601</v>
          </cell>
          <cell r="E89">
            <v>645.91666666666663</v>
          </cell>
          <cell r="F89">
            <v>1</v>
          </cell>
          <cell r="G89">
            <v>44.916666666666629</v>
          </cell>
          <cell r="H89">
            <v>0.16666666666667052</v>
          </cell>
          <cell r="I89">
            <v>7.4736550194120843</v>
          </cell>
          <cell r="J89">
            <v>294.90999999999997</v>
          </cell>
          <cell r="K89">
            <v>407.60320833333338</v>
          </cell>
          <cell r="L89">
            <v>351.51861527777771</v>
          </cell>
          <cell r="M89">
            <v>112.69320833333342</v>
          </cell>
          <cell r="N89">
            <v>-56.084593055555672</v>
          </cell>
          <cell r="O89">
            <v>38.212745696427184</v>
          </cell>
          <cell r="P89">
            <v>-13.759605397828544</v>
          </cell>
          <cell r="AQ89">
            <v>49.151666666666664</v>
          </cell>
          <cell r="AR89">
            <v>67.82083333333334</v>
          </cell>
          <cell r="AS89">
            <v>54.42166666666666</v>
          </cell>
          <cell r="AT89">
            <v>18.669166666666676</v>
          </cell>
          <cell r="AU89">
            <v>-13.39916666666668</v>
          </cell>
        </row>
        <row r="90">
          <cell r="C90">
            <v>6332.916666666667</v>
          </cell>
          <cell r="D90">
            <v>6346</v>
          </cell>
          <cell r="E90">
            <v>6386</v>
          </cell>
          <cell r="F90">
            <v>13.08333333333303</v>
          </cell>
          <cell r="G90">
            <v>40</v>
          </cell>
          <cell r="H90">
            <v>0.20659253898283048</v>
          </cell>
          <cell r="I90">
            <v>0.63031831074693567</v>
          </cell>
          <cell r="J90">
            <v>4205.7427326388888</v>
          </cell>
          <cell r="K90">
            <v>3879.5213333333331</v>
          </cell>
          <cell r="L90">
            <v>3937.1818666666668</v>
          </cell>
          <cell r="M90">
            <v>-326.22139930555568</v>
          </cell>
          <cell r="N90">
            <v>57.66053333333366</v>
          </cell>
          <cell r="O90">
            <v>-7.7565704809734903</v>
          </cell>
          <cell r="P90">
            <v>1.4862795788209038</v>
          </cell>
          <cell r="AQ90">
            <v>66.410833333333329</v>
          </cell>
          <cell r="AR90">
            <v>61.133333333333333</v>
          </cell>
          <cell r="AS90">
            <v>61.653333333333336</v>
          </cell>
          <cell r="AT90">
            <v>-5.2774999999999963</v>
          </cell>
          <cell r="AU90">
            <v>0.52000000000000313</v>
          </cell>
        </row>
      </sheetData>
      <sheetData sheetId="5">
        <row r="1">
          <cell r="J1">
            <v>2025</v>
          </cell>
          <cell r="M1">
            <v>12</v>
          </cell>
        </row>
      </sheetData>
      <sheetData sheetId="6">
        <row r="2">
          <cell r="J2" t="str">
            <v>2025-03-17</v>
          </cell>
          <cell r="K2" t="str">
            <v>2025-03-23</v>
          </cell>
        </row>
        <row r="3">
          <cell r="J3" t="str">
            <v>2024-12-30</v>
          </cell>
        </row>
        <row r="4">
          <cell r="J4" t="str">
            <v>2024-03-18</v>
          </cell>
          <cell r="K4" t="str">
            <v>2024-03-24</v>
          </cell>
        </row>
        <row r="5">
          <cell r="J5" t="str">
            <v>2024-01-01</v>
          </cell>
        </row>
        <row r="6">
          <cell r="J6" t="str">
            <v>2023-03-20</v>
          </cell>
          <cell r="K6" t="str">
            <v>2023-03-26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33880-8D51-4FC2-AD76-E9CE592E724D}">
  <sheetPr codeName="RepSem1">
    <tabColor rgb="FF00B050"/>
  </sheetPr>
  <dimension ref="A2:X103"/>
  <sheetViews>
    <sheetView showGridLines="0" tabSelected="1" zoomScaleNormal="10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12</v>
      </c>
    </row>
    <row r="3" spans="2:21" ht="18" x14ac:dyDescent="0.25">
      <c r="C3" s="2" t="str">
        <f>"Del "&amp;TEXT('[1]Base de Datos'!J2,"DD-MMMM-AAAA") &amp;" al "&amp;TEXT('[1]Base de Datos'!K2,"DD-MMMM-AAAA")</f>
        <v>Del 17-marzo-2025 al 23-marzo-2025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444094</v>
      </c>
      <c r="D10" s="13">
        <f>[1]Semanal!D10</f>
        <v>442316</v>
      </c>
      <c r="E10" s="13">
        <f>[1]Semanal!E10</f>
        <v>441230</v>
      </c>
      <c r="F10" s="12">
        <f>[1]Semanal!F10</f>
        <v>-1778</v>
      </c>
      <c r="G10" s="14">
        <f>[1]Semanal!G10</f>
        <v>-1086</v>
      </c>
      <c r="H10" s="15">
        <f>[1]Semanal!H10</f>
        <v>-0.40036568834526109</v>
      </c>
      <c r="I10" s="15">
        <f>[1]Semanal!I10</f>
        <v>-0.24552582316714755</v>
      </c>
      <c r="J10" s="13">
        <f>[1]Semanal!J10</f>
        <v>271624.81270000001</v>
      </c>
      <c r="K10" s="13">
        <f>[1]Semanal!K10</f>
        <v>271938.24249999999</v>
      </c>
      <c r="L10" s="13">
        <f>[1]Semanal!L10</f>
        <v>272550.89199999999</v>
      </c>
      <c r="M10" s="13">
        <f>[1]Semanal!M10</f>
        <v>313.42979999998352</v>
      </c>
      <c r="N10" s="13">
        <f>[1]Semanal!N10</f>
        <v>612.64949999999953</v>
      </c>
      <c r="O10" s="16">
        <f>[1]Semanal!O10</f>
        <v>0.11539071003288104</v>
      </c>
      <c r="P10" s="16">
        <f>[1]Semanal!P10</f>
        <v>0.22528993876247405</v>
      </c>
      <c r="Q10" s="17">
        <f>[1]Semanal!AQ10</f>
        <v>61.163810522096675</v>
      </c>
      <c r="R10" s="17">
        <f>[1]Semanal!AR10</f>
        <v>61.480534843867275</v>
      </c>
      <c r="S10" s="17">
        <f>[1]Semanal!AS10</f>
        <v>61.770707340842648</v>
      </c>
      <c r="T10" s="17">
        <f>[1]Semanal!AT10</f>
        <v>0.31672432177060017</v>
      </c>
      <c r="U10" s="17">
        <f>[1]Semanal!AU10</f>
        <v>0.29017249697537295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207437</v>
      </c>
      <c r="D12" s="26">
        <f>[1]Semanal!D12</f>
        <v>204312</v>
      </c>
      <c r="E12" s="26">
        <f>[1]Semanal!E12</f>
        <v>203090</v>
      </c>
      <c r="F12" s="26">
        <f>[1]Semanal!F12</f>
        <v>-3125</v>
      </c>
      <c r="G12" s="26">
        <f>[1]Semanal!G12</f>
        <v>-1222</v>
      </c>
      <c r="H12" s="27">
        <f>[1]Semanal!H12</f>
        <v>-1.5064814859451325</v>
      </c>
      <c r="I12" s="27">
        <f>[1]Semanal!I12</f>
        <v>-0.59810485923489365</v>
      </c>
      <c r="J12" s="25">
        <f>[1]Semanal!J12</f>
        <v>146184.5111</v>
      </c>
      <c r="K12" s="26">
        <f>[1]Semanal!K12</f>
        <v>144186.9106</v>
      </c>
      <c r="L12" s="26">
        <f>[1]Semanal!L12</f>
        <v>146298.88030000002</v>
      </c>
      <c r="M12" s="26">
        <f>[1]Semanal!M12</f>
        <v>-1997.6005000000005</v>
      </c>
      <c r="N12" s="26">
        <f>[1]Semanal!N12</f>
        <v>2111.969700000016</v>
      </c>
      <c r="O12" s="27">
        <f>[1]Semanal!O12</f>
        <v>-1.3664925818532958</v>
      </c>
      <c r="P12" s="28">
        <f>[1]Semanal!P12</f>
        <v>1.4647444010080779</v>
      </c>
      <c r="Q12" s="29">
        <f>[1]Semanal!AQ12</f>
        <v>70.471763041308932</v>
      </c>
      <c r="R12" s="30">
        <f>[1]Semanal!AR12</f>
        <v>70.571924605505316</v>
      </c>
      <c r="S12" s="30">
        <f>[1]Semanal!AS12</f>
        <v>72.036476586734949</v>
      </c>
      <c r="T12" s="31">
        <f>[1]Semanal!AT12</f>
        <v>0.10016156419638378</v>
      </c>
      <c r="U12" s="32">
        <f>[1]Semanal!AU12</f>
        <v>1.4645519812296328</v>
      </c>
    </row>
    <row r="13" spans="2:21" s="42" customFormat="1" ht="18" customHeight="1" x14ac:dyDescent="0.25">
      <c r="B13" s="33" t="s">
        <v>9</v>
      </c>
      <c r="C13" s="34">
        <f>[1]Semanal!C13</f>
        <v>69151</v>
      </c>
      <c r="D13" s="35">
        <f>[1]Semanal!D13</f>
        <v>68815</v>
      </c>
      <c r="E13" s="35">
        <f>[1]Semanal!E13</f>
        <v>70043</v>
      </c>
      <c r="F13" s="35">
        <f>[1]Semanal!F13</f>
        <v>-336</v>
      </c>
      <c r="G13" s="35">
        <f>[1]Semanal!G13</f>
        <v>1228</v>
      </c>
      <c r="H13" s="36">
        <f>[1]Semanal!H13</f>
        <v>-0.48589319026478561</v>
      </c>
      <c r="I13" s="36">
        <f>[1]Semanal!I13</f>
        <v>1.7844946595945599</v>
      </c>
      <c r="J13" s="34">
        <f>[1]Semanal!J13</f>
        <v>53572.719199999992</v>
      </c>
      <c r="K13" s="35">
        <f>[1]Semanal!K13</f>
        <v>53781.926899999991</v>
      </c>
      <c r="L13" s="35">
        <f>[1]Semanal!L13</f>
        <v>55084.573400000008</v>
      </c>
      <c r="M13" s="35">
        <f>[1]Semanal!M13</f>
        <v>209.20769999999902</v>
      </c>
      <c r="N13" s="35">
        <f>[1]Semanal!N13</f>
        <v>1302.6465000000171</v>
      </c>
      <c r="O13" s="36">
        <f>[1]Semanal!O13</f>
        <v>0.39051163189789406</v>
      </c>
      <c r="P13" s="37">
        <f>[1]Semanal!P13</f>
        <v>2.4220896778616829</v>
      </c>
      <c r="Q13" s="38">
        <f>[1]Semanal!AQ13</f>
        <v>77.472081676331499</v>
      </c>
      <c r="R13" s="39">
        <f>[1]Semanal!AR13</f>
        <v>78.154365908595508</v>
      </c>
      <c r="S13" s="39">
        <f>[1]Semanal!AS13</f>
        <v>78.643937866739009</v>
      </c>
      <c r="T13" s="40">
        <f>[1]Semanal!AT13</f>
        <v>0.68228423226400992</v>
      </c>
      <c r="U13" s="41">
        <f>[1]Semanal!AU13</f>
        <v>0.4895719581435003</v>
      </c>
    </row>
    <row r="14" spans="2:21" s="18" customFormat="1" ht="18" customHeight="1" x14ac:dyDescent="0.25">
      <c r="B14" s="43" t="s">
        <v>10</v>
      </c>
      <c r="C14" s="44">
        <f>[1]Semanal!C14</f>
        <v>4347</v>
      </c>
      <c r="D14" s="45">
        <f>[1]Semanal!D14</f>
        <v>4353</v>
      </c>
      <c r="E14" s="45">
        <f>[1]Semanal!E14</f>
        <v>4386</v>
      </c>
      <c r="F14" s="45">
        <f>[1]Semanal!F14</f>
        <v>6</v>
      </c>
      <c r="G14" s="45">
        <f>[1]Semanal!G14</f>
        <v>33</v>
      </c>
      <c r="H14" s="46">
        <f>[1]Semanal!H14</f>
        <v>0.13802622498275685</v>
      </c>
      <c r="I14" s="46">
        <f>[1]Semanal!I14</f>
        <v>0.75809786354239517</v>
      </c>
      <c r="J14" s="44">
        <f>[1]Semanal!J14</f>
        <v>3013.3403999999996</v>
      </c>
      <c r="K14" s="45">
        <f>[1]Semanal!K14</f>
        <v>3142.866</v>
      </c>
      <c r="L14" s="45">
        <f>[1]Semanal!L14</f>
        <v>3037.3049999999998</v>
      </c>
      <c r="M14" s="45">
        <f>[1]Semanal!M14</f>
        <v>129.5256000000004</v>
      </c>
      <c r="N14" s="45">
        <f>[1]Semanal!N14</f>
        <v>-105.56100000000015</v>
      </c>
      <c r="O14" s="46">
        <f>[1]Semanal!O14</f>
        <v>4.2984058488712451</v>
      </c>
      <c r="P14" s="47">
        <f>[1]Semanal!P14</f>
        <v>-3.3587496253419724</v>
      </c>
      <c r="Q14" s="48">
        <f>[1]Semanal!AQ14</f>
        <v>69.319999999999993</v>
      </c>
      <c r="R14" s="49">
        <f>[1]Semanal!AR14</f>
        <v>72.2</v>
      </c>
      <c r="S14" s="49">
        <f>[1]Semanal!AS14</f>
        <v>69.25</v>
      </c>
      <c r="T14" s="50">
        <f>[1]Semanal!AT14</f>
        <v>2.8800000000000097</v>
      </c>
      <c r="U14" s="51">
        <f>[1]Semanal!AU14</f>
        <v>-2.9500000000000028</v>
      </c>
    </row>
    <row r="15" spans="2:21" s="18" customFormat="1" ht="18" customHeight="1" x14ac:dyDescent="0.25">
      <c r="B15" s="43" t="s">
        <v>11</v>
      </c>
      <c r="C15" s="44">
        <f>[1]Semanal!C15</f>
        <v>35250</v>
      </c>
      <c r="D15" s="45">
        <f>[1]Semanal!D15</f>
        <v>35570</v>
      </c>
      <c r="E15" s="45">
        <f>[1]Semanal!E15</f>
        <v>35555</v>
      </c>
      <c r="F15" s="45">
        <f>[1]Semanal!F15</f>
        <v>320</v>
      </c>
      <c r="G15" s="45">
        <f>[1]Semanal!G15</f>
        <v>-15</v>
      </c>
      <c r="H15" s="46">
        <f>[1]Semanal!H15</f>
        <v>0.90780141843971318</v>
      </c>
      <c r="I15" s="46">
        <f>[1]Semanal!I15</f>
        <v>-4.2170368287886006E-2</v>
      </c>
      <c r="J15" s="44">
        <f>[1]Semanal!J15</f>
        <v>27805.199999999997</v>
      </c>
      <c r="K15" s="45">
        <f>[1]Semanal!K15</f>
        <v>28544.924999999999</v>
      </c>
      <c r="L15" s="45">
        <f>[1]Semanal!L15</f>
        <v>28852.882500000003</v>
      </c>
      <c r="M15" s="45">
        <f>[1]Semanal!M15</f>
        <v>739.72500000000218</v>
      </c>
      <c r="N15" s="45">
        <f>[1]Semanal!N15</f>
        <v>307.95750000000407</v>
      </c>
      <c r="O15" s="46">
        <f>[1]Semanal!O15</f>
        <v>2.6603836692417282</v>
      </c>
      <c r="P15" s="47">
        <f>[1]Semanal!P15</f>
        <v>1.0788520201051588</v>
      </c>
      <c r="Q15" s="48">
        <f>[1]Semanal!AQ15</f>
        <v>78.88</v>
      </c>
      <c r="R15" s="49">
        <f>[1]Semanal!AR15</f>
        <v>80.25</v>
      </c>
      <c r="S15" s="49">
        <f>[1]Semanal!AS15</f>
        <v>81.150000000000006</v>
      </c>
      <c r="T15" s="50">
        <f>[1]Semanal!AT15</f>
        <v>1.3700000000000045</v>
      </c>
      <c r="U15" s="51">
        <f>[1]Semanal!AU15</f>
        <v>0.90000000000000568</v>
      </c>
    </row>
    <row r="16" spans="2:21" s="18" customFormat="1" ht="18" customHeight="1" x14ac:dyDescent="0.25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6811</v>
      </c>
      <c r="F16" s="45">
        <f>[1]Semanal!F16</f>
        <v>-6</v>
      </c>
      <c r="G16" s="45">
        <f>[1]Semanal!G16</f>
        <v>520</v>
      </c>
      <c r="H16" s="46">
        <f>[1]Semanal!H16</f>
        <v>-9.5283468318241304E-2</v>
      </c>
      <c r="I16" s="46">
        <f>[1]Semanal!I16</f>
        <v>8.2657765061198596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3944.9312000000004</v>
      </c>
      <c r="M16" s="45">
        <f>[1]Semanal!M16</f>
        <v>220.48350000000028</v>
      </c>
      <c r="N16" s="45">
        <f>[1]Semanal!N16</f>
        <v>-583.95969999999988</v>
      </c>
      <c r="O16" s="46">
        <f>[1]Semanal!O16</f>
        <v>5.1175174381141497</v>
      </c>
      <c r="P16" s="47">
        <f>[1]Semanal!P16</f>
        <v>-12.894099524455315</v>
      </c>
      <c r="Q16" s="48">
        <f>[1]Semanal!AQ16</f>
        <v>68.42</v>
      </c>
      <c r="R16" s="49">
        <f>[1]Semanal!AR16</f>
        <v>71.989999999999995</v>
      </c>
      <c r="S16" s="49">
        <f>[1]Semanal!AS16</f>
        <v>57.92</v>
      </c>
      <c r="T16" s="50">
        <f>[1]Semanal!AT16</f>
        <v>3.5699999999999932</v>
      </c>
      <c r="U16" s="51">
        <f>[1]Semanal!AU16</f>
        <v>-14.069999999999993</v>
      </c>
    </row>
    <row r="17" spans="2:21" s="18" customFormat="1" ht="18" customHeight="1" x14ac:dyDescent="0.25">
      <c r="B17" s="43" t="s">
        <v>13</v>
      </c>
      <c r="C17" s="44">
        <f>[1]Semanal!C17</f>
        <v>908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f>[1]Semanal!J17</f>
        <v>571.0412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48">
        <f>[1]Semanal!AQ17</f>
        <v>62.89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1" s="18" customFormat="1" ht="18" customHeight="1" x14ac:dyDescent="0.25">
      <c r="B18" s="43" t="s">
        <v>17</v>
      </c>
      <c r="C18" s="44">
        <f>[1]Semanal!C18</f>
        <v>22349</v>
      </c>
      <c r="D18" s="45">
        <f>[1]Semanal!D18</f>
        <v>21832</v>
      </c>
      <c r="E18" s="45">
        <f>[1]Semanal!E18</f>
        <v>22517</v>
      </c>
      <c r="F18" s="45">
        <f>[1]Semanal!F18</f>
        <v>-517</v>
      </c>
      <c r="G18" s="45">
        <f>[1]Semanal!G18</f>
        <v>685</v>
      </c>
      <c r="H18" s="46">
        <f>[1]Semanal!H18</f>
        <v>-2.3133026086178399</v>
      </c>
      <c r="I18" s="46">
        <f>[1]Semanal!I18</f>
        <v>3.1375961890802495</v>
      </c>
      <c r="J18" s="44">
        <f>[1]Semanal!J18</f>
        <v>17874.730200000002</v>
      </c>
      <c r="K18" s="45">
        <f>[1]Semanal!K18</f>
        <v>17162.135200000001</v>
      </c>
      <c r="L18" s="45">
        <f>[1]Semanal!L18</f>
        <v>18826.4637</v>
      </c>
      <c r="M18" s="45">
        <f>[1]Semanal!M18</f>
        <v>-712.59500000000116</v>
      </c>
      <c r="N18" s="45">
        <f>[1]Semanal!N18</f>
        <v>1664.3284999999996</v>
      </c>
      <c r="O18" s="46">
        <f>[1]Semanal!O18</f>
        <v>-3.9866056271999017</v>
      </c>
      <c r="P18" s="47">
        <f>[1]Semanal!P18</f>
        <v>9.6976773612644571</v>
      </c>
      <c r="Q18" s="48">
        <f>[1]Semanal!AQ18</f>
        <v>79.98</v>
      </c>
      <c r="R18" s="49">
        <f>[1]Semanal!AR18</f>
        <v>78.61</v>
      </c>
      <c r="S18" s="49">
        <f>[1]Semanal!AS18</f>
        <v>83.61</v>
      </c>
      <c r="T18" s="50">
        <f>[1]Semanal!AT18</f>
        <v>-1.3700000000000045</v>
      </c>
      <c r="U18" s="51">
        <f>[1]Semanal!AU18</f>
        <v>5</v>
      </c>
    </row>
    <row r="19" spans="2:21" s="18" customFormat="1" ht="18" customHeight="1" x14ac:dyDescent="0.25">
      <c r="B19" s="58" t="s">
        <v>18</v>
      </c>
      <c r="C19" s="44">
        <f>[1]Semanal!C19</f>
        <v>9173</v>
      </c>
      <c r="D19" s="45">
        <f>[1]Semanal!D19</f>
        <v>9361</v>
      </c>
      <c r="E19" s="45">
        <f>[1]Semanal!E19</f>
        <v>9516</v>
      </c>
      <c r="F19" s="45">
        <f>[1]Semanal!F19</f>
        <v>188</v>
      </c>
      <c r="G19" s="45">
        <f>[1]Semanal!G19</f>
        <v>155</v>
      </c>
      <c r="H19" s="46">
        <f>[1]Semanal!H19</f>
        <v>2.0494930775100784</v>
      </c>
      <c r="I19" s="46">
        <f>[1]Semanal!I19</f>
        <v>1.6558060036320876</v>
      </c>
      <c r="J19" s="44">
        <f>[1]Semanal!J19</f>
        <v>7662.2069000000001</v>
      </c>
      <c r="K19" s="45">
        <f>[1]Semanal!K19</f>
        <v>7674.1478000000006</v>
      </c>
      <c r="L19" s="45">
        <f>[1]Semanal!L19</f>
        <v>8314.1291999999994</v>
      </c>
      <c r="M19" s="45">
        <f>[1]Semanal!M19</f>
        <v>11.940900000000511</v>
      </c>
      <c r="N19" s="45">
        <f>[1]Semanal!N19</f>
        <v>639.98139999999876</v>
      </c>
      <c r="O19" s="46">
        <f>[1]Semanal!O19</f>
        <v>0.15584152393484096</v>
      </c>
      <c r="P19" s="47">
        <f>[1]Semanal!P19</f>
        <v>8.339445847003347</v>
      </c>
      <c r="Q19" s="48">
        <f>[1]Semanal!AQ19</f>
        <v>83.53</v>
      </c>
      <c r="R19" s="49">
        <f>[1]Semanal!AR19</f>
        <v>81.98</v>
      </c>
      <c r="S19" s="49">
        <f>[1]Semanal!AS19</f>
        <v>87.37</v>
      </c>
      <c r="T19" s="59">
        <f>[1]Semanal!AT19</f>
        <v>-1.5499999999999972</v>
      </c>
      <c r="U19" s="60">
        <f>[1]Semanal!AU19</f>
        <v>5.3900000000000006</v>
      </c>
    </row>
    <row r="20" spans="2:21" s="18" customFormat="1" ht="18" customHeight="1" x14ac:dyDescent="0.25">
      <c r="B20" s="58" t="s">
        <v>19</v>
      </c>
      <c r="C20" s="44">
        <f>[1]Semanal!C20</f>
        <v>3560</v>
      </c>
      <c r="D20" s="45">
        <f>[1]Semanal!D20</f>
        <v>3720</v>
      </c>
      <c r="E20" s="45">
        <f>[1]Semanal!E20</f>
        <v>3306</v>
      </c>
      <c r="F20" s="45">
        <f>[1]Semanal!F20</f>
        <v>160</v>
      </c>
      <c r="G20" s="45">
        <f>[1]Semanal!G20</f>
        <v>-414</v>
      </c>
      <c r="H20" s="46">
        <f>[1]Semanal!H20</f>
        <v>4.4943820224719211</v>
      </c>
      <c r="I20" s="46">
        <f>[1]Semanal!I20</f>
        <v>-11.12903225806452</v>
      </c>
      <c r="J20" s="44">
        <f>[1]Semanal!J20</f>
        <v>2558.2159999999999</v>
      </c>
      <c r="K20" s="45">
        <f>[1]Semanal!K20</f>
        <v>2737.5479999999998</v>
      </c>
      <c r="L20" s="45">
        <f>[1]Semanal!L20</f>
        <v>2575.0434</v>
      </c>
      <c r="M20" s="45">
        <f>[1]Semanal!M20</f>
        <v>179.33199999999988</v>
      </c>
      <c r="N20" s="45">
        <f>[1]Semanal!N20</f>
        <v>-162.50459999999975</v>
      </c>
      <c r="O20" s="46">
        <f>[1]Semanal!O20</f>
        <v>7.0100413725815214</v>
      </c>
      <c r="P20" s="47">
        <f>[1]Semanal!P20</f>
        <v>-5.9361370102003601</v>
      </c>
      <c r="Q20" s="48">
        <f>[1]Semanal!AQ20</f>
        <v>71.86</v>
      </c>
      <c r="R20" s="49">
        <f>[1]Semanal!AR20</f>
        <v>73.59</v>
      </c>
      <c r="S20" s="49">
        <f>[1]Semanal!AS20</f>
        <v>77.89</v>
      </c>
      <c r="T20" s="59">
        <f>[1]Semanal!AT20</f>
        <v>1.730000000000004</v>
      </c>
      <c r="U20" s="60">
        <f>[1]Semanal!AU20</f>
        <v>4.2999999999999972</v>
      </c>
    </row>
    <row r="21" spans="2:21" s="18" customFormat="1" ht="18" customHeight="1" x14ac:dyDescent="0.25">
      <c r="B21" s="58" t="s">
        <v>20</v>
      </c>
      <c r="C21" s="44">
        <f>[1]Semanal!C21</f>
        <v>4020</v>
      </c>
      <c r="D21" s="45">
        <f>[1]Semanal!D21</f>
        <v>4019</v>
      </c>
      <c r="E21" s="45">
        <f>[1]Semanal!E21</f>
        <v>4055</v>
      </c>
      <c r="F21" s="45">
        <f>[1]Semanal!F21</f>
        <v>-1</v>
      </c>
      <c r="G21" s="45">
        <f>[1]Semanal!G21</f>
        <v>36</v>
      </c>
      <c r="H21" s="46">
        <f>[1]Semanal!H21</f>
        <v>-2.4875621890552146E-2</v>
      </c>
      <c r="I21" s="46">
        <f>[1]Semanal!I21</f>
        <v>0.8957452102513086</v>
      </c>
      <c r="J21" s="44">
        <f>[1]Semanal!J21</f>
        <v>3008.1659999999997</v>
      </c>
      <c r="K21" s="45">
        <f>[1]Semanal!K21</f>
        <v>2724.0781999999999</v>
      </c>
      <c r="L21" s="45">
        <f>[1]Semanal!L21</f>
        <v>2686.0320000000002</v>
      </c>
      <c r="M21" s="45">
        <f>[1]Semanal!M21</f>
        <v>-284.08779999999979</v>
      </c>
      <c r="N21" s="45">
        <f>[1]Semanal!N21</f>
        <v>-38.046199999999772</v>
      </c>
      <c r="O21" s="46">
        <f>[1]Semanal!O21</f>
        <v>-9.4438870727213793</v>
      </c>
      <c r="P21" s="47">
        <f>[1]Semanal!P21</f>
        <v>-1.3966632822802194</v>
      </c>
      <c r="Q21" s="48">
        <f>[1]Semanal!AQ21</f>
        <v>74.83</v>
      </c>
      <c r="R21" s="49">
        <f>[1]Semanal!AR21</f>
        <v>67.78</v>
      </c>
      <c r="S21" s="49">
        <f>[1]Semanal!AS21</f>
        <v>66.239999999999995</v>
      </c>
      <c r="T21" s="59">
        <f>[1]Semanal!AT21</f>
        <v>-7.0499999999999972</v>
      </c>
      <c r="U21" s="60">
        <f>[1]Semanal!AU21</f>
        <v>-1.5400000000000063</v>
      </c>
    </row>
    <row r="22" spans="2:21" s="42" customFormat="1" ht="18" customHeight="1" x14ac:dyDescent="0.25">
      <c r="B22" s="33" t="s">
        <v>21</v>
      </c>
      <c r="C22" s="34">
        <f>[1]Semanal!C22</f>
        <v>67876</v>
      </c>
      <c r="D22" s="35">
        <f>[1]Semanal!D22</f>
        <v>64388</v>
      </c>
      <c r="E22" s="35">
        <f>[1]Semanal!E22</f>
        <v>61930</v>
      </c>
      <c r="F22" s="35">
        <f>[1]Semanal!F22</f>
        <v>-3488</v>
      </c>
      <c r="G22" s="35">
        <f>[1]Semanal!G22</f>
        <v>-2458</v>
      </c>
      <c r="H22" s="36">
        <f>[1]Semanal!H22</f>
        <v>-5.1387824857092372</v>
      </c>
      <c r="I22" s="36">
        <f>[1]Semanal!I22</f>
        <v>-3.8174815182953292</v>
      </c>
      <c r="J22" s="34">
        <f>[1]Semanal!J22</f>
        <v>40412.849600000001</v>
      </c>
      <c r="K22" s="35">
        <f>[1]Semanal!K22</f>
        <v>34587.246800000001</v>
      </c>
      <c r="L22" s="35">
        <f>[1]Semanal!L22</f>
        <v>35552.295000000006</v>
      </c>
      <c r="M22" s="35">
        <f>[1]Semanal!M22</f>
        <v>-5825.6028000000006</v>
      </c>
      <c r="N22" s="35">
        <f>[1]Semanal!N22</f>
        <v>965.04820000000473</v>
      </c>
      <c r="O22" s="36">
        <f>[1]Semanal!O22</f>
        <v>-14.415224013304917</v>
      </c>
      <c r="P22" s="37">
        <f>[1]Semanal!P22</f>
        <v>2.7901850805887252</v>
      </c>
      <c r="Q22" s="38">
        <f>[1]Semanal!AQ22</f>
        <v>59.539232718486659</v>
      </c>
      <c r="R22" s="39">
        <f>[1]Semanal!AR22</f>
        <v>53.716914331863087</v>
      </c>
      <c r="S22" s="39">
        <f>[1]Semanal!AS22</f>
        <v>57.407225900209923</v>
      </c>
      <c r="T22" s="40">
        <f>[1]Semanal!AT22</f>
        <v>-5.8223183866235715</v>
      </c>
      <c r="U22" s="41">
        <f>[1]Semanal!AU22</f>
        <v>3.6903115683468357</v>
      </c>
    </row>
    <row r="23" spans="2:21" s="18" customFormat="1" ht="18" customHeight="1" x14ac:dyDescent="0.25">
      <c r="B23" s="43" t="s">
        <v>22</v>
      </c>
      <c r="C23" s="44">
        <f>[1]Semanal!C23</f>
        <v>21891</v>
      </c>
      <c r="D23" s="45">
        <f>[1]Semanal!D23</f>
        <v>18216</v>
      </c>
      <c r="E23" s="45">
        <f>[1]Semanal!E23</f>
        <v>16539</v>
      </c>
      <c r="F23" s="45">
        <f>[1]Semanal!F23</f>
        <v>-3675</v>
      </c>
      <c r="G23" s="45">
        <f>[1]Semanal!G23</f>
        <v>-1677</v>
      </c>
      <c r="H23" s="46">
        <f>[1]Semanal!H23</f>
        <v>-16.787720981225164</v>
      </c>
      <c r="I23" s="46">
        <f>[1]Semanal!I23</f>
        <v>-9.2061923583662715</v>
      </c>
      <c r="J23" s="44">
        <f>[1]Semanal!J23</f>
        <v>11521.2333</v>
      </c>
      <c r="K23" s="45">
        <f>[1]Semanal!K23</f>
        <v>4821.7752</v>
      </c>
      <c r="L23" s="45">
        <f>[1]Semanal!L23</f>
        <v>7950.2973000000002</v>
      </c>
      <c r="M23" s="45">
        <f>[1]Semanal!M23</f>
        <v>-6699.4580999999998</v>
      </c>
      <c r="N23" s="45">
        <f>[1]Semanal!N23</f>
        <v>3128.5221000000001</v>
      </c>
      <c r="O23" s="46">
        <f>[1]Semanal!O23</f>
        <v>-58.148792976876877</v>
      </c>
      <c r="P23" s="47">
        <f>[1]Semanal!P23</f>
        <v>64.883201108172784</v>
      </c>
      <c r="Q23" s="48">
        <f>[1]Semanal!AQ23</f>
        <v>52.63</v>
      </c>
      <c r="R23" s="49">
        <f>[1]Semanal!AR23</f>
        <v>26.47</v>
      </c>
      <c r="S23" s="49">
        <f>[1]Semanal!AS23</f>
        <v>48.07</v>
      </c>
      <c r="T23" s="50">
        <f>[1]Semanal!AT23</f>
        <v>-26.160000000000004</v>
      </c>
      <c r="U23" s="51">
        <f>[1]Semanal!AU23</f>
        <v>21.6</v>
      </c>
    </row>
    <row r="24" spans="2:21" s="18" customFormat="1" ht="18" customHeight="1" x14ac:dyDescent="0.25">
      <c r="B24" s="43" t="s">
        <v>23</v>
      </c>
      <c r="C24" s="44">
        <f>[1]Semanal!C24</f>
        <v>5170</v>
      </c>
      <c r="D24" s="45">
        <f>[1]Semanal!D24</f>
        <v>5177</v>
      </c>
      <c r="E24" s="52" t="s">
        <v>14</v>
      </c>
      <c r="F24" s="45">
        <f>[1]Semanal!F24</f>
        <v>7</v>
      </c>
      <c r="G24" s="52" t="s">
        <v>15</v>
      </c>
      <c r="H24" s="46">
        <f>[1]Semanal!H24</f>
        <v>0.13539651837524147</v>
      </c>
      <c r="I24" s="53" t="s">
        <v>15</v>
      </c>
      <c r="J24" s="44">
        <f>[1]Semanal!J24</f>
        <v>3160.4210000000003</v>
      </c>
      <c r="K24" s="45">
        <f>[1]Semanal!K24</f>
        <v>3143.9920999999999</v>
      </c>
      <c r="L24" s="52" t="s">
        <v>14</v>
      </c>
      <c r="M24" s="45">
        <f>[1]Semanal!M24</f>
        <v>-16.42890000000034</v>
      </c>
      <c r="N24" s="52" t="s">
        <v>15</v>
      </c>
      <c r="O24" s="46">
        <f>[1]Semanal!O24</f>
        <v>-0.51983264254984451</v>
      </c>
      <c r="P24" s="54" t="s">
        <v>15</v>
      </c>
      <c r="Q24" s="48">
        <f>[1]Semanal!AQ24</f>
        <v>61.13</v>
      </c>
      <c r="R24" s="49">
        <f>[1]Semanal!AR24</f>
        <v>60.73</v>
      </c>
      <c r="S24" s="52" t="s">
        <v>14</v>
      </c>
      <c r="T24" s="50">
        <f>[1]Semanal!AT24</f>
        <v>-0.40000000000000568</v>
      </c>
      <c r="U24" s="57" t="s">
        <v>15</v>
      </c>
    </row>
    <row r="25" spans="2:21" s="18" customFormat="1" ht="18" customHeight="1" x14ac:dyDescent="0.25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2740</v>
      </c>
      <c r="F25" s="45">
        <f>[1]Semanal!F25</f>
        <v>1</v>
      </c>
      <c r="G25" s="45">
        <f>[1]Semanal!G25</f>
        <v>11</v>
      </c>
      <c r="H25" s="46">
        <f>[1]Semanal!H25</f>
        <v>3.6656891495612243E-2</v>
      </c>
      <c r="I25" s="46">
        <f>[1]Semanal!I25</f>
        <v>0.40307805056798429</v>
      </c>
      <c r="J25" s="44">
        <f>[1]Semanal!J25</f>
        <v>1871.6808000000001</v>
      </c>
      <c r="K25" s="45">
        <f>[1]Semanal!K25</f>
        <v>2071.8568</v>
      </c>
      <c r="L25" s="45">
        <f>[1]Semanal!L25</f>
        <v>1828.6759999999999</v>
      </c>
      <c r="M25" s="45">
        <f>[1]Semanal!M25</f>
        <v>200.17599999999993</v>
      </c>
      <c r="N25" s="45">
        <f>[1]Semanal!N25</f>
        <v>-243.18080000000009</v>
      </c>
      <c r="O25" s="46">
        <f>[1]Semanal!O25</f>
        <v>10.694986025394915</v>
      </c>
      <c r="P25" s="47">
        <f>[1]Semanal!P25</f>
        <v>-11.737336286948018</v>
      </c>
      <c r="Q25" s="48">
        <f>[1]Semanal!AQ25</f>
        <v>68.61</v>
      </c>
      <c r="R25" s="49">
        <f>[1]Semanal!AR25</f>
        <v>75.92</v>
      </c>
      <c r="S25" s="49">
        <f>[1]Semanal!AS25</f>
        <v>66.739999999999995</v>
      </c>
      <c r="T25" s="50">
        <f>[1]Semanal!AT25</f>
        <v>7.3100000000000023</v>
      </c>
      <c r="U25" s="51">
        <f>[1]Semanal!AU25</f>
        <v>-9.1800000000000068</v>
      </c>
    </row>
    <row r="26" spans="2:21" s="18" customFormat="1" ht="18" customHeight="1" x14ac:dyDescent="0.25">
      <c r="B26" s="43" t="s">
        <v>25</v>
      </c>
      <c r="C26" s="44">
        <f>[1]Semanal!C26</f>
        <v>4372</v>
      </c>
      <c r="D26" s="45">
        <f>[1]Semanal!D26</f>
        <v>4325</v>
      </c>
      <c r="E26" s="45">
        <f>[1]Semanal!E26</f>
        <v>3894</v>
      </c>
      <c r="F26" s="45">
        <f>[1]Semanal!F26</f>
        <v>-47</v>
      </c>
      <c r="G26" s="45">
        <f>[1]Semanal!G26</f>
        <v>-431</v>
      </c>
      <c r="H26" s="46">
        <f>[1]Semanal!H26</f>
        <v>-1.0750228728270805</v>
      </c>
      <c r="I26" s="46">
        <f>[1]Semanal!I26</f>
        <v>-9.9653179190751455</v>
      </c>
      <c r="J26" s="44">
        <f>[1]Semanal!J26</f>
        <v>2383.1772000000001</v>
      </c>
      <c r="K26" s="45">
        <f>[1]Semanal!K26</f>
        <v>2312.145</v>
      </c>
      <c r="L26" s="45">
        <f>[1]Semanal!L26</f>
        <v>2328.6120000000001</v>
      </c>
      <c r="M26" s="45">
        <f>[1]Semanal!M26</f>
        <v>-71.032200000000103</v>
      </c>
      <c r="N26" s="45">
        <f>[1]Semanal!N26</f>
        <v>16.467000000000098</v>
      </c>
      <c r="O26" s="46">
        <f>[1]Semanal!O26</f>
        <v>-2.9805672863939869</v>
      </c>
      <c r="P26" s="47">
        <f>[1]Semanal!P26</f>
        <v>0.71219581816883704</v>
      </c>
      <c r="Q26" s="48">
        <f>[1]Semanal!AQ26</f>
        <v>54.51</v>
      </c>
      <c r="R26" s="49">
        <f>[1]Semanal!AR26</f>
        <v>53.46</v>
      </c>
      <c r="S26" s="49">
        <f>[1]Semanal!AS26</f>
        <v>59.8</v>
      </c>
      <c r="T26" s="50">
        <f>[1]Semanal!AT26</f>
        <v>-1.0499999999999972</v>
      </c>
      <c r="U26" s="51">
        <f>[1]Semanal!AU26</f>
        <v>6.3399999999999963</v>
      </c>
    </row>
    <row r="27" spans="2:21" s="18" customFormat="1" ht="18" customHeight="1" x14ac:dyDescent="0.25">
      <c r="B27" s="43" t="s">
        <v>26</v>
      </c>
      <c r="C27" s="44">
        <f>[1]Semanal!C27</f>
        <v>9995</v>
      </c>
      <c r="D27" s="45">
        <f>[1]Semanal!D27</f>
        <v>10093</v>
      </c>
      <c r="E27" s="45">
        <f>[1]Semanal!E27</f>
        <v>10093</v>
      </c>
      <c r="F27" s="45">
        <f>[1]Semanal!F27</f>
        <v>98</v>
      </c>
      <c r="G27" s="45">
        <f>[1]Semanal!G27</f>
        <v>0</v>
      </c>
      <c r="H27" s="46">
        <f>[1]Semanal!H27</f>
        <v>0.98049024512256722</v>
      </c>
      <c r="I27" s="46">
        <f>[1]Semanal!I27</f>
        <v>0</v>
      </c>
      <c r="J27" s="44">
        <f>[1]Semanal!J27</f>
        <v>6087.9544999999998</v>
      </c>
      <c r="K27" s="45">
        <f>[1]Semanal!K27</f>
        <v>6379.7852999999996</v>
      </c>
      <c r="L27" s="45">
        <f>[1]Semanal!L27</f>
        <v>4619.5661000000009</v>
      </c>
      <c r="M27" s="45">
        <f>[1]Semanal!M27</f>
        <v>291.83079999999973</v>
      </c>
      <c r="N27" s="45">
        <f>[1]Semanal!N27</f>
        <v>-1760.2191999999986</v>
      </c>
      <c r="O27" s="46">
        <f>[1]Semanal!O27</f>
        <v>4.7935772187521986</v>
      </c>
      <c r="P27" s="47">
        <f>[1]Semanal!P27</f>
        <v>-27.590571112165772</v>
      </c>
      <c r="Q27" s="48">
        <f>[1]Semanal!AQ27</f>
        <v>60.91</v>
      </c>
      <c r="R27" s="49">
        <f>[1]Semanal!AR27</f>
        <v>63.21</v>
      </c>
      <c r="S27" s="49">
        <f>[1]Semanal!AS27</f>
        <v>45.77</v>
      </c>
      <c r="T27" s="50">
        <f>[1]Semanal!AT27</f>
        <v>2.3000000000000043</v>
      </c>
      <c r="U27" s="51">
        <f>[1]Semanal!AU27</f>
        <v>-17.439999999999998</v>
      </c>
    </row>
    <row r="28" spans="2:21" s="18" customFormat="1" ht="18" customHeight="1" x14ac:dyDescent="0.25">
      <c r="B28" s="43" t="s">
        <v>27</v>
      </c>
      <c r="C28" s="44">
        <f>[1]Semanal!C28</f>
        <v>13276</v>
      </c>
      <c r="D28" s="45">
        <f>[1]Semanal!D28</f>
        <v>13404</v>
      </c>
      <c r="E28" s="45">
        <f>[1]Semanal!E28</f>
        <v>13403</v>
      </c>
      <c r="F28" s="45">
        <f>[1]Semanal!F28</f>
        <v>128</v>
      </c>
      <c r="G28" s="45">
        <f>[1]Semanal!G28</f>
        <v>-1</v>
      </c>
      <c r="H28" s="46">
        <f>[1]Semanal!H28</f>
        <v>0.96414582705635077</v>
      </c>
      <c r="I28" s="46">
        <f>[1]Semanal!I28</f>
        <v>-7.460459564312405E-3</v>
      </c>
      <c r="J28" s="44">
        <f>[1]Semanal!J28</f>
        <v>10473.436400000001</v>
      </c>
      <c r="K28" s="45">
        <f>[1]Semanal!K28</f>
        <v>9849.2592000000004</v>
      </c>
      <c r="L28" s="45">
        <f>[1]Semanal!L28</f>
        <v>10834.985200000001</v>
      </c>
      <c r="M28" s="45">
        <f>[1]Semanal!M28</f>
        <v>-624.17720000000008</v>
      </c>
      <c r="N28" s="45">
        <f>[1]Semanal!N28</f>
        <v>985.72600000000057</v>
      </c>
      <c r="O28" s="46">
        <f>[1]Semanal!O28</f>
        <v>-5.9596218104690069</v>
      </c>
      <c r="P28" s="47">
        <f>[1]Semanal!P28</f>
        <v>10.008123250528334</v>
      </c>
      <c r="Q28" s="48">
        <f>[1]Semanal!AQ28</f>
        <v>78.89</v>
      </c>
      <c r="R28" s="49">
        <f>[1]Semanal!AR28</f>
        <v>73.48</v>
      </c>
      <c r="S28" s="49">
        <f>[1]Semanal!AS28</f>
        <v>80.84</v>
      </c>
      <c r="T28" s="50">
        <f>[1]Semanal!AT28</f>
        <v>-5.4099999999999966</v>
      </c>
      <c r="U28" s="51">
        <f>[1]Semanal!AU28</f>
        <v>7.3599999999999994</v>
      </c>
    </row>
    <row r="29" spans="2:21" s="18" customFormat="1" ht="18" customHeight="1" x14ac:dyDescent="0.25">
      <c r="B29" s="43" t="s">
        <v>28</v>
      </c>
      <c r="C29" s="44">
        <f>[1]Semanal!C29</f>
        <v>10444</v>
      </c>
      <c r="D29" s="45">
        <f>[1]Semanal!D29</f>
        <v>10444</v>
      </c>
      <c r="E29" s="45">
        <f>[1]Semanal!E29</f>
        <v>10552</v>
      </c>
      <c r="F29" s="45">
        <f>[1]Semanal!F29</f>
        <v>0</v>
      </c>
      <c r="G29" s="45">
        <f>[1]Semanal!G29</f>
        <v>108</v>
      </c>
      <c r="H29" s="46">
        <f>[1]Semanal!H29</f>
        <v>0</v>
      </c>
      <c r="I29" s="46">
        <f>[1]Semanal!I29</f>
        <v>1.0340865568747581</v>
      </c>
      <c r="J29" s="44">
        <f>[1]Semanal!J29</f>
        <v>4914.9463999999998</v>
      </c>
      <c r="K29" s="45">
        <f>[1]Semanal!K29</f>
        <v>6008.4332000000004</v>
      </c>
      <c r="L29" s="45">
        <f>[1]Semanal!L29</f>
        <v>4354.8104000000003</v>
      </c>
      <c r="M29" s="45">
        <f>[1]Semanal!M29</f>
        <v>1093.4868000000006</v>
      </c>
      <c r="N29" s="45">
        <f>[1]Semanal!N29</f>
        <v>-1653.6228000000001</v>
      </c>
      <c r="O29" s="46">
        <f>[1]Semanal!O29</f>
        <v>22.248193795155125</v>
      </c>
      <c r="P29" s="47">
        <f>[1]Semanal!P29</f>
        <v>-27.521697337002927</v>
      </c>
      <c r="Q29" s="48">
        <f>[1]Semanal!AQ29</f>
        <v>47.06</v>
      </c>
      <c r="R29" s="49">
        <f>[1]Semanal!AR29</f>
        <v>57.53</v>
      </c>
      <c r="S29" s="49">
        <f>[1]Semanal!AS29</f>
        <v>41.27</v>
      </c>
      <c r="T29" s="50">
        <f>[1]Semanal!AT29</f>
        <v>10.469999999999999</v>
      </c>
      <c r="U29" s="51">
        <f>[1]Semanal!AU29</f>
        <v>-16.259999999999998</v>
      </c>
    </row>
    <row r="30" spans="2:21" s="42" customFormat="1" ht="18" customHeight="1" x14ac:dyDescent="0.25">
      <c r="B30" s="33" t="s">
        <v>29</v>
      </c>
      <c r="C30" s="34">
        <f>[1]Semanal!C30</f>
        <v>70410</v>
      </c>
      <c r="D30" s="35">
        <f>[1]Semanal!D30</f>
        <v>71109</v>
      </c>
      <c r="E30" s="35">
        <f>[1]Semanal!E30</f>
        <v>71117</v>
      </c>
      <c r="F30" s="35">
        <f>[1]Semanal!F30</f>
        <v>699</v>
      </c>
      <c r="G30" s="35">
        <f>[1]Semanal!G30</f>
        <v>8</v>
      </c>
      <c r="H30" s="36">
        <f>[1]Semanal!H30</f>
        <v>0.99275671069449789</v>
      </c>
      <c r="I30" s="36">
        <f>[1]Semanal!I30</f>
        <v>1.125033399429487E-2</v>
      </c>
      <c r="J30" s="34">
        <f>[1]Semanal!J30</f>
        <v>52198.942299999995</v>
      </c>
      <c r="K30" s="35">
        <f>[1]Semanal!K30</f>
        <v>55817.736900000004</v>
      </c>
      <c r="L30" s="35">
        <f>[1]Semanal!L30</f>
        <v>55662.011900000005</v>
      </c>
      <c r="M30" s="35">
        <f>[1]Semanal!M30</f>
        <v>3618.7946000000084</v>
      </c>
      <c r="N30" s="35">
        <f>[1]Semanal!N30</f>
        <v>-155.72499999999854</v>
      </c>
      <c r="O30" s="36">
        <f>[1]Semanal!O30</f>
        <v>6.9326971784254177</v>
      </c>
      <c r="P30" s="37">
        <f>[1]Semanal!P30</f>
        <v>-0.27898838012545557</v>
      </c>
      <c r="Q30" s="38">
        <f>[1]Semanal!AQ30</f>
        <v>74.135694219571079</v>
      </c>
      <c r="R30" s="39">
        <f>[1]Semanal!AR30</f>
        <v>78.496022866303846</v>
      </c>
      <c r="S30" s="39">
        <f>[1]Semanal!AS30</f>
        <v>78.268222647187031</v>
      </c>
      <c r="T30" s="40">
        <f>[1]Semanal!AT30</f>
        <v>4.3603286467327678</v>
      </c>
      <c r="U30" s="41">
        <f>[1]Semanal!AU30</f>
        <v>-0.22780021911681558</v>
      </c>
    </row>
    <row r="31" spans="2:21" s="18" customFormat="1" ht="18" customHeight="1" x14ac:dyDescent="0.25">
      <c r="B31" s="43" t="s">
        <v>30</v>
      </c>
      <c r="C31" s="44">
        <f>[1]Semanal!C31</f>
        <v>1639</v>
      </c>
      <c r="D31" s="45">
        <f>[1]Semanal!D31</f>
        <v>1638</v>
      </c>
      <c r="E31" s="45">
        <f>[1]Semanal!E31</f>
        <v>1637</v>
      </c>
      <c r="F31" s="45">
        <f>[1]Semanal!F31</f>
        <v>-1</v>
      </c>
      <c r="G31" s="45">
        <f>[1]Semanal!G31</f>
        <v>-1</v>
      </c>
      <c r="H31" s="46">
        <f>[1]Semanal!H31</f>
        <v>-6.1012812690663942E-2</v>
      </c>
      <c r="I31" s="46">
        <f>[1]Semanal!I31</f>
        <v>-6.1050061050060833E-2</v>
      </c>
      <c r="J31" s="44">
        <f>[1]Semanal!J31</f>
        <v>1165.6568</v>
      </c>
      <c r="K31" s="45">
        <f>[1]Semanal!K31</f>
        <v>947.58299999999997</v>
      </c>
      <c r="L31" s="45">
        <f>[1]Semanal!L31</f>
        <v>1068.4698999999998</v>
      </c>
      <c r="M31" s="45">
        <f>[1]Semanal!M31</f>
        <v>-218.07380000000001</v>
      </c>
      <c r="N31" s="45">
        <f>[1]Semanal!N31</f>
        <v>120.88689999999986</v>
      </c>
      <c r="O31" s="46">
        <f>[1]Semanal!O31</f>
        <v>-18.708233847218146</v>
      </c>
      <c r="P31" s="47">
        <f>[1]Semanal!P31</f>
        <v>12.757394339071082</v>
      </c>
      <c r="Q31" s="48">
        <f>[1]Semanal!AQ31</f>
        <v>71.12</v>
      </c>
      <c r="R31" s="49">
        <f>[1]Semanal!AR31</f>
        <v>57.85</v>
      </c>
      <c r="S31" s="49">
        <f>[1]Semanal!AS31</f>
        <v>65.27</v>
      </c>
      <c r="T31" s="50">
        <f>[1]Semanal!AT31</f>
        <v>-13.270000000000003</v>
      </c>
      <c r="U31" s="51">
        <f>[1]Semanal!AU31</f>
        <v>7.4199999999999946</v>
      </c>
    </row>
    <row r="32" spans="2:21" s="18" customFormat="1" ht="18" customHeight="1" x14ac:dyDescent="0.25">
      <c r="B32" s="43" t="s">
        <v>31</v>
      </c>
      <c r="C32" s="44">
        <f>[1]Semanal!C32</f>
        <v>10869</v>
      </c>
      <c r="D32" s="45">
        <f>[1]Semanal!D32</f>
        <v>10864</v>
      </c>
      <c r="E32" s="45">
        <f>[1]Semanal!E32</f>
        <v>11316</v>
      </c>
      <c r="F32" s="45">
        <f>[1]Semanal!F32</f>
        <v>-5</v>
      </c>
      <c r="G32" s="45">
        <f>[1]Semanal!G32</f>
        <v>452</v>
      </c>
      <c r="H32" s="46">
        <f>[1]Semanal!H32</f>
        <v>-4.6002392124389058E-2</v>
      </c>
      <c r="I32" s="46">
        <f>[1]Semanal!I32</f>
        <v>4.1605301914580339</v>
      </c>
      <c r="J32" s="44">
        <f>[1]Semanal!J32</f>
        <v>8834.3231999999989</v>
      </c>
      <c r="K32" s="45">
        <f>[1]Semanal!K32</f>
        <v>9173.5615999999991</v>
      </c>
      <c r="L32" s="45">
        <f>[1]Semanal!L32</f>
        <v>9417.1751999999997</v>
      </c>
      <c r="M32" s="45">
        <f>[1]Semanal!M32</f>
        <v>339.23840000000018</v>
      </c>
      <c r="N32" s="45">
        <f>[1]Semanal!N32</f>
        <v>243.61360000000059</v>
      </c>
      <c r="O32" s="46">
        <f>[1]Semanal!O32</f>
        <v>3.8400044046384973</v>
      </c>
      <c r="P32" s="47">
        <f>[1]Semanal!P32</f>
        <v>2.6556054302834919</v>
      </c>
      <c r="Q32" s="48">
        <f>[1]Semanal!AQ32</f>
        <v>81.28</v>
      </c>
      <c r="R32" s="49">
        <f>[1]Semanal!AR32</f>
        <v>84.44</v>
      </c>
      <c r="S32" s="49">
        <f>[1]Semanal!AS32</f>
        <v>83.22</v>
      </c>
      <c r="T32" s="50">
        <f>[1]Semanal!AT32</f>
        <v>3.1599999999999966</v>
      </c>
      <c r="U32" s="51">
        <f>[1]Semanal!AU32</f>
        <v>-1.2199999999999989</v>
      </c>
    </row>
    <row r="33" spans="2:24" s="18" customFormat="1" ht="18" customHeight="1" x14ac:dyDescent="0.25">
      <c r="B33" s="43" t="s">
        <v>32</v>
      </c>
      <c r="C33" s="44">
        <f>[1]Semanal!C33</f>
        <v>51111</v>
      </c>
      <c r="D33" s="45">
        <f>[1]Semanal!D33</f>
        <v>51790</v>
      </c>
      <c r="E33" s="45">
        <f>[1]Semanal!E33</f>
        <v>51504</v>
      </c>
      <c r="F33" s="45">
        <f>[1]Semanal!F33</f>
        <v>679</v>
      </c>
      <c r="G33" s="45">
        <f>[1]Semanal!G33</f>
        <v>-286</v>
      </c>
      <c r="H33" s="46">
        <f>[1]Semanal!H33</f>
        <v>1.3284811488720738</v>
      </c>
      <c r="I33" s="46">
        <f>[1]Semanal!I33</f>
        <v>-0.55223016026260119</v>
      </c>
      <c r="J33" s="44">
        <f>[1]Semanal!J33</f>
        <v>39467.914199999999</v>
      </c>
      <c r="K33" s="45">
        <f>[1]Semanal!K33</f>
        <v>42384.936000000002</v>
      </c>
      <c r="L33" s="45">
        <f>[1]Semanal!L33</f>
        <v>42830.7264</v>
      </c>
      <c r="M33" s="45">
        <f>[1]Semanal!M33</f>
        <v>2917.0218000000023</v>
      </c>
      <c r="N33" s="45">
        <f>[1]Semanal!N33</f>
        <v>445.79039999999804</v>
      </c>
      <c r="O33" s="46">
        <f>[1]Semanal!O33</f>
        <v>7.3908689099156932</v>
      </c>
      <c r="P33" s="47">
        <f>[1]Semanal!P33</f>
        <v>1.0517661274751067</v>
      </c>
      <c r="Q33" s="48">
        <f>[1]Semanal!AQ33</f>
        <v>77.22</v>
      </c>
      <c r="R33" s="49">
        <f>[1]Semanal!AR33</f>
        <v>81.84</v>
      </c>
      <c r="S33" s="49">
        <f>[1]Semanal!AS33</f>
        <v>83.16</v>
      </c>
      <c r="T33" s="50">
        <f>[1]Semanal!AT33</f>
        <v>4.6200000000000045</v>
      </c>
      <c r="U33" s="51">
        <f>[1]Semanal!AU33</f>
        <v>1.3199999999999932</v>
      </c>
    </row>
    <row r="34" spans="2:24" s="18" customFormat="1" ht="18" customHeight="1" x14ac:dyDescent="0.25">
      <c r="B34" s="58" t="s">
        <v>33</v>
      </c>
      <c r="C34" s="44">
        <f>[1]Semanal!C34</f>
        <v>4399</v>
      </c>
      <c r="D34" s="45">
        <f>[1]Semanal!D34</f>
        <v>3951</v>
      </c>
      <c r="E34" s="45">
        <f>[1]Semanal!E34</f>
        <v>3960</v>
      </c>
      <c r="F34" s="61">
        <f>[1]Semanal!F34</f>
        <v>-448</v>
      </c>
      <c r="G34" s="61">
        <f>[1]Semanal!G34</f>
        <v>9</v>
      </c>
      <c r="H34" s="62">
        <f>[1]Semanal!H34</f>
        <v>-10.184132757444875</v>
      </c>
      <c r="I34" s="62">
        <f>[1]Semanal!I34</f>
        <v>0.2277904328018332</v>
      </c>
      <c r="J34" s="44">
        <f>[1]Semanal!J34</f>
        <v>3422.8618999999999</v>
      </c>
      <c r="K34" s="45">
        <f>[1]Semanal!K34</f>
        <v>3046.6161000000002</v>
      </c>
      <c r="L34" s="45">
        <f>[1]Semanal!L34</f>
        <v>3024.2520000000004</v>
      </c>
      <c r="M34" s="61">
        <f>[1]Semanal!M34</f>
        <v>-376.24579999999969</v>
      </c>
      <c r="N34" s="61">
        <f>[1]Semanal!N34</f>
        <v>-22.36409999999978</v>
      </c>
      <c r="O34" s="62">
        <f>[1]Semanal!O34</f>
        <v>-10.992140816431995</v>
      </c>
      <c r="P34" s="63">
        <f>[1]Semanal!P34</f>
        <v>-0.73406360584780117</v>
      </c>
      <c r="Q34" s="48">
        <f>[1]Semanal!AQ34</f>
        <v>77.81</v>
      </c>
      <c r="R34" s="49">
        <f>[1]Semanal!AR34</f>
        <v>77.11</v>
      </c>
      <c r="S34" s="49">
        <f>[1]Semanal!AS34</f>
        <v>76.37</v>
      </c>
      <c r="T34" s="59">
        <f>[1]Semanal!AT34</f>
        <v>-0.70000000000000284</v>
      </c>
      <c r="U34" s="60">
        <f>[1]Semanal!AU34</f>
        <v>-0.73999999999999488</v>
      </c>
    </row>
    <row r="35" spans="2:24" s="18" customFormat="1" ht="18" customHeight="1" x14ac:dyDescent="0.25">
      <c r="B35" s="58" t="s">
        <v>34</v>
      </c>
      <c r="C35" s="44">
        <f>[1]Semanal!C35</f>
        <v>11936</v>
      </c>
      <c r="D35" s="45">
        <f>[1]Semanal!D35</f>
        <v>12270</v>
      </c>
      <c r="E35" s="45">
        <f>[1]Semanal!E35</f>
        <v>11323</v>
      </c>
      <c r="F35" s="61">
        <f>[1]Semanal!F35</f>
        <v>334</v>
      </c>
      <c r="G35" s="61">
        <f>[1]Semanal!G35</f>
        <v>-947</v>
      </c>
      <c r="H35" s="62">
        <f>[1]Semanal!H35</f>
        <v>2.798257372654156</v>
      </c>
      <c r="I35" s="62">
        <f>[1]Semanal!I35</f>
        <v>-7.7180114099429487</v>
      </c>
      <c r="J35" s="44">
        <f>[1]Semanal!J35</f>
        <v>8512.7551999999996</v>
      </c>
      <c r="K35" s="45">
        <f>[1]Semanal!K35</f>
        <v>9535.016999999998</v>
      </c>
      <c r="L35" s="45">
        <f>[1]Semanal!L35</f>
        <v>9098.0305000000008</v>
      </c>
      <c r="M35" s="61">
        <f>[1]Semanal!M35</f>
        <v>1022.2617999999984</v>
      </c>
      <c r="N35" s="61">
        <f>[1]Semanal!N35</f>
        <v>-436.98649999999725</v>
      </c>
      <c r="O35" s="62">
        <f>[1]Semanal!O35</f>
        <v>12.008589181561312</v>
      </c>
      <c r="P35" s="63">
        <f>[1]Semanal!P35</f>
        <v>-4.5829650854319119</v>
      </c>
      <c r="Q35" s="48">
        <f>[1]Semanal!AQ35</f>
        <v>71.319999999999993</v>
      </c>
      <c r="R35" s="49">
        <f>[1]Semanal!AR35</f>
        <v>77.709999999999994</v>
      </c>
      <c r="S35" s="49">
        <f>[1]Semanal!AS35</f>
        <v>80.349999999999994</v>
      </c>
      <c r="T35" s="59">
        <f>[1]Semanal!AT35</f>
        <v>6.3900000000000006</v>
      </c>
      <c r="U35" s="60">
        <f>[1]Semanal!AU35</f>
        <v>2.6400000000000006</v>
      </c>
    </row>
    <row r="36" spans="2:24" s="18" customFormat="1" ht="18" customHeight="1" x14ac:dyDescent="0.25">
      <c r="B36" s="58" t="s">
        <v>35</v>
      </c>
      <c r="C36" s="44">
        <f>[1]Semanal!C36</f>
        <v>6734</v>
      </c>
      <c r="D36" s="45">
        <f>[1]Semanal!D36</f>
        <v>6543</v>
      </c>
      <c r="E36" s="45">
        <f>[1]Semanal!E36</f>
        <v>6533</v>
      </c>
      <c r="F36" s="61">
        <f>[1]Semanal!F36</f>
        <v>-191</v>
      </c>
      <c r="G36" s="61">
        <f>[1]Semanal!G36</f>
        <v>-10</v>
      </c>
      <c r="H36" s="62">
        <f>[1]Semanal!H36</f>
        <v>-2.8363528363528401</v>
      </c>
      <c r="I36" s="62">
        <f>[1]Semanal!I36</f>
        <v>-0.15283509093687586</v>
      </c>
      <c r="J36" s="44">
        <f>[1]Semanal!J36</f>
        <v>5562.9573999999993</v>
      </c>
      <c r="K36" s="45">
        <f>[1]Semanal!K36</f>
        <v>5875.6140000000005</v>
      </c>
      <c r="L36" s="45">
        <f>[1]Semanal!L36</f>
        <v>5758.1862000000001</v>
      </c>
      <c r="M36" s="61">
        <f>[1]Semanal!M36</f>
        <v>312.65660000000116</v>
      </c>
      <c r="N36" s="61">
        <f>[1]Semanal!N36</f>
        <v>-117.42780000000039</v>
      </c>
      <c r="O36" s="62">
        <f>[1]Semanal!O36</f>
        <v>5.6203306536196207</v>
      </c>
      <c r="P36" s="63">
        <f>[1]Semanal!P36</f>
        <v>-1.998562192819342</v>
      </c>
      <c r="Q36" s="48">
        <f>[1]Semanal!AQ36</f>
        <v>82.61</v>
      </c>
      <c r="R36" s="49">
        <f>[1]Semanal!AR36</f>
        <v>89.8</v>
      </c>
      <c r="S36" s="49">
        <f>[1]Semanal!AS36</f>
        <v>88.14</v>
      </c>
      <c r="T36" s="59">
        <f>[1]Semanal!AT36</f>
        <v>7.1899999999999977</v>
      </c>
      <c r="U36" s="60">
        <f>[1]Semanal!AU36</f>
        <v>-1.6599999999999966</v>
      </c>
    </row>
    <row r="37" spans="2:24" s="18" customFormat="1" ht="18" customHeight="1" x14ac:dyDescent="0.25">
      <c r="B37" s="43" t="s">
        <v>36</v>
      </c>
      <c r="C37" s="44">
        <f>[1]Semanal!C37</f>
        <v>2647</v>
      </c>
      <c r="D37" s="45">
        <f>[1]Semanal!D37</f>
        <v>2630</v>
      </c>
      <c r="E37" s="45">
        <f>[1]Semanal!E37</f>
        <v>2630</v>
      </c>
      <c r="F37" s="45">
        <f>[1]Semanal!F37</f>
        <v>-17</v>
      </c>
      <c r="G37" s="45">
        <f>[1]Semanal!G37</f>
        <v>0</v>
      </c>
      <c r="H37" s="46">
        <f>[1]Semanal!H37</f>
        <v>-0.64223649414431039</v>
      </c>
      <c r="I37" s="46">
        <f>[1]Semanal!I37</f>
        <v>0</v>
      </c>
      <c r="J37" s="44">
        <f>[1]Semanal!J37</f>
        <v>1091.6228000000001</v>
      </c>
      <c r="K37" s="45">
        <f>[1]Semanal!K37</f>
        <v>1295.2750000000001</v>
      </c>
      <c r="L37" s="45">
        <f>[1]Semanal!L37</f>
        <v>1147.9949999999999</v>
      </c>
      <c r="M37" s="45">
        <f>[1]Semanal!M37</f>
        <v>203.65219999999999</v>
      </c>
      <c r="N37" s="45">
        <f>[1]Semanal!N37</f>
        <v>-147.2800000000002</v>
      </c>
      <c r="O37" s="46">
        <f>[1]Semanal!O37</f>
        <v>18.655913013176352</v>
      </c>
      <c r="P37" s="47">
        <f>[1]Semanal!P37</f>
        <v>-11.370558375634532</v>
      </c>
      <c r="Q37" s="48">
        <f>[1]Semanal!AQ37</f>
        <v>41.24</v>
      </c>
      <c r="R37" s="49">
        <f>[1]Semanal!AR37</f>
        <v>49.25</v>
      </c>
      <c r="S37" s="49">
        <f>[1]Semanal!AS37</f>
        <v>43.65</v>
      </c>
      <c r="T37" s="50">
        <f>[1]Semanal!AT37</f>
        <v>8.009999999999998</v>
      </c>
      <c r="U37" s="51">
        <f>[1]Semanal!AU37</f>
        <v>-5.6000000000000014</v>
      </c>
    </row>
    <row r="38" spans="2:24" s="18" customFormat="1" ht="18" customHeight="1" x14ac:dyDescent="0.25">
      <c r="B38" s="43" t="s">
        <v>37</v>
      </c>
      <c r="C38" s="44">
        <f>[1]Semanal!C38</f>
        <v>2621</v>
      </c>
      <c r="D38" s="45">
        <f>[1]Semanal!D38</f>
        <v>2621</v>
      </c>
      <c r="E38" s="45">
        <f>[1]Semanal!E38</f>
        <v>2489</v>
      </c>
      <c r="F38" s="45">
        <f>[1]Semanal!F38</f>
        <v>0</v>
      </c>
      <c r="G38" s="45">
        <f>[1]Semanal!G38</f>
        <v>-132</v>
      </c>
      <c r="H38" s="46">
        <f>[1]Semanal!H38</f>
        <v>0</v>
      </c>
      <c r="I38" s="46">
        <f>[1]Semanal!I38</f>
        <v>-5.0362457077451346</v>
      </c>
      <c r="J38" s="44">
        <f>[1]Semanal!J38</f>
        <v>903.98290000000009</v>
      </c>
      <c r="K38" s="45">
        <f>[1]Semanal!K38</f>
        <v>1057.5735</v>
      </c>
      <c r="L38" s="45">
        <f>[1]Semanal!L38</f>
        <v>789.01300000000003</v>
      </c>
      <c r="M38" s="45">
        <f>[1]Semanal!M38</f>
        <v>153.59059999999988</v>
      </c>
      <c r="N38" s="45">
        <f>[1]Semanal!N38</f>
        <v>-268.56049999999993</v>
      </c>
      <c r="O38" s="46">
        <f>[1]Semanal!O38</f>
        <v>16.990432009278035</v>
      </c>
      <c r="P38" s="47">
        <f>[1]Semanal!P38</f>
        <v>-25.394026987249585</v>
      </c>
      <c r="Q38" s="48">
        <f>[1]Semanal!AQ38</f>
        <v>34.49</v>
      </c>
      <c r="R38" s="49">
        <f>[1]Semanal!AR38</f>
        <v>40.35</v>
      </c>
      <c r="S38" s="49">
        <f>[1]Semanal!AS38</f>
        <v>31.7</v>
      </c>
      <c r="T38" s="50">
        <f>[1]Semanal!AT38</f>
        <v>5.8599999999999994</v>
      </c>
      <c r="U38" s="51">
        <f>[1]Semanal!AU38</f>
        <v>-8.6500000000000021</v>
      </c>
    </row>
    <row r="39" spans="2:24" s="18" customFormat="1" ht="18" customHeight="1" x14ac:dyDescent="0.25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566.88239999999996</v>
      </c>
      <c r="K39" s="45">
        <f>[1]Semanal!K39</f>
        <v>708.65629999999999</v>
      </c>
      <c r="L39" s="45">
        <f>[1]Semanal!L39</f>
        <v>185.5788</v>
      </c>
      <c r="M39" s="45">
        <f>[1]Semanal!M39</f>
        <v>141.77390000000003</v>
      </c>
      <c r="N39" s="45">
        <f>[1]Semanal!N39</f>
        <v>-523.07749999999999</v>
      </c>
      <c r="O39" s="46">
        <f>[1]Semanal!O39</f>
        <v>25.009402302840943</v>
      </c>
      <c r="P39" s="47">
        <f>[1]Semanal!P39</f>
        <v>-73.812580231065468</v>
      </c>
      <c r="Q39" s="48">
        <f>[1]Semanal!AQ39</f>
        <v>68.88</v>
      </c>
      <c r="R39" s="49">
        <f>[1]Semanal!AR39</f>
        <v>85.69</v>
      </c>
      <c r="S39" s="49">
        <f>[1]Semanal!AS39</f>
        <v>22.44</v>
      </c>
      <c r="T39" s="50">
        <f>[1]Semanal!AT39</f>
        <v>16.810000000000002</v>
      </c>
      <c r="U39" s="51">
        <f>[1]Semanal!AU39</f>
        <v>-63.25</v>
      </c>
    </row>
    <row r="40" spans="2:24" s="18" customFormat="1" ht="18" customHeight="1" thickBot="1" x14ac:dyDescent="0.3">
      <c r="B40" s="64" t="s">
        <v>39</v>
      </c>
      <c r="C40" s="65">
        <f>[1]Semanal!C40</f>
        <v>700</v>
      </c>
      <c r="D40" s="66">
        <f>[1]Semanal!D40</f>
        <v>739</v>
      </c>
      <c r="E40" s="66">
        <f>[1]Semanal!E40</f>
        <v>714</v>
      </c>
      <c r="F40" s="66">
        <f>[1]Semanal!F40</f>
        <v>39</v>
      </c>
      <c r="G40" s="66">
        <f>[1]Semanal!G40</f>
        <v>-25</v>
      </c>
      <c r="H40" s="67">
        <f>[1]Semanal!H40</f>
        <v>5.5714285714285605</v>
      </c>
      <c r="I40" s="67">
        <f>[1]Semanal!I40</f>
        <v>-3.3829499323410062</v>
      </c>
      <c r="J40" s="65">
        <f>[1]Semanal!J40</f>
        <v>168.56</v>
      </c>
      <c r="K40" s="66">
        <f>[1]Semanal!K40</f>
        <v>250.15150000000003</v>
      </c>
      <c r="L40" s="66">
        <f>[1]Semanal!L40</f>
        <v>223.05360000000002</v>
      </c>
      <c r="M40" s="66">
        <f>[1]Semanal!M40</f>
        <v>81.591500000000025</v>
      </c>
      <c r="N40" s="66">
        <f>[1]Semanal!N40</f>
        <v>-27.09790000000001</v>
      </c>
      <c r="O40" s="67">
        <f>[1]Semanal!O40</f>
        <v>48.405018984337936</v>
      </c>
      <c r="P40" s="68">
        <f>[1]Semanal!P40</f>
        <v>-10.832595447159022</v>
      </c>
      <c r="Q40" s="69">
        <f>[1]Semanal!AQ40</f>
        <v>24.08</v>
      </c>
      <c r="R40" s="70">
        <f>[1]Semanal!AR40</f>
        <v>33.85</v>
      </c>
      <c r="S40" s="70">
        <f>[1]Semanal!AS40</f>
        <v>31.24</v>
      </c>
      <c r="T40" s="71">
        <f>[1]Semanal!AT40</f>
        <v>9.7700000000000031</v>
      </c>
      <c r="U40" s="72">
        <f>[1]Semanal!AU40</f>
        <v>-2.610000000000003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236657</v>
      </c>
      <c r="D42" s="26">
        <f>[1]Semanal!D42</f>
        <v>238004</v>
      </c>
      <c r="E42" s="26">
        <f>[1]Semanal!E42</f>
        <v>238140</v>
      </c>
      <c r="F42" s="26">
        <f>[1]Semanal!F42</f>
        <v>1347</v>
      </c>
      <c r="G42" s="26">
        <f>[1]Semanal!G42</f>
        <v>136</v>
      </c>
      <c r="H42" s="27">
        <f>[1]Semanal!H42</f>
        <v>0.56917817770021362</v>
      </c>
      <c r="I42" s="27">
        <f>[1]Semanal!I42</f>
        <v>5.7141896774837164E-2</v>
      </c>
      <c r="J42" s="25">
        <f>[1]Semanal!J42</f>
        <v>125440.30159999999</v>
      </c>
      <c r="K42" s="26">
        <f>[1]Semanal!K42</f>
        <v>127751.33189999998</v>
      </c>
      <c r="L42" s="26">
        <f>[1]Semanal!L42</f>
        <v>126252.01169999999</v>
      </c>
      <c r="M42" s="26">
        <f>[1]Semanal!M42</f>
        <v>2311.030299999984</v>
      </c>
      <c r="N42" s="26">
        <f>[1]Semanal!N42</f>
        <v>-1499.3201999999874</v>
      </c>
      <c r="O42" s="27">
        <f>[1]Semanal!O42</f>
        <v>1.8423347764016995</v>
      </c>
      <c r="P42" s="27">
        <f>[1]Semanal!P42</f>
        <v>-1.1736239283779981</v>
      </c>
      <c r="Q42" s="29">
        <f>[1]Semanal!AQ42</f>
        <v>53.005109335451728</v>
      </c>
      <c r="R42" s="30">
        <f>[1]Semanal!AR42</f>
        <v>53.676128090284195</v>
      </c>
      <c r="S42" s="30">
        <f>[1]Semanal!AS42</f>
        <v>53.015877928949351</v>
      </c>
      <c r="T42" s="31">
        <f>[1]Semanal!AT42</f>
        <v>0.67101875483246687</v>
      </c>
      <c r="U42" s="32">
        <f>[1]Semanal!AU42</f>
        <v>-0.66025016133484371</v>
      </c>
    </row>
    <row r="43" spans="2:24" s="42" customFormat="1" ht="18" customHeight="1" x14ac:dyDescent="0.25">
      <c r="B43" s="33" t="s">
        <v>41</v>
      </c>
      <c r="C43" s="34">
        <f>[1]Semanal!C43</f>
        <v>100056</v>
      </c>
      <c r="D43" s="35">
        <f>[1]Semanal!D43</f>
        <v>100552</v>
      </c>
      <c r="E43" s="35">
        <f>[1]Semanal!E43</f>
        <v>101550</v>
      </c>
      <c r="F43" s="35">
        <f>[1]Semanal!F43</f>
        <v>496</v>
      </c>
      <c r="G43" s="35">
        <f>[1]Semanal!G43</f>
        <v>998</v>
      </c>
      <c r="H43" s="36">
        <f>[1]Semanal!H43</f>
        <v>0.49572239545854213</v>
      </c>
      <c r="I43" s="36">
        <f>[1]Semanal!I43</f>
        <v>0.99252128252049765</v>
      </c>
      <c r="J43" s="34">
        <f>[1]Semanal!J43</f>
        <v>56007.488399999995</v>
      </c>
      <c r="K43" s="35">
        <f>[1]Semanal!K43</f>
        <v>55997.137900000002</v>
      </c>
      <c r="L43" s="35">
        <f>[1]Semanal!L43</f>
        <v>59266.777499999997</v>
      </c>
      <c r="M43" s="35">
        <f>[1]Semanal!M43</f>
        <v>-10.35049999999319</v>
      </c>
      <c r="N43" s="35">
        <f>[1]Semanal!N43</f>
        <v>3269.639599999995</v>
      </c>
      <c r="O43" s="36">
        <f>[1]Semanal!O43</f>
        <v>-1.8480564466794025E-2</v>
      </c>
      <c r="P43" s="36">
        <f>[1]Semanal!P43</f>
        <v>5.8389405648533899</v>
      </c>
      <c r="Q43" s="38">
        <f>[1]Semanal!AQ43</f>
        <v>55.976141760614048</v>
      </c>
      <c r="R43" s="39">
        <f>[1]Semanal!AR43</f>
        <v>55.689730587158884</v>
      </c>
      <c r="S43" s="39">
        <f>[1]Semanal!AS43</f>
        <v>58.362163958641055</v>
      </c>
      <c r="T43" s="40">
        <f>[1]Semanal!AT43</f>
        <v>-0.2864111734551642</v>
      </c>
      <c r="U43" s="41">
        <f>[1]Semanal!AU43</f>
        <v>2.6724333714821711</v>
      </c>
    </row>
    <row r="44" spans="2:24" s="18" customFormat="1" ht="18" customHeight="1" x14ac:dyDescent="0.25">
      <c r="B44" s="73" t="s">
        <v>42</v>
      </c>
      <c r="C44" s="44">
        <f>[1]Semanal!C44</f>
        <v>61323</v>
      </c>
      <c r="D44" s="45">
        <f>[1]Semanal!D44</f>
        <v>61379</v>
      </c>
      <c r="E44" s="45">
        <f>[1]Semanal!E44</f>
        <v>61447</v>
      </c>
      <c r="F44" s="45">
        <f>[1]Semanal!F44</f>
        <v>56</v>
      </c>
      <c r="G44" s="45">
        <f>[1]Semanal!G44</f>
        <v>68</v>
      </c>
      <c r="H44" s="46">
        <f>[1]Semanal!H44</f>
        <v>9.1319733215922128E-2</v>
      </c>
      <c r="I44" s="46">
        <f>[1]Semanal!I44</f>
        <v>0.11078707701330792</v>
      </c>
      <c r="J44" s="44">
        <f>[1]Semanal!J44</f>
        <v>33482.358</v>
      </c>
      <c r="K44" s="45">
        <f>[1]Semanal!K44</f>
        <v>34630.031800000004</v>
      </c>
      <c r="L44" s="45">
        <f>[1]Semanal!L44</f>
        <v>36493.373299999999</v>
      </c>
      <c r="M44" s="45">
        <f>[1]Semanal!M44</f>
        <v>1147.6738000000041</v>
      </c>
      <c r="N44" s="45">
        <f>[1]Semanal!N44</f>
        <v>1863.341499999995</v>
      </c>
      <c r="O44" s="46">
        <f>[1]Semanal!O44</f>
        <v>3.4276970576564647</v>
      </c>
      <c r="P44" s="46">
        <f>[1]Semanal!P44</f>
        <v>5.380709757246005</v>
      </c>
      <c r="Q44" s="48">
        <f>[1]Semanal!AQ44</f>
        <v>54.6</v>
      </c>
      <c r="R44" s="49">
        <f>[1]Semanal!AR44</f>
        <v>56.42</v>
      </c>
      <c r="S44" s="49">
        <f>[1]Semanal!AS44</f>
        <v>59.39</v>
      </c>
      <c r="T44" s="50">
        <f>[1]Semanal!AT44</f>
        <v>1.8200000000000003</v>
      </c>
      <c r="U44" s="51">
        <f>[1]Semanal!AU44</f>
        <v>2.9699999999999989</v>
      </c>
      <c r="V44" s="74"/>
      <c r="W44" s="74"/>
      <c r="X44" s="74"/>
    </row>
    <row r="45" spans="2:24" s="18" customFormat="1" ht="18" customHeight="1" x14ac:dyDescent="0.25">
      <c r="B45" s="73" t="s">
        <v>43</v>
      </c>
      <c r="C45" s="44">
        <f>[1]Semanal!C45</f>
        <v>22043</v>
      </c>
      <c r="D45" s="45">
        <f>[1]Semanal!D45</f>
        <v>22415</v>
      </c>
      <c r="E45" s="45">
        <f>[1]Semanal!E45</f>
        <v>22569</v>
      </c>
      <c r="F45" s="45">
        <f>[1]Semanal!F45</f>
        <v>372</v>
      </c>
      <c r="G45" s="45">
        <f>[1]Semanal!G45</f>
        <v>154</v>
      </c>
      <c r="H45" s="46">
        <f>[1]Semanal!H45</f>
        <v>1.6876105793222296</v>
      </c>
      <c r="I45" s="46">
        <f>[1]Semanal!I45</f>
        <v>0.68703992861922636</v>
      </c>
      <c r="J45" s="44">
        <f>[1]Semanal!J45</f>
        <v>12736.445399999999</v>
      </c>
      <c r="K45" s="45">
        <f>[1]Semanal!K45</f>
        <v>11317.333500000001</v>
      </c>
      <c r="L45" s="45">
        <f>[1]Semanal!L45</f>
        <v>11397.344999999999</v>
      </c>
      <c r="M45" s="45">
        <f>[1]Semanal!M45</f>
        <v>-1419.1118999999981</v>
      </c>
      <c r="N45" s="45">
        <f>[1]Semanal!N45</f>
        <v>80.011499999998705</v>
      </c>
      <c r="O45" s="46">
        <f>[1]Semanal!O45</f>
        <v>-11.1421346806857</v>
      </c>
      <c r="P45" s="46">
        <f>[1]Semanal!P45</f>
        <v>0.70698190523410531</v>
      </c>
      <c r="Q45" s="48">
        <f>[1]Semanal!AQ45</f>
        <v>57.78</v>
      </c>
      <c r="R45" s="49">
        <f>[1]Semanal!AR45</f>
        <v>50.49</v>
      </c>
      <c r="S45" s="49">
        <f>[1]Semanal!AS45</f>
        <v>50.5</v>
      </c>
      <c r="T45" s="50">
        <f>[1]Semanal!AT45</f>
        <v>-7.2899999999999991</v>
      </c>
      <c r="U45" s="51">
        <f>[1]Semanal!AU45</f>
        <v>9.9999999999980105E-3</v>
      </c>
    </row>
    <row r="46" spans="2:24" s="18" customFormat="1" ht="18" customHeight="1" x14ac:dyDescent="0.25">
      <c r="B46" s="73" t="s">
        <v>44</v>
      </c>
      <c r="C46" s="44">
        <f>[1]Semanal!C46</f>
        <v>16690</v>
      </c>
      <c r="D46" s="45">
        <f>[1]Semanal!D46</f>
        <v>16758</v>
      </c>
      <c r="E46" s="45">
        <f>[1]Semanal!E46</f>
        <v>17534</v>
      </c>
      <c r="F46" s="45">
        <f>[1]Semanal!F46</f>
        <v>68</v>
      </c>
      <c r="G46" s="45">
        <f>[1]Semanal!G46</f>
        <v>776</v>
      </c>
      <c r="H46" s="46">
        <f>[1]Semanal!H46</f>
        <v>0.40742959856201466</v>
      </c>
      <c r="I46" s="46">
        <f>[1]Semanal!I46</f>
        <v>4.6306241794963565</v>
      </c>
      <c r="J46" s="44">
        <f>[1]Semanal!J46</f>
        <v>9788.6849999999995</v>
      </c>
      <c r="K46" s="45">
        <f>[1]Semanal!K46</f>
        <v>10049.7726</v>
      </c>
      <c r="L46" s="45">
        <f>[1]Semanal!L46</f>
        <v>11376.0592</v>
      </c>
      <c r="M46" s="45">
        <f>[1]Semanal!M46</f>
        <v>261.08760000000075</v>
      </c>
      <c r="N46" s="45">
        <f>[1]Semanal!N46</f>
        <v>1326.2865999999995</v>
      </c>
      <c r="O46" s="46">
        <f>[1]Semanal!O46</f>
        <v>2.6672387557675092</v>
      </c>
      <c r="P46" s="46">
        <f>[1]Semanal!P46</f>
        <v>13.197180202863489</v>
      </c>
      <c r="Q46" s="48">
        <f>[1]Semanal!AQ46</f>
        <v>58.65</v>
      </c>
      <c r="R46" s="49">
        <f>[1]Semanal!AR46</f>
        <v>59.97</v>
      </c>
      <c r="S46" s="49">
        <f>[1]Semanal!AS46</f>
        <v>64.88</v>
      </c>
      <c r="T46" s="50">
        <f>[1]Semanal!AT46</f>
        <v>1.3200000000000003</v>
      </c>
      <c r="U46" s="51">
        <f>[1]Semanal!AU46</f>
        <v>4.9099999999999966</v>
      </c>
    </row>
    <row r="47" spans="2:24" s="42" customFormat="1" ht="18" customHeight="1" x14ac:dyDescent="0.25">
      <c r="B47" s="33" t="s">
        <v>45</v>
      </c>
      <c r="C47" s="34">
        <f>[1]Semanal!C47</f>
        <v>121244</v>
      </c>
      <c r="D47" s="35">
        <f>[1]Semanal!D47</f>
        <v>121866</v>
      </c>
      <c r="E47" s="35">
        <f>[1]Semanal!E47</f>
        <v>120887</v>
      </c>
      <c r="F47" s="35">
        <f>[1]Semanal!F47</f>
        <v>622</v>
      </c>
      <c r="G47" s="35">
        <f>[1]Semanal!G47</f>
        <v>-979</v>
      </c>
      <c r="H47" s="36">
        <f>[1]Semanal!H47</f>
        <v>0.5130150770347397</v>
      </c>
      <c r="I47" s="36">
        <f>[1]Semanal!I47</f>
        <v>-0.8033413749528151</v>
      </c>
      <c r="J47" s="34">
        <f>[1]Semanal!J47</f>
        <v>58880.179900000003</v>
      </c>
      <c r="K47" s="35">
        <f>[1]Semanal!K47</f>
        <v>62020.258099999985</v>
      </c>
      <c r="L47" s="35">
        <f>[1]Semanal!L47</f>
        <v>56625.756499999996</v>
      </c>
      <c r="M47" s="35">
        <f>[1]Semanal!M47</f>
        <v>3140.0781999999817</v>
      </c>
      <c r="N47" s="35">
        <f>[1]Semanal!N47</f>
        <v>-5394.5015999999887</v>
      </c>
      <c r="O47" s="36">
        <f>[1]Semanal!O47</f>
        <v>5.3329969530204968</v>
      </c>
      <c r="P47" s="36">
        <f>[1]Semanal!P47</f>
        <v>-8.6979670276476799</v>
      </c>
      <c r="Q47" s="38">
        <f>[1]Semanal!AQ47</f>
        <v>48.563376249546373</v>
      </c>
      <c r="R47" s="39">
        <f>[1]Semanal!AR47</f>
        <v>50.892175093955636</v>
      </c>
      <c r="S47" s="39">
        <f>[1]Semanal!AS47</f>
        <v>46.841890774028634</v>
      </c>
      <c r="T47" s="40">
        <f>[1]Semanal!AT47</f>
        <v>2.3287988444092633</v>
      </c>
      <c r="U47" s="41">
        <f>[1]Semanal!AU47</f>
        <v>-4.0502843199270018</v>
      </c>
    </row>
    <row r="48" spans="2:24" s="18" customFormat="1" ht="18" customHeight="1" x14ac:dyDescent="0.25">
      <c r="B48" s="73" t="s">
        <v>46</v>
      </c>
      <c r="C48" s="44">
        <f>[1]Semanal!C48</f>
        <v>6296</v>
      </c>
      <c r="D48" s="45">
        <f>[1]Semanal!D48</f>
        <v>6292</v>
      </c>
      <c r="E48" s="45">
        <f>[1]Semanal!E48</f>
        <v>6434</v>
      </c>
      <c r="F48" s="45">
        <f>[1]Semanal!F48</f>
        <v>-4</v>
      </c>
      <c r="G48" s="45">
        <f>[1]Semanal!G48</f>
        <v>142</v>
      </c>
      <c r="H48" s="46">
        <f>[1]Semanal!H48</f>
        <v>-6.3532401524779569E-2</v>
      </c>
      <c r="I48" s="46">
        <f>[1]Semanal!I48</f>
        <v>2.25683407501589</v>
      </c>
      <c r="J48" s="44">
        <f>[1]Semanal!J48</f>
        <v>3106.4464000000003</v>
      </c>
      <c r="K48" s="45">
        <f>[1]Semanal!K48</f>
        <v>3015.7556</v>
      </c>
      <c r="L48" s="45">
        <f>[1]Semanal!L48</f>
        <v>3283.2701999999999</v>
      </c>
      <c r="M48" s="45">
        <f>[1]Semanal!M48</f>
        <v>-90.690800000000309</v>
      </c>
      <c r="N48" s="45">
        <f>[1]Semanal!N48</f>
        <v>267.51459999999997</v>
      </c>
      <c r="O48" s="46">
        <f>[1]Semanal!O48</f>
        <v>-2.9194387516230824</v>
      </c>
      <c r="P48" s="46">
        <f>[1]Semanal!P48</f>
        <v>8.8705663018581404</v>
      </c>
      <c r="Q48" s="48">
        <f>[1]Semanal!AQ48</f>
        <v>49.34</v>
      </c>
      <c r="R48" s="49">
        <f>[1]Semanal!AR48</f>
        <v>47.93</v>
      </c>
      <c r="S48" s="49">
        <f>[1]Semanal!AS48</f>
        <v>51.03</v>
      </c>
      <c r="T48" s="50">
        <f>[1]Semanal!AT48</f>
        <v>-1.4100000000000037</v>
      </c>
      <c r="U48" s="51">
        <f>[1]Semanal!AU48</f>
        <v>3.1000000000000014</v>
      </c>
    </row>
    <row r="49" spans="2:21" s="18" customFormat="1" ht="18" customHeight="1" x14ac:dyDescent="0.25">
      <c r="B49" s="73" t="s">
        <v>47</v>
      </c>
      <c r="C49" s="44">
        <f>[1]Semanal!C49</f>
        <v>2093</v>
      </c>
      <c r="D49" s="45">
        <f>[1]Semanal!D49</f>
        <v>2076</v>
      </c>
      <c r="E49" s="45">
        <f>[1]Semanal!E49</f>
        <v>2085</v>
      </c>
      <c r="F49" s="45">
        <f>[1]Semanal!F49</f>
        <v>-17</v>
      </c>
      <c r="G49" s="45">
        <f>[1]Semanal!G49</f>
        <v>9</v>
      </c>
      <c r="H49" s="46">
        <f>[1]Semanal!H49</f>
        <v>-0.81223124701385041</v>
      </c>
      <c r="I49" s="46">
        <f>[1]Semanal!I49</f>
        <v>0.43352601156070314</v>
      </c>
      <c r="J49" s="44">
        <f>[1]Semanal!J49</f>
        <v>1050.4766999999999</v>
      </c>
      <c r="K49" s="45">
        <f>[1]Semanal!K49</f>
        <v>1328.8476000000001</v>
      </c>
      <c r="L49" s="45">
        <f>[1]Semanal!L49</f>
        <v>963.2700000000001</v>
      </c>
      <c r="M49" s="45">
        <f>[1]Semanal!M49</f>
        <v>278.37090000000012</v>
      </c>
      <c r="N49" s="45">
        <f>[1]Semanal!N49</f>
        <v>-365.57759999999996</v>
      </c>
      <c r="O49" s="46">
        <f>[1]Semanal!O49</f>
        <v>26.499483520196133</v>
      </c>
      <c r="P49" s="46">
        <f>[1]Semanal!P49</f>
        <v>-27.510874836211464</v>
      </c>
      <c r="Q49" s="48">
        <f>[1]Semanal!AQ49</f>
        <v>50.19</v>
      </c>
      <c r="R49" s="49">
        <f>[1]Semanal!AR49</f>
        <v>64.010000000000005</v>
      </c>
      <c r="S49" s="49">
        <f>[1]Semanal!AS49</f>
        <v>46.2</v>
      </c>
      <c r="T49" s="50">
        <f>[1]Semanal!AT49</f>
        <v>13.820000000000007</v>
      </c>
      <c r="U49" s="51">
        <f>[1]Semanal!AU49</f>
        <v>-17.810000000000002</v>
      </c>
    </row>
    <row r="50" spans="2:21" s="18" customFormat="1" ht="18" customHeight="1" x14ac:dyDescent="0.25">
      <c r="B50" s="73" t="s">
        <v>48</v>
      </c>
      <c r="C50" s="44">
        <f>[1]Semanal!C50</f>
        <v>2634</v>
      </c>
      <c r="D50" s="45">
        <f>[1]Semanal!D50</f>
        <v>2687</v>
      </c>
      <c r="E50" s="45">
        <f>[1]Semanal!E50</f>
        <v>2544</v>
      </c>
      <c r="F50" s="45">
        <f>[1]Semanal!F50</f>
        <v>53</v>
      </c>
      <c r="G50" s="45">
        <f>[1]Semanal!G50</f>
        <v>-143</v>
      </c>
      <c r="H50" s="46">
        <f>[1]Semanal!H50</f>
        <v>2.01214882308276</v>
      </c>
      <c r="I50" s="46">
        <f>[1]Semanal!I50</f>
        <v>-5.3219203572757667</v>
      </c>
      <c r="J50" s="44">
        <f>[1]Semanal!J50</f>
        <v>916.63199999999995</v>
      </c>
      <c r="K50" s="45">
        <f>[1]Semanal!K50</f>
        <v>1028.0462</v>
      </c>
      <c r="L50" s="45">
        <f>[1]Semanal!L50</f>
        <v>829.59839999999997</v>
      </c>
      <c r="M50" s="45">
        <f>[1]Semanal!M50</f>
        <v>111.41420000000005</v>
      </c>
      <c r="N50" s="45">
        <f>[1]Semanal!N50</f>
        <v>-198.44780000000003</v>
      </c>
      <c r="O50" s="46">
        <f>[1]Semanal!O50</f>
        <v>12.154736033653645</v>
      </c>
      <c r="P50" s="46">
        <f>[1]Semanal!P50</f>
        <v>-19.303393174353456</v>
      </c>
      <c r="Q50" s="48">
        <f>[1]Semanal!AQ50</f>
        <v>34.799999999999997</v>
      </c>
      <c r="R50" s="49">
        <f>[1]Semanal!AR50</f>
        <v>38.26</v>
      </c>
      <c r="S50" s="49">
        <f>[1]Semanal!AS50</f>
        <v>32.61</v>
      </c>
      <c r="T50" s="50">
        <f>[1]Semanal!AT50</f>
        <v>3.4600000000000009</v>
      </c>
      <c r="U50" s="51">
        <f>[1]Semanal!AU50</f>
        <v>-5.6499999999999986</v>
      </c>
    </row>
    <row r="51" spans="2:21" s="18" customFormat="1" ht="18" customHeight="1" x14ac:dyDescent="0.25">
      <c r="B51" s="73" t="s">
        <v>49</v>
      </c>
      <c r="C51" s="44">
        <f>[1]Semanal!C51</f>
        <v>5004</v>
      </c>
      <c r="D51" s="45">
        <f>[1]Semanal!D51</f>
        <v>4885</v>
      </c>
      <c r="E51" s="45">
        <f>[1]Semanal!E51</f>
        <v>4884</v>
      </c>
      <c r="F51" s="45">
        <f>[1]Semanal!F51</f>
        <v>-119</v>
      </c>
      <c r="G51" s="45">
        <f>[1]Semanal!G51</f>
        <v>-1</v>
      </c>
      <c r="H51" s="46">
        <f>[1]Semanal!H51</f>
        <v>-2.3780975219824141</v>
      </c>
      <c r="I51" s="46">
        <f>[1]Semanal!I51</f>
        <v>-2.0470829068575114E-2</v>
      </c>
      <c r="J51" s="44">
        <f>[1]Semanal!J51</f>
        <v>3168.5328</v>
      </c>
      <c r="K51" s="45">
        <f>[1]Semanal!K51</f>
        <v>3059.9639999999999</v>
      </c>
      <c r="L51" s="45">
        <f>[1]Semanal!L51</f>
        <v>2981.6819999999998</v>
      </c>
      <c r="M51" s="45">
        <f>[1]Semanal!M51</f>
        <v>-108.56880000000001</v>
      </c>
      <c r="N51" s="45">
        <f>[1]Semanal!N51</f>
        <v>-78.282000000000153</v>
      </c>
      <c r="O51" s="46">
        <f>[1]Semanal!O51</f>
        <v>-3.4264691847280204</v>
      </c>
      <c r="P51" s="46">
        <f>[1]Semanal!P51</f>
        <v>-2.5582653913575504</v>
      </c>
      <c r="Q51" s="48">
        <f>[1]Semanal!AQ51</f>
        <v>63.32</v>
      </c>
      <c r="R51" s="49">
        <f>[1]Semanal!AR51</f>
        <v>62.64</v>
      </c>
      <c r="S51" s="49">
        <f>[1]Semanal!AS51</f>
        <v>61.05</v>
      </c>
      <c r="T51" s="50">
        <f>[1]Semanal!AT51</f>
        <v>-0.67999999999999972</v>
      </c>
      <c r="U51" s="51">
        <f>[1]Semanal!AU51</f>
        <v>-1.5900000000000034</v>
      </c>
    </row>
    <row r="52" spans="2:21" s="18" customFormat="1" ht="18" customHeight="1" x14ac:dyDescent="0.25">
      <c r="B52" s="73" t="s">
        <v>50</v>
      </c>
      <c r="C52" s="44">
        <f>[1]Semanal!C52</f>
        <v>1946</v>
      </c>
      <c r="D52" s="45">
        <f>[1]Semanal!D52</f>
        <v>1945</v>
      </c>
      <c r="E52" s="45">
        <f>[1]Semanal!E52</f>
        <v>1945</v>
      </c>
      <c r="F52" s="45">
        <f>[1]Semanal!F52</f>
        <v>-1</v>
      </c>
      <c r="G52" s="45">
        <f>[1]Semanal!G52</f>
        <v>0</v>
      </c>
      <c r="H52" s="46">
        <f>[1]Semanal!H52</f>
        <v>-5.1387461459406758E-2</v>
      </c>
      <c r="I52" s="46">
        <f>[1]Semanal!I52</f>
        <v>0</v>
      </c>
      <c r="J52" s="44">
        <f>[1]Semanal!J52</f>
        <v>720.60379999999998</v>
      </c>
      <c r="K52" s="45">
        <f>[1]Semanal!K52</f>
        <v>1022.8755000000001</v>
      </c>
      <c r="L52" s="45">
        <f>[1]Semanal!L52</f>
        <v>827.79200000000003</v>
      </c>
      <c r="M52" s="45">
        <f>[1]Semanal!M52</f>
        <v>302.27170000000012</v>
      </c>
      <c r="N52" s="45">
        <f>[1]Semanal!N52</f>
        <v>-195.08350000000007</v>
      </c>
      <c r="O52" s="46">
        <f>[1]Semanal!O52</f>
        <v>41.947003332483135</v>
      </c>
      <c r="P52" s="46">
        <f>[1]Semanal!P52</f>
        <v>-19.072066932876975</v>
      </c>
      <c r="Q52" s="48">
        <f>[1]Semanal!AQ52</f>
        <v>37.03</v>
      </c>
      <c r="R52" s="49">
        <f>[1]Semanal!AR52</f>
        <v>52.59</v>
      </c>
      <c r="S52" s="49">
        <f>[1]Semanal!AS52</f>
        <v>42.56</v>
      </c>
      <c r="T52" s="50">
        <f>[1]Semanal!AT52</f>
        <v>15.560000000000002</v>
      </c>
      <c r="U52" s="51">
        <f>[1]Semanal!AU52</f>
        <v>-10.030000000000001</v>
      </c>
    </row>
    <row r="53" spans="2:21" s="18" customFormat="1" ht="18" customHeight="1" x14ac:dyDescent="0.25">
      <c r="B53" s="73" t="s">
        <v>51</v>
      </c>
      <c r="C53" s="44">
        <f>[1]Semanal!C53</f>
        <v>1178</v>
      </c>
      <c r="D53" s="45">
        <f>[1]Semanal!D53</f>
        <v>1162</v>
      </c>
      <c r="E53" s="45">
        <f>[1]Semanal!E53</f>
        <v>1162</v>
      </c>
      <c r="F53" s="45">
        <f>[1]Semanal!F53</f>
        <v>-16</v>
      </c>
      <c r="G53" s="45">
        <f>[1]Semanal!G53</f>
        <v>0</v>
      </c>
      <c r="H53" s="46">
        <f>[1]Semanal!H53</f>
        <v>-1.358234295415961</v>
      </c>
      <c r="I53" s="46">
        <f>[1]Semanal!I53</f>
        <v>0</v>
      </c>
      <c r="J53" s="44">
        <f>[1]Semanal!J53</f>
        <v>592.06279999999992</v>
      </c>
      <c r="K53" s="45">
        <f>[1]Semanal!K53</f>
        <v>633.29000000000008</v>
      </c>
      <c r="L53" s="45">
        <f>[1]Semanal!L53</f>
        <v>447.83479999999997</v>
      </c>
      <c r="M53" s="45">
        <f>[1]Semanal!M53</f>
        <v>41.227200000000153</v>
      </c>
      <c r="N53" s="45">
        <f>[1]Semanal!N53</f>
        <v>-185.4552000000001</v>
      </c>
      <c r="O53" s="46">
        <f>[1]Semanal!O53</f>
        <v>6.9633153780308765</v>
      </c>
      <c r="P53" s="46">
        <f>[1]Semanal!P53</f>
        <v>-29.284403669724778</v>
      </c>
      <c r="Q53" s="48">
        <f>[1]Semanal!AQ53</f>
        <v>50.26</v>
      </c>
      <c r="R53" s="49">
        <f>[1]Semanal!AR53</f>
        <v>54.5</v>
      </c>
      <c r="S53" s="49">
        <f>[1]Semanal!AS53</f>
        <v>38.54</v>
      </c>
      <c r="T53" s="50">
        <f>[1]Semanal!AT53</f>
        <v>4.240000000000002</v>
      </c>
      <c r="U53" s="51">
        <f>[1]Semanal!AU53</f>
        <v>-15.96</v>
      </c>
    </row>
    <row r="54" spans="2:21" s="18" customFormat="1" ht="18" customHeight="1" x14ac:dyDescent="0.25">
      <c r="B54" s="73" t="s">
        <v>52</v>
      </c>
      <c r="C54" s="44">
        <f>[1]Semanal!C54</f>
        <v>1382</v>
      </c>
      <c r="D54" s="45">
        <f>[1]Semanal!D54</f>
        <v>1382</v>
      </c>
      <c r="E54" s="45">
        <f>[1]Semanal!E54</f>
        <v>1382</v>
      </c>
      <c r="F54" s="45">
        <f>[1]Semanal!F54</f>
        <v>0</v>
      </c>
      <c r="G54" s="45">
        <f>[1]Semanal!G54</f>
        <v>0</v>
      </c>
      <c r="H54" s="46">
        <f>[1]Semanal!H54</f>
        <v>0</v>
      </c>
      <c r="I54" s="46">
        <f>[1]Semanal!I54</f>
        <v>0</v>
      </c>
      <c r="J54" s="44">
        <f>[1]Semanal!J54</f>
        <v>372.5872</v>
      </c>
      <c r="K54" s="45">
        <f>[1]Semanal!K54</f>
        <v>320.07119999999998</v>
      </c>
      <c r="L54" s="45">
        <f>[1]Semanal!L54</f>
        <v>258.98679999999996</v>
      </c>
      <c r="M54" s="45">
        <f>[1]Semanal!M54</f>
        <v>-52.51600000000002</v>
      </c>
      <c r="N54" s="45">
        <f>[1]Semanal!N54</f>
        <v>-61.084400000000016</v>
      </c>
      <c r="O54" s="46">
        <f>[1]Semanal!O54</f>
        <v>-14.094955489614247</v>
      </c>
      <c r="P54" s="46">
        <f>[1]Semanal!P54</f>
        <v>-19.084628670120907</v>
      </c>
      <c r="Q54" s="48">
        <f>[1]Semanal!AQ54</f>
        <v>26.96</v>
      </c>
      <c r="R54" s="49">
        <f>[1]Semanal!AR54</f>
        <v>23.16</v>
      </c>
      <c r="S54" s="49">
        <f>[1]Semanal!AS54</f>
        <v>18.739999999999998</v>
      </c>
      <c r="T54" s="50">
        <f>[1]Semanal!AT54</f>
        <v>-3.8000000000000007</v>
      </c>
      <c r="U54" s="51">
        <f>[1]Semanal!AU54</f>
        <v>-4.4200000000000017</v>
      </c>
    </row>
    <row r="55" spans="2:21" s="18" customFormat="1" ht="18" customHeight="1" x14ac:dyDescent="0.25">
      <c r="B55" s="73" t="s">
        <v>53</v>
      </c>
      <c r="C55" s="44">
        <f>[1]Semanal!C55</f>
        <v>2500</v>
      </c>
      <c r="D55" s="45">
        <f>[1]Semanal!D55</f>
        <v>2500</v>
      </c>
      <c r="E55" s="52" t="s">
        <v>14</v>
      </c>
      <c r="F55" s="45">
        <f>[1]Semanal!F55</f>
        <v>0</v>
      </c>
      <c r="G55" s="52" t="s">
        <v>15</v>
      </c>
      <c r="H55" s="46">
        <f>[1]Semanal!H55</f>
        <v>0</v>
      </c>
      <c r="I55" s="53" t="s">
        <v>15</v>
      </c>
      <c r="J55" s="44">
        <f>[1]Semanal!J55</f>
        <v>1728</v>
      </c>
      <c r="K55" s="45">
        <f>[1]Semanal!K55</f>
        <v>1364.4999999999998</v>
      </c>
      <c r="L55" s="45">
        <f>[1]Semanal!L55</f>
        <v>392.36160000000001</v>
      </c>
      <c r="M55" s="52" t="s">
        <v>54</v>
      </c>
      <c r="N55" s="45">
        <f>[1]Semanal!N55</f>
        <v>-972.13839999999982</v>
      </c>
      <c r="O55" s="46">
        <f>[1]Semanal!O55</f>
        <v>-21.03587962962964</v>
      </c>
      <c r="P55" s="53" t="s">
        <v>15</v>
      </c>
      <c r="Q55" s="48">
        <f>[1]Semanal!AQ55</f>
        <v>69.12</v>
      </c>
      <c r="R55" s="49">
        <f>[1]Semanal!AR55</f>
        <v>54.58</v>
      </c>
      <c r="S55" s="55" t="s">
        <v>14</v>
      </c>
      <c r="T55" s="50">
        <f>[1]Semanal!AT55</f>
        <v>-14.540000000000006</v>
      </c>
      <c r="U55" s="57" t="s">
        <v>15</v>
      </c>
    </row>
    <row r="56" spans="2:21" s="18" customFormat="1" ht="18" customHeight="1" x14ac:dyDescent="0.25">
      <c r="B56" s="73" t="s">
        <v>55</v>
      </c>
      <c r="C56" s="44">
        <f>[1]Semanal!C56</f>
        <v>1927</v>
      </c>
      <c r="D56" s="45">
        <f>[1]Semanal!D56</f>
        <v>1933</v>
      </c>
      <c r="E56" s="45">
        <f>[1]Semanal!E56</f>
        <v>1936</v>
      </c>
      <c r="F56" s="45">
        <f>[1]Semanal!F56</f>
        <v>6</v>
      </c>
      <c r="G56" s="45">
        <f>[1]Semanal!G56</f>
        <v>3</v>
      </c>
      <c r="H56" s="46">
        <f>[1]Semanal!H56</f>
        <v>0.31136481577582753</v>
      </c>
      <c r="I56" s="46">
        <f>[1]Semanal!I56</f>
        <v>0.15519917227109215</v>
      </c>
      <c r="J56" s="44">
        <f>[1]Semanal!J56</f>
        <v>894.89879999999994</v>
      </c>
      <c r="K56" s="45">
        <f>[1]Semanal!K56</f>
        <v>1126.7456999999999</v>
      </c>
      <c r="L56" s="45">
        <f>[1]Semanal!L56</f>
        <v>1112.4256</v>
      </c>
      <c r="M56" s="45">
        <f>[1]Semanal!M56</f>
        <v>231.84690000000001</v>
      </c>
      <c r="N56" s="45">
        <f>[1]Semanal!N56</f>
        <v>-14.320099999999911</v>
      </c>
      <c r="O56" s="46">
        <f>[1]Semanal!O56</f>
        <v>25.907611005847819</v>
      </c>
      <c r="P56" s="46">
        <f>[1]Semanal!P56</f>
        <v>-1.2709256400978419</v>
      </c>
      <c r="Q56" s="48">
        <f>[1]Semanal!AQ56</f>
        <v>46.44</v>
      </c>
      <c r="R56" s="49">
        <f>[1]Semanal!AR56</f>
        <v>58.29</v>
      </c>
      <c r="S56" s="49">
        <f>[1]Semanal!AS56</f>
        <v>57.46</v>
      </c>
      <c r="T56" s="50">
        <f>[1]Semanal!AT56</f>
        <v>11.850000000000001</v>
      </c>
      <c r="U56" s="51">
        <f>[1]Semanal!AU56</f>
        <v>-0.82999999999999829</v>
      </c>
    </row>
    <row r="57" spans="2:21" s="18" customFormat="1" ht="18" customHeight="1" x14ac:dyDescent="0.3">
      <c r="B57" s="73" t="s">
        <v>56</v>
      </c>
      <c r="C57" s="44">
        <f>[1]Semanal!C57</f>
        <v>370</v>
      </c>
      <c r="D57" s="75" t="s">
        <v>14</v>
      </c>
      <c r="E57" s="75" t="s">
        <v>14</v>
      </c>
      <c r="F57" s="76" t="s">
        <v>15</v>
      </c>
      <c r="G57" s="76" t="s">
        <v>15</v>
      </c>
      <c r="H57" s="77" t="s">
        <v>15</v>
      </c>
      <c r="I57" s="78" t="s">
        <v>15</v>
      </c>
      <c r="J57" s="79">
        <v>110.25999999999999</v>
      </c>
      <c r="K57" s="75" t="s">
        <v>14</v>
      </c>
      <c r="L57" s="75" t="s">
        <v>14</v>
      </c>
      <c r="M57" s="76" t="s">
        <v>15</v>
      </c>
      <c r="N57" s="76" t="s">
        <v>15</v>
      </c>
      <c r="O57" s="77" t="s">
        <v>15</v>
      </c>
      <c r="P57" s="78" t="s">
        <v>15</v>
      </c>
      <c r="Q57" s="80">
        <v>29.8</v>
      </c>
      <c r="R57" s="81" t="s">
        <v>14</v>
      </c>
      <c r="S57" s="81" t="s">
        <v>14</v>
      </c>
      <c r="T57" s="82" t="s">
        <v>15</v>
      </c>
      <c r="U57" s="83" t="s">
        <v>15</v>
      </c>
    </row>
    <row r="58" spans="2:21" s="18" customFormat="1" ht="18" customHeight="1" x14ac:dyDescent="0.25">
      <c r="B58" s="73" t="s">
        <v>57</v>
      </c>
      <c r="C58" s="44">
        <f>[1]Semanal!C58</f>
        <v>3367</v>
      </c>
      <c r="D58" s="45">
        <f>[1]Semanal!D58</f>
        <v>3337</v>
      </c>
      <c r="E58" s="45">
        <f>[1]Semanal!E58</f>
        <v>3498</v>
      </c>
      <c r="F58" s="45">
        <f>[1]Semanal!F58</f>
        <v>-30</v>
      </c>
      <c r="G58" s="45">
        <f>[1]Semanal!G58</f>
        <v>161</v>
      </c>
      <c r="H58" s="46">
        <f>[1]Semanal!H58</f>
        <v>-0.89100089100089264</v>
      </c>
      <c r="I58" s="46">
        <f>[1]Semanal!I58</f>
        <v>4.8246928378783416</v>
      </c>
      <c r="J58" s="44">
        <f>[1]Semanal!J58</f>
        <v>964.64549999999997</v>
      </c>
      <c r="K58" s="45">
        <f>[1]Semanal!K58</f>
        <v>1072.8455000000001</v>
      </c>
      <c r="L58" s="45">
        <f>[1]Semanal!L58</f>
        <v>943.76039999999989</v>
      </c>
      <c r="M58" s="45">
        <f>[1]Semanal!M58</f>
        <v>108.20000000000016</v>
      </c>
      <c r="N58" s="45">
        <f>[1]Semanal!N58</f>
        <v>-129.08510000000024</v>
      </c>
      <c r="O58" s="46">
        <f>[1]Semanal!O58</f>
        <v>11.216555719173527</v>
      </c>
      <c r="P58" s="46">
        <f>[1]Semanal!P58</f>
        <v>-12.032030707124209</v>
      </c>
      <c r="Q58" s="48">
        <f>[1]Semanal!AQ58</f>
        <v>28.65</v>
      </c>
      <c r="R58" s="49">
        <f>[1]Semanal!AR58</f>
        <v>32.15</v>
      </c>
      <c r="S58" s="49">
        <f>[1]Semanal!AS58</f>
        <v>26.98</v>
      </c>
      <c r="T58" s="50">
        <f>[1]Semanal!AT58</f>
        <v>3.5</v>
      </c>
      <c r="U58" s="51">
        <f>[1]Semanal!AU58</f>
        <v>-5.1699999999999982</v>
      </c>
    </row>
    <row r="59" spans="2:21" s="18" customFormat="1" ht="18" customHeight="1" x14ac:dyDescent="0.25">
      <c r="B59" s="73" t="s">
        <v>58</v>
      </c>
      <c r="C59" s="44">
        <f>[1]Semanal!C59</f>
        <v>3094</v>
      </c>
      <c r="D59" s="45">
        <f>[1]Semanal!D59</f>
        <v>3094</v>
      </c>
      <c r="E59" s="45">
        <f>[1]Semanal!E59</f>
        <v>3094</v>
      </c>
      <c r="F59" s="45">
        <f>[1]Semanal!F59</f>
        <v>0</v>
      </c>
      <c r="G59" s="45">
        <f>[1]Semanal!G59</f>
        <v>0</v>
      </c>
      <c r="H59" s="46">
        <f>[1]Semanal!H59</f>
        <v>0</v>
      </c>
      <c r="I59" s="46">
        <f>[1]Semanal!I59</f>
        <v>0</v>
      </c>
      <c r="J59" s="44">
        <f>[1]Semanal!J59</f>
        <v>2045.1339999999998</v>
      </c>
      <c r="K59" s="45">
        <f>[1]Semanal!K59</f>
        <v>1695.5119999999997</v>
      </c>
      <c r="L59" s="45">
        <f>[1]Semanal!L59</f>
        <v>2010.4812000000002</v>
      </c>
      <c r="M59" s="45">
        <f>[1]Semanal!M59</f>
        <v>-349.62200000000007</v>
      </c>
      <c r="N59" s="45">
        <f>[1]Semanal!N59</f>
        <v>314.96920000000046</v>
      </c>
      <c r="O59" s="46">
        <f>[1]Semanal!O59</f>
        <v>-17.095310136157337</v>
      </c>
      <c r="P59" s="46">
        <f>[1]Semanal!P59</f>
        <v>18.576642335766458</v>
      </c>
      <c r="Q59" s="48">
        <f>[1]Semanal!AQ59</f>
        <v>66.099999999999994</v>
      </c>
      <c r="R59" s="49">
        <f>[1]Semanal!AR59</f>
        <v>54.8</v>
      </c>
      <c r="S59" s="49">
        <f>[1]Semanal!AS59</f>
        <v>64.98</v>
      </c>
      <c r="T59" s="50">
        <f>[1]Semanal!AT59</f>
        <v>-11.299999999999997</v>
      </c>
      <c r="U59" s="51">
        <f>[1]Semanal!AU59</f>
        <v>10.180000000000007</v>
      </c>
    </row>
    <row r="60" spans="2:21" s="18" customFormat="1" ht="18" customHeight="1" x14ac:dyDescent="0.25">
      <c r="B60" s="73" t="s">
        <v>59</v>
      </c>
      <c r="C60" s="44">
        <f>[1]Semanal!C60</f>
        <v>2550</v>
      </c>
      <c r="D60" s="45">
        <f>[1]Semanal!D60</f>
        <v>2616</v>
      </c>
      <c r="E60" s="45">
        <f>[1]Semanal!E60</f>
        <v>2684</v>
      </c>
      <c r="F60" s="45">
        <f>[1]Semanal!F60</f>
        <v>66</v>
      </c>
      <c r="G60" s="45">
        <f>[1]Semanal!G60</f>
        <v>68</v>
      </c>
      <c r="H60" s="46">
        <f>[1]Semanal!H60</f>
        <v>2.5882352941176467</v>
      </c>
      <c r="I60" s="46">
        <f>[1]Semanal!I60</f>
        <v>2.5993883792049033</v>
      </c>
      <c r="J60" s="44">
        <f>[1]Semanal!J60</f>
        <v>1123.7849999999999</v>
      </c>
      <c r="K60" s="45">
        <f>[1]Semanal!K60</f>
        <v>1203.3600000000001</v>
      </c>
      <c r="L60" s="45">
        <f>[1]Semanal!L60</f>
        <v>993.34839999999997</v>
      </c>
      <c r="M60" s="45">
        <f>[1]Semanal!M60</f>
        <v>79.575000000000273</v>
      </c>
      <c r="N60" s="45">
        <f>[1]Semanal!N60</f>
        <v>-210.01160000000016</v>
      </c>
      <c r="O60" s="46">
        <f>[1]Semanal!O60</f>
        <v>7.0809807925893642</v>
      </c>
      <c r="P60" s="46">
        <f>[1]Semanal!P60</f>
        <v>-17.452100784470158</v>
      </c>
      <c r="Q60" s="48">
        <f>[1]Semanal!AQ60</f>
        <v>44.07</v>
      </c>
      <c r="R60" s="49">
        <f>[1]Semanal!AR60</f>
        <v>46</v>
      </c>
      <c r="S60" s="49">
        <f>[1]Semanal!AS60</f>
        <v>37.01</v>
      </c>
      <c r="T60" s="50">
        <f>[1]Semanal!AT60</f>
        <v>1.9299999999999997</v>
      </c>
      <c r="U60" s="51">
        <f>[1]Semanal!AU60</f>
        <v>-8.990000000000002</v>
      </c>
    </row>
    <row r="61" spans="2:21" s="18" customFormat="1" ht="18" customHeight="1" x14ac:dyDescent="0.25">
      <c r="B61" s="73" t="s">
        <v>60</v>
      </c>
      <c r="C61" s="44">
        <f>[1]Semanal!C61</f>
        <v>6174</v>
      </c>
      <c r="D61" s="45">
        <f>[1]Semanal!D61</f>
        <v>6594</v>
      </c>
      <c r="E61" s="45">
        <f>[1]Semanal!E61</f>
        <v>6724</v>
      </c>
      <c r="F61" s="45">
        <f>[1]Semanal!F61</f>
        <v>420</v>
      </c>
      <c r="G61" s="45">
        <f>[1]Semanal!G61</f>
        <v>130</v>
      </c>
      <c r="H61" s="46">
        <f>[1]Semanal!H61</f>
        <v>6.8027210884353817</v>
      </c>
      <c r="I61" s="46">
        <f>[1]Semanal!I61</f>
        <v>1.9714892326357258</v>
      </c>
      <c r="J61" s="44">
        <f>[1]Semanal!J61</f>
        <v>2436.2604000000001</v>
      </c>
      <c r="K61" s="45">
        <f>[1]Semanal!K61</f>
        <v>2718.7061999999996</v>
      </c>
      <c r="L61" s="45">
        <f>[1]Semanal!L61</f>
        <v>2487.88</v>
      </c>
      <c r="M61" s="45">
        <f>[1]Semanal!M61</f>
        <v>282.44579999999951</v>
      </c>
      <c r="N61" s="45">
        <f>[1]Semanal!N61</f>
        <v>-230.82619999999952</v>
      </c>
      <c r="O61" s="46">
        <f>[1]Semanal!O61</f>
        <v>11.593415876233903</v>
      </c>
      <c r="P61" s="46">
        <f>[1]Semanal!P61</f>
        <v>-8.4902958620537756</v>
      </c>
      <c r="Q61" s="48">
        <f>[1]Semanal!AQ61</f>
        <v>39.46</v>
      </c>
      <c r="R61" s="49">
        <f>[1]Semanal!AR61</f>
        <v>41.23</v>
      </c>
      <c r="S61" s="49">
        <f>[1]Semanal!AS61</f>
        <v>37</v>
      </c>
      <c r="T61" s="50">
        <f>[1]Semanal!AT61</f>
        <v>1.769999999999996</v>
      </c>
      <c r="U61" s="51">
        <f>[1]Semanal!AU61</f>
        <v>-4.2299999999999969</v>
      </c>
    </row>
    <row r="62" spans="2:21" s="18" customFormat="1" ht="18" customHeight="1" x14ac:dyDescent="0.25">
      <c r="B62" s="73" t="s">
        <v>61</v>
      </c>
      <c r="C62" s="44">
        <f>[1]Semanal!C62</f>
        <v>1342</v>
      </c>
      <c r="D62" s="45">
        <f>[1]Semanal!D62</f>
        <v>1104</v>
      </c>
      <c r="E62" s="45">
        <f>[1]Semanal!E62</f>
        <v>1104</v>
      </c>
      <c r="F62" s="45">
        <f>[1]Semanal!F62</f>
        <v>-238</v>
      </c>
      <c r="G62" s="45">
        <f>[1]Semanal!G62</f>
        <v>0</v>
      </c>
      <c r="H62" s="46">
        <f>[1]Semanal!H62</f>
        <v>-17.734724292101344</v>
      </c>
      <c r="I62" s="46">
        <f>[1]Semanal!I62</f>
        <v>0</v>
      </c>
      <c r="J62" s="44">
        <f>[1]Semanal!J62</f>
        <v>990.6644</v>
      </c>
      <c r="K62" s="45">
        <f>[1]Semanal!K62</f>
        <v>735.92639999999994</v>
      </c>
      <c r="L62" s="45">
        <f>[1]Semanal!L62</f>
        <v>642.63840000000005</v>
      </c>
      <c r="M62" s="45">
        <f>[1]Semanal!M62</f>
        <v>-254.73800000000006</v>
      </c>
      <c r="N62" s="45">
        <f>[1]Semanal!N62</f>
        <v>-93.287999999999897</v>
      </c>
      <c r="O62" s="46">
        <f>[1]Semanal!O62</f>
        <v>-25.71385425780921</v>
      </c>
      <c r="P62" s="46">
        <f>[1]Semanal!P62</f>
        <v>-12.676267626762661</v>
      </c>
      <c r="Q62" s="48">
        <f>[1]Semanal!AQ62</f>
        <v>73.819999999999993</v>
      </c>
      <c r="R62" s="49">
        <f>[1]Semanal!AR62</f>
        <v>66.66</v>
      </c>
      <c r="S62" s="49">
        <f>[1]Semanal!AS62</f>
        <v>58.21</v>
      </c>
      <c r="T62" s="50">
        <f>[1]Semanal!AT62</f>
        <v>-7.1599999999999966</v>
      </c>
      <c r="U62" s="51">
        <f>[1]Semanal!AU62</f>
        <v>-8.4499999999999957</v>
      </c>
    </row>
    <row r="63" spans="2:21" s="18" customFormat="1" ht="18" customHeight="1" x14ac:dyDescent="0.25">
      <c r="B63" s="73" t="s">
        <v>62</v>
      </c>
      <c r="C63" s="44">
        <f>[1]Semanal!C63</f>
        <v>7965</v>
      </c>
      <c r="D63" s="45">
        <f>[1]Semanal!D63</f>
        <v>8287</v>
      </c>
      <c r="E63" s="45">
        <f>[1]Semanal!E63</f>
        <v>8463</v>
      </c>
      <c r="F63" s="45">
        <f>[1]Semanal!F63</f>
        <v>322</v>
      </c>
      <c r="G63" s="45">
        <f>[1]Semanal!G63</f>
        <v>176</v>
      </c>
      <c r="H63" s="46">
        <f>[1]Semanal!H63</f>
        <v>4.0426867545511502</v>
      </c>
      <c r="I63" s="46">
        <f>[1]Semanal!I63</f>
        <v>2.1238083745625636</v>
      </c>
      <c r="J63" s="44">
        <f>[1]Semanal!J63</f>
        <v>4527.3060000000005</v>
      </c>
      <c r="K63" s="45">
        <f>[1]Semanal!K63</f>
        <v>5302.8513000000003</v>
      </c>
      <c r="L63" s="45">
        <f>[1]Semanal!L63</f>
        <v>5060.0276999999996</v>
      </c>
      <c r="M63" s="45">
        <f>[1]Semanal!M63</f>
        <v>775.54529999999977</v>
      </c>
      <c r="N63" s="45">
        <f>[1]Semanal!N63</f>
        <v>-242.82360000000062</v>
      </c>
      <c r="O63" s="46">
        <f>[1]Semanal!O63</f>
        <v>17.130392776631396</v>
      </c>
      <c r="P63" s="46">
        <f>[1]Semanal!P63</f>
        <v>-4.5791138816206445</v>
      </c>
      <c r="Q63" s="48">
        <f>[1]Semanal!AQ63</f>
        <v>56.84</v>
      </c>
      <c r="R63" s="49">
        <f>[1]Semanal!AR63</f>
        <v>63.99</v>
      </c>
      <c r="S63" s="49">
        <f>[1]Semanal!AS63</f>
        <v>59.79</v>
      </c>
      <c r="T63" s="50">
        <f>[1]Semanal!AT63</f>
        <v>7.1499999999999986</v>
      </c>
      <c r="U63" s="51">
        <f>[1]Semanal!AU63</f>
        <v>-4.2000000000000028</v>
      </c>
    </row>
    <row r="64" spans="2:21" s="18" customFormat="1" ht="18" customHeight="1" x14ac:dyDescent="0.25">
      <c r="B64" s="73" t="s">
        <v>63</v>
      </c>
      <c r="C64" s="44">
        <f>[1]Semanal!C64</f>
        <v>4544</v>
      </c>
      <c r="D64" s="45">
        <f>[1]Semanal!D64</f>
        <v>3925</v>
      </c>
      <c r="E64" s="45">
        <f>[1]Semanal!E64</f>
        <v>4015</v>
      </c>
      <c r="F64" s="45">
        <f>[1]Semanal!F64</f>
        <v>-619</v>
      </c>
      <c r="G64" s="45">
        <f>[1]Semanal!G64</f>
        <v>90</v>
      </c>
      <c r="H64" s="46">
        <f>[1]Semanal!H64</f>
        <v>-13.622359154929576</v>
      </c>
      <c r="I64" s="46">
        <f>[1]Semanal!I64</f>
        <v>2.2929936305732479</v>
      </c>
      <c r="J64" s="44">
        <f>[1]Semanal!J64</f>
        <v>2264.7296000000001</v>
      </c>
      <c r="K64" s="45">
        <f>[1]Semanal!K64</f>
        <v>2103.0149999999999</v>
      </c>
      <c r="L64" s="45">
        <f>[1]Semanal!L64</f>
        <v>2433.4915000000001</v>
      </c>
      <c r="M64" s="45">
        <f>[1]Semanal!M64</f>
        <v>-161.71460000000025</v>
      </c>
      <c r="N64" s="45">
        <f>[1]Semanal!N64</f>
        <v>330.47650000000021</v>
      </c>
      <c r="O64" s="46">
        <f>[1]Semanal!O64</f>
        <v>-7.1405698940836153</v>
      </c>
      <c r="P64" s="46">
        <f>[1]Semanal!P64</f>
        <v>15.714414780683938</v>
      </c>
      <c r="Q64" s="48">
        <f>[1]Semanal!AQ64</f>
        <v>49.84</v>
      </c>
      <c r="R64" s="49">
        <f>[1]Semanal!AR64</f>
        <v>53.58</v>
      </c>
      <c r="S64" s="49">
        <f>[1]Semanal!AS64</f>
        <v>60.61</v>
      </c>
      <c r="T64" s="50">
        <f>[1]Semanal!AT64</f>
        <v>3.7399999999999949</v>
      </c>
      <c r="U64" s="51">
        <f>[1]Semanal!AU64</f>
        <v>7.0300000000000011</v>
      </c>
    </row>
    <row r="65" spans="2:21" s="18" customFormat="1" ht="18" customHeight="1" x14ac:dyDescent="0.25">
      <c r="B65" s="73" t="s">
        <v>64</v>
      </c>
      <c r="C65" s="44">
        <f>[1]Semanal!C65</f>
        <v>6073</v>
      </c>
      <c r="D65" s="45">
        <f>[1]Semanal!D65</f>
        <v>6043</v>
      </c>
      <c r="E65" s="45">
        <f>[1]Semanal!E65</f>
        <v>6015</v>
      </c>
      <c r="F65" s="45">
        <f>[1]Semanal!F65</f>
        <v>-30</v>
      </c>
      <c r="G65" s="45">
        <f>[1]Semanal!G65</f>
        <v>-28</v>
      </c>
      <c r="H65" s="46">
        <f>[1]Semanal!H65</f>
        <v>-0.49398979087765804</v>
      </c>
      <c r="I65" s="46">
        <f>[1]Semanal!I65</f>
        <v>-0.46334602018864857</v>
      </c>
      <c r="J65" s="44">
        <f>[1]Semanal!J65</f>
        <v>3502.9063999999998</v>
      </c>
      <c r="K65" s="45">
        <f>[1]Semanal!K65</f>
        <v>3446.9272000000001</v>
      </c>
      <c r="L65" s="45">
        <f>[1]Semanal!L65</f>
        <v>3655.9169999999999</v>
      </c>
      <c r="M65" s="45">
        <f>[1]Semanal!M65</f>
        <v>-55.979199999999764</v>
      </c>
      <c r="N65" s="45">
        <f>[1]Semanal!N65</f>
        <v>208.98979999999983</v>
      </c>
      <c r="O65" s="46">
        <f>[1]Semanal!O65</f>
        <v>-1.5980786697583405</v>
      </c>
      <c r="P65" s="46">
        <f>[1]Semanal!P65</f>
        <v>6.063075541601215</v>
      </c>
      <c r="Q65" s="48">
        <f>[1]Semanal!AQ65</f>
        <v>57.68</v>
      </c>
      <c r="R65" s="49">
        <f>[1]Semanal!AR65</f>
        <v>57.04</v>
      </c>
      <c r="S65" s="49">
        <f>[1]Semanal!AS65</f>
        <v>60.78</v>
      </c>
      <c r="T65" s="50">
        <f>[1]Semanal!AT65</f>
        <v>-0.64000000000000057</v>
      </c>
      <c r="U65" s="51">
        <f>[1]Semanal!AU65</f>
        <v>3.740000000000002</v>
      </c>
    </row>
    <row r="66" spans="2:21" s="18" customFormat="1" ht="18" customHeight="1" x14ac:dyDescent="0.25">
      <c r="B66" s="73" t="s">
        <v>65</v>
      </c>
      <c r="C66" s="44">
        <f>[1]Semanal!C66</f>
        <v>1569</v>
      </c>
      <c r="D66" s="45">
        <f>[1]Semanal!D66</f>
        <v>1684</v>
      </c>
      <c r="E66" s="45">
        <f>[1]Semanal!E66</f>
        <v>1683</v>
      </c>
      <c r="F66" s="45">
        <f>[1]Semanal!F66</f>
        <v>115</v>
      </c>
      <c r="G66" s="45">
        <f>[1]Semanal!G66</f>
        <v>-1</v>
      </c>
      <c r="H66" s="46">
        <f>[1]Semanal!H66</f>
        <v>7.3295092415551322</v>
      </c>
      <c r="I66" s="46">
        <f>[1]Semanal!I66</f>
        <v>-5.9382422802845003E-2</v>
      </c>
      <c r="J66" s="44">
        <f>[1]Semanal!J66</f>
        <v>774.14460000000008</v>
      </c>
      <c r="K66" s="45">
        <f>[1]Semanal!K66</f>
        <v>1074.0552</v>
      </c>
      <c r="L66" s="45">
        <f>[1]Semanal!L66</f>
        <v>1124.5805999999998</v>
      </c>
      <c r="M66" s="45">
        <f>[1]Semanal!M66</f>
        <v>299.91059999999993</v>
      </c>
      <c r="N66" s="45">
        <f>[1]Semanal!N66</f>
        <v>50.525399999999763</v>
      </c>
      <c r="O66" s="46">
        <f>[1]Semanal!O66</f>
        <v>38.740901893522192</v>
      </c>
      <c r="P66" s="46">
        <f>[1]Semanal!P66</f>
        <v>4.7041716291676305</v>
      </c>
      <c r="Q66" s="48">
        <f>[1]Semanal!AQ66</f>
        <v>49.34</v>
      </c>
      <c r="R66" s="49">
        <f>[1]Semanal!AR66</f>
        <v>63.78</v>
      </c>
      <c r="S66" s="49">
        <f>[1]Semanal!AS66</f>
        <v>66.819999999999993</v>
      </c>
      <c r="T66" s="50">
        <f>[1]Semanal!AT66</f>
        <v>14.439999999999998</v>
      </c>
      <c r="U66" s="51">
        <f>[1]Semanal!AU66</f>
        <v>3.039999999999992</v>
      </c>
    </row>
    <row r="67" spans="2:21" s="18" customFormat="1" ht="18" customHeight="1" x14ac:dyDescent="0.25">
      <c r="B67" s="73" t="s">
        <v>66</v>
      </c>
      <c r="C67" s="44">
        <f>[1]Semanal!C67</f>
        <v>2067</v>
      </c>
      <c r="D67" s="45">
        <f>[1]Semanal!D67</f>
        <v>2070</v>
      </c>
      <c r="E67" s="45">
        <f>[1]Semanal!E67</f>
        <v>2069</v>
      </c>
      <c r="F67" s="45">
        <f>[1]Semanal!F67</f>
        <v>3</v>
      </c>
      <c r="G67" s="45">
        <f>[1]Semanal!G67</f>
        <v>-1</v>
      </c>
      <c r="H67" s="46">
        <f>[1]Semanal!H67</f>
        <v>0.14513788098693414</v>
      </c>
      <c r="I67" s="46">
        <f>[1]Semanal!I67</f>
        <v>-4.8309178743966008E-2</v>
      </c>
      <c r="J67" s="44">
        <f>[1]Semanal!J67</f>
        <v>804.06299999999999</v>
      </c>
      <c r="K67" s="45">
        <f>[1]Semanal!K67</f>
        <v>927.774</v>
      </c>
      <c r="L67" s="45">
        <f>[1]Semanal!L67</f>
        <v>880.56640000000004</v>
      </c>
      <c r="M67" s="45">
        <f>[1]Semanal!M67</f>
        <v>123.71100000000001</v>
      </c>
      <c r="N67" s="45">
        <f>[1]Semanal!N67</f>
        <v>-47.207599999999957</v>
      </c>
      <c r="O67" s="46">
        <f>[1]Semanal!O67</f>
        <v>15.385734699892929</v>
      </c>
      <c r="P67" s="46">
        <f>[1]Semanal!P67</f>
        <v>-5.0882650300612013</v>
      </c>
      <c r="Q67" s="48">
        <f>[1]Semanal!AQ67</f>
        <v>38.9</v>
      </c>
      <c r="R67" s="49">
        <f>[1]Semanal!AR67</f>
        <v>44.82</v>
      </c>
      <c r="S67" s="49">
        <f>[1]Semanal!AS67</f>
        <v>42.56</v>
      </c>
      <c r="T67" s="50">
        <f>[1]Semanal!AT67</f>
        <v>5.9200000000000017</v>
      </c>
      <c r="U67" s="51">
        <f>[1]Semanal!AU67</f>
        <v>-2.259999999999998</v>
      </c>
    </row>
    <row r="68" spans="2:21" s="18" customFormat="1" ht="18" customHeight="1" x14ac:dyDescent="0.25">
      <c r="B68" s="73" t="s">
        <v>67</v>
      </c>
      <c r="C68" s="44">
        <f>[1]Semanal!C68</f>
        <v>10126</v>
      </c>
      <c r="D68" s="45">
        <f>[1]Semanal!D68</f>
        <v>10092</v>
      </c>
      <c r="E68" s="45">
        <f>[1]Semanal!E68</f>
        <v>10586</v>
      </c>
      <c r="F68" s="45">
        <f>[1]Semanal!F68</f>
        <v>-34</v>
      </c>
      <c r="G68" s="45">
        <f>[1]Semanal!G68</f>
        <v>494</v>
      </c>
      <c r="H68" s="46">
        <f>[1]Semanal!H68</f>
        <v>-0.33576930673513417</v>
      </c>
      <c r="I68" s="46">
        <f>[1]Semanal!I68</f>
        <v>4.8949663099484786</v>
      </c>
      <c r="J68" s="44">
        <f>[1]Semanal!J68</f>
        <v>5711.0639999999994</v>
      </c>
      <c r="K68" s="45">
        <f>[1]Semanal!K68</f>
        <v>5657.5752000000002</v>
      </c>
      <c r="L68" s="45">
        <f>[1]Semanal!L68</f>
        <v>5914.3981999999996</v>
      </c>
      <c r="M68" s="45">
        <f>[1]Semanal!M68</f>
        <v>-53.488799999999173</v>
      </c>
      <c r="N68" s="45">
        <f>[1]Semanal!N68</f>
        <v>256.82299999999941</v>
      </c>
      <c r="O68" s="46">
        <f>[1]Semanal!O68</f>
        <v>-0.93658204495693509</v>
      </c>
      <c r="P68" s="46">
        <f>[1]Semanal!P68</f>
        <v>4.539453580749564</v>
      </c>
      <c r="Q68" s="48">
        <f>[1]Semanal!AQ68</f>
        <v>56.4</v>
      </c>
      <c r="R68" s="49">
        <f>[1]Semanal!AR68</f>
        <v>56.06</v>
      </c>
      <c r="S68" s="49">
        <f>[1]Semanal!AS68</f>
        <v>55.87</v>
      </c>
      <c r="T68" s="50">
        <f>[1]Semanal!AT68</f>
        <v>-0.33999999999999631</v>
      </c>
      <c r="U68" s="51">
        <f>[1]Semanal!AU68</f>
        <v>-0.19000000000000483</v>
      </c>
    </row>
    <row r="69" spans="2:21" s="18" customFormat="1" ht="18" customHeight="1" x14ac:dyDescent="0.25">
      <c r="B69" s="73" t="s">
        <v>68</v>
      </c>
      <c r="C69" s="44">
        <f>[1]Semanal!C69</f>
        <v>7261</v>
      </c>
      <c r="D69" s="45">
        <f>[1]Semanal!D69</f>
        <v>7421</v>
      </c>
      <c r="E69" s="45">
        <f>[1]Semanal!E69</f>
        <v>7427</v>
      </c>
      <c r="F69" s="45">
        <f>[1]Semanal!F69</f>
        <v>160</v>
      </c>
      <c r="G69" s="45">
        <f>[1]Semanal!G69</f>
        <v>6</v>
      </c>
      <c r="H69" s="46">
        <f>[1]Semanal!H69</f>
        <v>2.2035532295826998</v>
      </c>
      <c r="I69" s="46">
        <f>[1]Semanal!I69</f>
        <v>8.0851637245649144E-2</v>
      </c>
      <c r="J69" s="44">
        <f>[1]Semanal!J69</f>
        <v>4355.8738999999996</v>
      </c>
      <c r="K69" s="45">
        <f>[1]Semanal!K69</f>
        <v>4817.7132000000001</v>
      </c>
      <c r="L69" s="52" t="s">
        <v>14</v>
      </c>
      <c r="M69" s="45">
        <f>[1]Semanal!M69</f>
        <v>461.83930000000055</v>
      </c>
      <c r="N69" s="52" t="s">
        <v>15</v>
      </c>
      <c r="O69" s="46">
        <f>[1]Semanal!O69</f>
        <v>10.602678374137531</v>
      </c>
      <c r="P69" s="53" t="s">
        <v>15</v>
      </c>
      <c r="Q69" s="48">
        <f>[1]Semanal!AQ69</f>
        <v>59.99</v>
      </c>
      <c r="R69" s="49">
        <f>[1]Semanal!AR69</f>
        <v>64.92</v>
      </c>
      <c r="S69" s="55" t="s">
        <v>14</v>
      </c>
      <c r="T69" s="50">
        <f>[1]Semanal!AT69</f>
        <v>4.93</v>
      </c>
      <c r="U69" s="57" t="s">
        <v>15</v>
      </c>
    </row>
    <row r="70" spans="2:21" s="18" customFormat="1" ht="18" customHeight="1" x14ac:dyDescent="0.25">
      <c r="B70" s="73" t="s">
        <v>69</v>
      </c>
      <c r="C70" s="44">
        <f>[1]Semanal!C70</f>
        <v>824</v>
      </c>
      <c r="D70" s="45">
        <f>[1]Semanal!D70</f>
        <v>1031</v>
      </c>
      <c r="E70" s="45">
        <f>[1]Semanal!E70</f>
        <v>1031</v>
      </c>
      <c r="F70" s="45">
        <f>[1]Semanal!F70</f>
        <v>207</v>
      </c>
      <c r="G70" s="45">
        <f>[1]Semanal!G70</f>
        <v>0</v>
      </c>
      <c r="H70" s="46">
        <f>[1]Semanal!H70</f>
        <v>25.121359223300963</v>
      </c>
      <c r="I70" s="46">
        <f>[1]Semanal!I70</f>
        <v>0</v>
      </c>
      <c r="J70" s="44">
        <f>[1]Semanal!J70</f>
        <v>256.8408</v>
      </c>
      <c r="K70" s="45">
        <f>[1]Semanal!K70</f>
        <v>456.42370000000005</v>
      </c>
      <c r="L70" s="45">
        <f>[1]Semanal!L70</f>
        <v>439.51530000000002</v>
      </c>
      <c r="M70" s="45">
        <f>[1]Semanal!M70</f>
        <v>199.58290000000005</v>
      </c>
      <c r="N70" s="45">
        <f>[1]Semanal!N70</f>
        <v>-16.908400000000029</v>
      </c>
      <c r="O70" s="46">
        <f>[1]Semanal!O70</f>
        <v>77.706851870886567</v>
      </c>
      <c r="P70" s="46">
        <f>[1]Semanal!P70</f>
        <v>-3.7045403207589866</v>
      </c>
      <c r="Q70" s="48">
        <f>[1]Semanal!AQ70</f>
        <v>31.17</v>
      </c>
      <c r="R70" s="49">
        <f>[1]Semanal!AR70</f>
        <v>44.27</v>
      </c>
      <c r="S70" s="49">
        <f>[1]Semanal!AS70</f>
        <v>42.63</v>
      </c>
      <c r="T70" s="50">
        <f>[1]Semanal!AT70</f>
        <v>13.100000000000001</v>
      </c>
      <c r="U70" s="51">
        <f>[1]Semanal!AU70</f>
        <v>-1.6400000000000006</v>
      </c>
    </row>
    <row r="71" spans="2:21" s="18" customFormat="1" ht="18" customHeight="1" x14ac:dyDescent="0.25">
      <c r="B71" s="73" t="s">
        <v>70</v>
      </c>
      <c r="C71" s="44">
        <f>[1]Semanal!C71</f>
        <v>3285</v>
      </c>
      <c r="D71" s="45">
        <f>[1]Semanal!D71</f>
        <v>3287</v>
      </c>
      <c r="E71" s="45">
        <f>[1]Semanal!E71</f>
        <v>3282</v>
      </c>
      <c r="F71" s="45">
        <f>[1]Semanal!F71</f>
        <v>2</v>
      </c>
      <c r="G71" s="45">
        <f>[1]Semanal!G71</f>
        <v>-5</v>
      </c>
      <c r="H71" s="46">
        <f>[1]Semanal!H71</f>
        <v>6.0882800608830223E-2</v>
      </c>
      <c r="I71" s="46">
        <f>[1]Semanal!I71</f>
        <v>-0.15211439002129623</v>
      </c>
      <c r="J71" s="44">
        <f>[1]Semanal!J71</f>
        <v>1049.229</v>
      </c>
      <c r="K71" s="45">
        <f>[1]Semanal!K71</f>
        <v>977.2251</v>
      </c>
      <c r="L71" s="45">
        <f>[1]Semanal!L71</f>
        <v>734.51160000000004</v>
      </c>
      <c r="M71" s="45">
        <f>[1]Semanal!M71</f>
        <v>-72.003900000000044</v>
      </c>
      <c r="N71" s="45">
        <f>[1]Semanal!N71</f>
        <v>-242.71349999999995</v>
      </c>
      <c r="O71" s="46">
        <f>[1]Semanal!O71</f>
        <v>-6.8625533606105122</v>
      </c>
      <c r="P71" s="46">
        <f>[1]Semanal!P71</f>
        <v>-24.837010428815219</v>
      </c>
      <c r="Q71" s="48">
        <f>[1]Semanal!AQ71</f>
        <v>31.94</v>
      </c>
      <c r="R71" s="49">
        <f>[1]Semanal!AR71</f>
        <v>29.73</v>
      </c>
      <c r="S71" s="49">
        <f>[1]Semanal!AS71</f>
        <v>22.38</v>
      </c>
      <c r="T71" s="50">
        <f>[1]Semanal!AT71</f>
        <v>-2.2100000000000009</v>
      </c>
      <c r="U71" s="51">
        <f>[1]Semanal!AU71</f>
        <v>-7.3500000000000014</v>
      </c>
    </row>
    <row r="72" spans="2:21" s="18" customFormat="1" ht="18" customHeight="1" x14ac:dyDescent="0.25">
      <c r="B72" s="73" t="s">
        <v>71</v>
      </c>
      <c r="C72" s="44">
        <f>[1]Semanal!C72</f>
        <v>3676</v>
      </c>
      <c r="D72" s="45">
        <f>[1]Semanal!D72</f>
        <v>3676</v>
      </c>
      <c r="E72" s="45">
        <f>[1]Semanal!E72</f>
        <v>3676</v>
      </c>
      <c r="F72" s="45">
        <f>[1]Semanal!F72</f>
        <v>0</v>
      </c>
      <c r="G72" s="45">
        <f>[1]Semanal!G72</f>
        <v>0</v>
      </c>
      <c r="H72" s="46">
        <f>[1]Semanal!H72</f>
        <v>0</v>
      </c>
      <c r="I72" s="46">
        <f>[1]Semanal!I72</f>
        <v>0</v>
      </c>
      <c r="J72" s="44">
        <f>[1]Semanal!J72</f>
        <v>972.66960000000006</v>
      </c>
      <c r="K72" s="45">
        <f>[1]Semanal!K72</f>
        <v>1180.3635999999999</v>
      </c>
      <c r="L72" s="45">
        <f>[1]Semanal!L72</f>
        <v>1278.8804</v>
      </c>
      <c r="M72" s="45">
        <f>[1]Semanal!M72</f>
        <v>207.69399999999985</v>
      </c>
      <c r="N72" s="45">
        <f>[1]Semanal!N72</f>
        <v>98.516800000000103</v>
      </c>
      <c r="O72" s="46">
        <f>[1]Semanal!O72</f>
        <v>21.352985638699916</v>
      </c>
      <c r="P72" s="46">
        <f>[1]Semanal!P72</f>
        <v>8.3463095608844675</v>
      </c>
      <c r="Q72" s="48">
        <f>[1]Semanal!AQ72</f>
        <v>26.46</v>
      </c>
      <c r="R72" s="49">
        <f>[1]Semanal!AR72</f>
        <v>32.11</v>
      </c>
      <c r="S72" s="49">
        <f>[1]Semanal!AS72</f>
        <v>34.79</v>
      </c>
      <c r="T72" s="50">
        <f>[1]Semanal!AT72</f>
        <v>5.6499999999999986</v>
      </c>
      <c r="U72" s="51">
        <f>[1]Semanal!AU72</f>
        <v>2.6799999999999997</v>
      </c>
    </row>
    <row r="73" spans="2:21" s="18" customFormat="1" ht="18" customHeight="1" x14ac:dyDescent="0.25">
      <c r="B73" s="73" t="s">
        <v>72</v>
      </c>
      <c r="C73" s="44">
        <f>[1]Semanal!C73</f>
        <v>827</v>
      </c>
      <c r="D73" s="45">
        <f>[1]Semanal!D73</f>
        <v>829</v>
      </c>
      <c r="E73" s="45">
        <f>[1]Semanal!E73</f>
        <v>723</v>
      </c>
      <c r="F73" s="45">
        <f>[1]Semanal!F73</f>
        <v>2</v>
      </c>
      <c r="G73" s="45">
        <f>[1]Semanal!G73</f>
        <v>-106</v>
      </c>
      <c r="H73" s="46">
        <f>[1]Semanal!H73</f>
        <v>0.24183796856105388</v>
      </c>
      <c r="I73" s="46">
        <f>[1]Semanal!I73</f>
        <v>-12.786489746682751</v>
      </c>
      <c r="J73" s="44">
        <f>[1]Semanal!J73</f>
        <v>439.71590000000003</v>
      </c>
      <c r="K73" s="45">
        <f>[1]Semanal!K73</f>
        <v>506.35320000000002</v>
      </c>
      <c r="L73" s="45">
        <f>[1]Semanal!L73</f>
        <v>171.71250000000001</v>
      </c>
      <c r="M73" s="45">
        <f>[1]Semanal!M73</f>
        <v>66.637299999999982</v>
      </c>
      <c r="N73" s="45">
        <f>[1]Semanal!N73</f>
        <v>-334.64070000000004</v>
      </c>
      <c r="O73" s="46">
        <f>[1]Semanal!O73</f>
        <v>15.154625975544667</v>
      </c>
      <c r="P73" s="46">
        <f>[1]Semanal!P73</f>
        <v>-66.088394425077198</v>
      </c>
      <c r="Q73" s="48">
        <f>[1]Semanal!AQ73</f>
        <v>53.17</v>
      </c>
      <c r="R73" s="49">
        <f>[1]Semanal!AR73</f>
        <v>61.08</v>
      </c>
      <c r="S73" s="49">
        <f>[1]Semanal!AS73</f>
        <v>23.75</v>
      </c>
      <c r="T73" s="50">
        <f>[1]Semanal!AT73</f>
        <v>7.9099999999999966</v>
      </c>
      <c r="U73" s="51">
        <f>[1]Semanal!AU73</f>
        <v>-37.33</v>
      </c>
    </row>
    <row r="74" spans="2:21" s="18" customFormat="1" ht="18" customHeight="1" x14ac:dyDescent="0.25">
      <c r="B74" s="73" t="s">
        <v>73</v>
      </c>
      <c r="C74" s="44">
        <f>[1]Semanal!C74</f>
        <v>5989</v>
      </c>
      <c r="D74" s="45">
        <f>[1]Semanal!D74</f>
        <v>6229</v>
      </c>
      <c r="E74" s="45">
        <f>[1]Semanal!E74</f>
        <v>6134</v>
      </c>
      <c r="F74" s="45">
        <f>[1]Semanal!F74</f>
        <v>240</v>
      </c>
      <c r="G74" s="45">
        <f>[1]Semanal!G74</f>
        <v>-95</v>
      </c>
      <c r="H74" s="46">
        <f>[1]Semanal!H74</f>
        <v>4.00734680247119</v>
      </c>
      <c r="I74" s="46">
        <f>[1]Semanal!I74</f>
        <v>-1.5251244180446322</v>
      </c>
      <c r="J74" s="44">
        <f>[1]Semanal!J74</f>
        <v>3308.9225000000001</v>
      </c>
      <c r="K74" s="45">
        <f>[1]Semanal!K74</f>
        <v>3578.5605</v>
      </c>
      <c r="L74" s="45">
        <f>[1]Semanal!L74</f>
        <v>2906.2892000000002</v>
      </c>
      <c r="M74" s="45">
        <f>[1]Semanal!M74</f>
        <v>269.63799999999992</v>
      </c>
      <c r="N74" s="45">
        <f>[1]Semanal!N74</f>
        <v>-672.27129999999988</v>
      </c>
      <c r="O74" s="46">
        <f>[1]Semanal!O74</f>
        <v>8.1488158154202637</v>
      </c>
      <c r="P74" s="46">
        <f>[1]Semanal!P74</f>
        <v>-18.786081721966131</v>
      </c>
      <c r="Q74" s="48">
        <f>[1]Semanal!AQ74</f>
        <v>55.25</v>
      </c>
      <c r="R74" s="49">
        <f>[1]Semanal!AR74</f>
        <v>57.45</v>
      </c>
      <c r="S74" s="49">
        <f>[1]Semanal!AS74</f>
        <v>47.38</v>
      </c>
      <c r="T74" s="50">
        <f>[1]Semanal!AT74</f>
        <v>2.2000000000000028</v>
      </c>
      <c r="U74" s="51">
        <f>[1]Semanal!AU74</f>
        <v>-10.07</v>
      </c>
    </row>
    <row r="75" spans="2:21" s="18" customFormat="1" ht="18" customHeight="1" x14ac:dyDescent="0.25">
      <c r="B75" s="73" t="s">
        <v>74</v>
      </c>
      <c r="C75" s="44">
        <f>[1]Semanal!C75</f>
        <v>2777</v>
      </c>
      <c r="D75" s="45">
        <f>[1]Semanal!D75</f>
        <v>3076</v>
      </c>
      <c r="E75" s="45">
        <f>[1]Semanal!E75</f>
        <v>3136</v>
      </c>
      <c r="F75" s="45">
        <f>[1]Semanal!F75</f>
        <v>299</v>
      </c>
      <c r="G75" s="45">
        <f>[1]Semanal!G75</f>
        <v>60</v>
      </c>
      <c r="H75" s="46">
        <f>[1]Semanal!H75</f>
        <v>10.767014764133954</v>
      </c>
      <c r="I75" s="46">
        <f>[1]Semanal!I75</f>
        <v>1.950585175552666</v>
      </c>
      <c r="J75" s="44">
        <f>[1]Semanal!J75</f>
        <v>1112.4662000000001</v>
      </c>
      <c r="K75" s="45">
        <f>[1]Semanal!K75</f>
        <v>1151.9620000000002</v>
      </c>
      <c r="L75" s="45">
        <f>[1]Semanal!L75</f>
        <v>1435.0336</v>
      </c>
      <c r="M75" s="45">
        <f>[1]Semanal!M75</f>
        <v>39.495800000000145</v>
      </c>
      <c r="N75" s="45">
        <f>[1]Semanal!N75</f>
        <v>283.07159999999976</v>
      </c>
      <c r="O75" s="46">
        <f>[1]Semanal!O75</f>
        <v>3.550292134718358</v>
      </c>
      <c r="P75" s="46">
        <f>[1]Semanal!P75</f>
        <v>24.572998067644569</v>
      </c>
      <c r="Q75" s="48">
        <f>[1]Semanal!AQ75</f>
        <v>40.06</v>
      </c>
      <c r="R75" s="49">
        <f>[1]Semanal!AR75</f>
        <v>37.450000000000003</v>
      </c>
      <c r="S75" s="49">
        <f>[1]Semanal!AS75</f>
        <v>45.76</v>
      </c>
      <c r="T75" s="50">
        <f>[1]Semanal!AT75</f>
        <v>-2.6099999999999994</v>
      </c>
      <c r="U75" s="51">
        <f>[1]Semanal!AU75</f>
        <v>8.3099999999999952</v>
      </c>
    </row>
    <row r="76" spans="2:21" s="18" customFormat="1" ht="18" customHeight="1" x14ac:dyDescent="0.25">
      <c r="B76" s="73" t="s">
        <v>75</v>
      </c>
      <c r="C76" s="44">
        <f>[1]Semanal!C76</f>
        <v>884</v>
      </c>
      <c r="D76" s="45">
        <f>[1]Semanal!D76</f>
        <v>912</v>
      </c>
      <c r="E76" s="45">
        <f>[1]Semanal!E76</f>
        <v>831</v>
      </c>
      <c r="F76" s="45">
        <f>[1]Semanal!F76</f>
        <v>28</v>
      </c>
      <c r="G76" s="45">
        <f>[1]Semanal!G76</f>
        <v>-81</v>
      </c>
      <c r="H76" s="46">
        <f>[1]Semanal!H76</f>
        <v>3.167420814479649</v>
      </c>
      <c r="I76" s="46">
        <f>[1]Semanal!I76</f>
        <v>-8.8815789473684177</v>
      </c>
      <c r="J76" s="44">
        <f>[1]Semanal!J76</f>
        <v>355.54480000000001</v>
      </c>
      <c r="K76" s="45">
        <f>[1]Semanal!K76</f>
        <v>196.26240000000001</v>
      </c>
      <c r="L76" s="45">
        <f>[1]Semanal!L76</f>
        <v>261.18330000000003</v>
      </c>
      <c r="M76" s="45">
        <f>[1]Semanal!M76</f>
        <v>-159.2824</v>
      </c>
      <c r="N76" s="45">
        <f>[1]Semanal!N76</f>
        <v>64.920900000000017</v>
      </c>
      <c r="O76" s="46">
        <f>[1]Semanal!O76</f>
        <v>-44.799530185788115</v>
      </c>
      <c r="P76" s="46">
        <f>[1]Semanal!P76</f>
        <v>33.078623312463321</v>
      </c>
      <c r="Q76" s="48">
        <f>[1]Semanal!AQ76</f>
        <v>40.22</v>
      </c>
      <c r="R76" s="49">
        <f>[1]Semanal!AR76</f>
        <v>21.52</v>
      </c>
      <c r="S76" s="49">
        <f>[1]Semanal!AS76</f>
        <v>31.43</v>
      </c>
      <c r="T76" s="50">
        <f>[1]Semanal!AT76</f>
        <v>-18.7</v>
      </c>
      <c r="U76" s="51">
        <f>[1]Semanal!AU76</f>
        <v>9.91</v>
      </c>
    </row>
    <row r="77" spans="2:21" s="18" customFormat="1" ht="18" customHeight="1" x14ac:dyDescent="0.25">
      <c r="B77" s="73" t="s">
        <v>76</v>
      </c>
      <c r="C77" s="44">
        <f>[1]Semanal!C77</f>
        <v>559</v>
      </c>
      <c r="D77" s="45">
        <f>[1]Semanal!D77</f>
        <v>573</v>
      </c>
      <c r="E77" s="45">
        <f>[1]Semanal!E77</f>
        <v>221</v>
      </c>
      <c r="F77" s="45">
        <f>[1]Semanal!F77</f>
        <v>14</v>
      </c>
      <c r="G77" s="45">
        <f>[1]Semanal!G77</f>
        <v>-352</v>
      </c>
      <c r="H77" s="46">
        <f>[1]Semanal!H77</f>
        <v>2.5044722719141266</v>
      </c>
      <c r="I77" s="46">
        <f>[1]Semanal!I77</f>
        <v>-61.431064572425832</v>
      </c>
      <c r="J77" s="44">
        <f>[1]Semanal!J77</f>
        <v>194.75560000000002</v>
      </c>
      <c r="K77" s="45">
        <f>[1]Semanal!K77</f>
        <v>174.4212</v>
      </c>
      <c r="L77" s="45">
        <f>[1]Semanal!L77</f>
        <v>34.431799999999996</v>
      </c>
      <c r="M77" s="45">
        <f>[1]Semanal!M77</f>
        <v>-20.334400000000016</v>
      </c>
      <c r="N77" s="45">
        <f>[1]Semanal!N77</f>
        <v>-139.98939999999999</v>
      </c>
      <c r="O77" s="46">
        <f>[1]Semanal!O77</f>
        <v>-10.440983468511311</v>
      </c>
      <c r="P77" s="46">
        <f>[1]Semanal!P77</f>
        <v>-80.259395073534648</v>
      </c>
      <c r="Q77" s="48">
        <f>[1]Semanal!AQ77</f>
        <v>34.840000000000003</v>
      </c>
      <c r="R77" s="49">
        <f>[1]Semanal!AR77</f>
        <v>30.44</v>
      </c>
      <c r="S77" s="49">
        <f>[1]Semanal!AS77</f>
        <v>15.58</v>
      </c>
      <c r="T77" s="50">
        <f>[1]Semanal!AT77</f>
        <v>-4.4000000000000021</v>
      </c>
      <c r="U77" s="51">
        <f>[1]Semanal!AU77</f>
        <v>-14.860000000000001</v>
      </c>
    </row>
    <row r="78" spans="2:21" s="18" customFormat="1" ht="18" customHeight="1" x14ac:dyDescent="0.25">
      <c r="B78" s="73" t="s">
        <v>77</v>
      </c>
      <c r="C78" s="44">
        <f>[1]Semanal!C78</f>
        <v>683</v>
      </c>
      <c r="D78" s="45">
        <f>[1]Semanal!D78</f>
        <v>686</v>
      </c>
      <c r="E78" s="45">
        <f>[1]Semanal!E78</f>
        <v>689</v>
      </c>
      <c r="F78" s="45">
        <f>[1]Semanal!F78</f>
        <v>3</v>
      </c>
      <c r="G78" s="45">
        <f>[1]Semanal!G78</f>
        <v>3</v>
      </c>
      <c r="H78" s="46">
        <f>[1]Semanal!H78</f>
        <v>0.43923865300146137</v>
      </c>
      <c r="I78" s="46">
        <f>[1]Semanal!I78</f>
        <v>0.43731778425655232</v>
      </c>
      <c r="J78" s="44">
        <f>[1]Semanal!J78</f>
        <v>156.2021</v>
      </c>
      <c r="K78" s="45">
        <f>[1]Semanal!K78</f>
        <v>247.02859999999998</v>
      </c>
      <c r="L78" s="45">
        <f>[1]Semanal!L78</f>
        <v>224.40729999999999</v>
      </c>
      <c r="M78" s="45">
        <f>[1]Semanal!M78</f>
        <v>90.826499999999982</v>
      </c>
      <c r="N78" s="45">
        <f>[1]Semanal!N78</f>
        <v>-22.621299999999991</v>
      </c>
      <c r="O78" s="46">
        <f>[1]Semanal!O78</f>
        <v>58.146785478556296</v>
      </c>
      <c r="P78" s="46">
        <f>[1]Semanal!P78</f>
        <v>-9.1573607266526977</v>
      </c>
      <c r="Q78" s="48">
        <f>[1]Semanal!AQ78</f>
        <v>22.87</v>
      </c>
      <c r="R78" s="49">
        <f>[1]Semanal!AR78</f>
        <v>36.01</v>
      </c>
      <c r="S78" s="49">
        <f>[1]Semanal!AS78</f>
        <v>32.57</v>
      </c>
      <c r="T78" s="50">
        <f>[1]Semanal!AT78</f>
        <v>13.139999999999997</v>
      </c>
      <c r="U78" s="51">
        <f>[1]Semanal!AU78</f>
        <v>-3.4399999999999977</v>
      </c>
    </row>
    <row r="79" spans="2:21" s="18" customFormat="1" ht="18" customHeight="1" x14ac:dyDescent="0.25">
      <c r="B79" s="73" t="s">
        <v>78</v>
      </c>
      <c r="C79" s="44">
        <f>[1]Semanal!C79</f>
        <v>3631</v>
      </c>
      <c r="D79" s="45">
        <f>[1]Semanal!D79</f>
        <v>3631</v>
      </c>
      <c r="E79" s="45">
        <f>[1]Semanal!E79</f>
        <v>3461</v>
      </c>
      <c r="F79" s="45">
        <f>[1]Semanal!F79</f>
        <v>0</v>
      </c>
      <c r="G79" s="45">
        <f>[1]Semanal!G79</f>
        <v>-170</v>
      </c>
      <c r="H79" s="46">
        <f>[1]Semanal!H79</f>
        <v>0</v>
      </c>
      <c r="I79" s="46">
        <f>[1]Semanal!I79</f>
        <v>-4.6819058110713296</v>
      </c>
      <c r="J79" s="44">
        <f>[1]Semanal!J79</f>
        <v>1647.3847000000001</v>
      </c>
      <c r="K79" s="45">
        <f>[1]Semanal!K79</f>
        <v>1818.0417000000002</v>
      </c>
      <c r="L79" s="45">
        <f>[1]Semanal!L79</f>
        <v>1716.6559999999999</v>
      </c>
      <c r="M79" s="45">
        <f>[1]Semanal!M79</f>
        <v>170.65700000000015</v>
      </c>
      <c r="N79" s="45">
        <f>[1]Semanal!N79</f>
        <v>-101.38570000000027</v>
      </c>
      <c r="O79" s="46">
        <f>[1]Semanal!O79</f>
        <v>10.359268238924413</v>
      </c>
      <c r="P79" s="46">
        <f>[1]Semanal!P79</f>
        <v>-5.5766432640131587</v>
      </c>
      <c r="Q79" s="48">
        <f>[1]Semanal!AQ79</f>
        <v>45.37</v>
      </c>
      <c r="R79" s="49">
        <f>[1]Semanal!AR79</f>
        <v>50.07</v>
      </c>
      <c r="S79" s="49">
        <f>[1]Semanal!AS79</f>
        <v>49.6</v>
      </c>
      <c r="T79" s="50">
        <f>[1]Semanal!AT79</f>
        <v>4.7000000000000028</v>
      </c>
      <c r="U79" s="51">
        <f>[1]Semanal!AU79</f>
        <v>-0.46999999999999886</v>
      </c>
    </row>
    <row r="80" spans="2:21" s="18" customFormat="1" ht="18" customHeight="1" x14ac:dyDescent="0.25">
      <c r="B80" s="73" t="s">
        <v>79</v>
      </c>
      <c r="C80" s="44">
        <f>[1]Semanal!C80</f>
        <v>4191</v>
      </c>
      <c r="D80" s="45">
        <f>[1]Semanal!D80</f>
        <v>4185</v>
      </c>
      <c r="E80" s="45">
        <f>[1]Semanal!E80</f>
        <v>4182</v>
      </c>
      <c r="F80" s="45">
        <f>[1]Semanal!F80</f>
        <v>-6</v>
      </c>
      <c r="G80" s="45">
        <f>[1]Semanal!G80</f>
        <v>-3</v>
      </c>
      <c r="H80" s="46">
        <f>[1]Semanal!H80</f>
        <v>-0.14316392269148048</v>
      </c>
      <c r="I80" s="46">
        <f>[1]Semanal!I80</f>
        <v>-7.1684587813625189E-2</v>
      </c>
      <c r="J80" s="44">
        <f>[1]Semanal!J80</f>
        <v>1885.95</v>
      </c>
      <c r="K80" s="45">
        <f>[1]Semanal!K80</f>
        <v>1950.6285</v>
      </c>
      <c r="L80" s="45">
        <f>[1]Semanal!L80</f>
        <v>2025.3425999999999</v>
      </c>
      <c r="M80" s="45">
        <f>[1]Semanal!M80</f>
        <v>64.678499999999985</v>
      </c>
      <c r="N80" s="45">
        <f>[1]Semanal!N80</f>
        <v>74.714099999999917</v>
      </c>
      <c r="O80" s="46">
        <f>[1]Semanal!O80</f>
        <v>3.4294917680744552</v>
      </c>
      <c r="P80" s="46">
        <f>[1]Semanal!P80</f>
        <v>3.8302577861442977</v>
      </c>
      <c r="Q80" s="48">
        <f>[1]Semanal!AQ80</f>
        <v>45</v>
      </c>
      <c r="R80" s="49">
        <f>[1]Semanal!AR80</f>
        <v>46.61</v>
      </c>
      <c r="S80" s="49">
        <f>[1]Semanal!AS80</f>
        <v>48.43</v>
      </c>
      <c r="T80" s="50">
        <f>[1]Semanal!AT80</f>
        <v>1.6099999999999994</v>
      </c>
      <c r="U80" s="51">
        <f>[1]Semanal!AU80</f>
        <v>1.8200000000000003</v>
      </c>
    </row>
    <row r="81" spans="1:21" s="18" customFormat="1" ht="18" customHeight="1" x14ac:dyDescent="0.25">
      <c r="B81" s="73" t="s">
        <v>80</v>
      </c>
      <c r="C81" s="44">
        <f>[1]Semanal!C81</f>
        <v>1187</v>
      </c>
      <c r="D81" s="45">
        <f>[1]Semanal!D81</f>
        <v>1221</v>
      </c>
      <c r="E81" s="45">
        <f>[1]Semanal!E81</f>
        <v>1291</v>
      </c>
      <c r="F81" s="45">
        <f>[1]Semanal!F81</f>
        <v>34</v>
      </c>
      <c r="G81" s="45">
        <f>[1]Semanal!G81</f>
        <v>70</v>
      </c>
      <c r="H81" s="46">
        <f>[1]Semanal!H81</f>
        <v>2.8643639427127221</v>
      </c>
      <c r="I81" s="46">
        <f>[1]Semanal!I81</f>
        <v>5.7330057330057249</v>
      </c>
      <c r="J81" s="44">
        <f>[1]Semanal!J81</f>
        <v>234.31379999999999</v>
      </c>
      <c r="K81" s="45">
        <f>[1]Semanal!K81</f>
        <v>203.54070000000002</v>
      </c>
      <c r="L81" s="45">
        <f>[1]Semanal!L81</f>
        <v>345.34250000000003</v>
      </c>
      <c r="M81" s="45">
        <f>[1]Semanal!M81</f>
        <v>-30.773099999999971</v>
      </c>
      <c r="N81" s="45">
        <f>[1]Semanal!N81</f>
        <v>141.80180000000001</v>
      </c>
      <c r="O81" s="46">
        <f>[1]Semanal!O81</f>
        <v>-13.133285363474101</v>
      </c>
      <c r="P81" s="46">
        <f>[1]Semanal!P81</f>
        <v>69.667540693335539</v>
      </c>
      <c r="Q81" s="48">
        <f>[1]Semanal!AQ81</f>
        <v>19.739999999999998</v>
      </c>
      <c r="R81" s="49">
        <f>[1]Semanal!AR81</f>
        <v>16.670000000000002</v>
      </c>
      <c r="S81" s="49">
        <f>[1]Semanal!AS81</f>
        <v>26.75</v>
      </c>
      <c r="T81" s="50">
        <f>[1]Semanal!AT81</f>
        <v>-3.0699999999999967</v>
      </c>
      <c r="U81" s="51">
        <f>[1]Semanal!AU81</f>
        <v>10.079999999999998</v>
      </c>
    </row>
    <row r="82" spans="1:21" s="18" customFormat="1" ht="18" customHeight="1" x14ac:dyDescent="0.25">
      <c r="B82" s="73" t="s">
        <v>81</v>
      </c>
      <c r="C82" s="44">
        <f>[1]Semanal!C82</f>
        <v>5087</v>
      </c>
      <c r="D82" s="45">
        <f>[1]Semanal!D82</f>
        <v>5217</v>
      </c>
      <c r="E82" s="45">
        <f>[1]Semanal!E82</f>
        <v>5222</v>
      </c>
      <c r="F82" s="45">
        <f>[1]Semanal!F82</f>
        <v>130</v>
      </c>
      <c r="G82" s="45">
        <f>[1]Semanal!G82</f>
        <v>5</v>
      </c>
      <c r="H82" s="46">
        <f>[1]Semanal!H82</f>
        <v>2.5555337133870593</v>
      </c>
      <c r="I82" s="46">
        <f>[1]Semanal!I82</f>
        <v>9.5840521372436704E-2</v>
      </c>
      <c r="J82" s="44">
        <f>[1]Semanal!J82</f>
        <v>2711.3709999999996</v>
      </c>
      <c r="K82" s="45">
        <f>[1]Semanal!K82</f>
        <v>3026.3816999999999</v>
      </c>
      <c r="L82" s="45">
        <f>[1]Semanal!L82</f>
        <v>1744.1479999999999</v>
      </c>
      <c r="M82" s="45">
        <f>[1]Semanal!M82</f>
        <v>315.01070000000027</v>
      </c>
      <c r="N82" s="45">
        <f>[1]Semanal!N82</f>
        <v>-1282.2337</v>
      </c>
      <c r="O82" s="46">
        <f>[1]Semanal!O82</f>
        <v>11.618133409260501</v>
      </c>
      <c r="P82" s="46">
        <f>[1]Semanal!P82</f>
        <v>-42.36853864137494</v>
      </c>
      <c r="Q82" s="48">
        <f>[1]Semanal!AQ82</f>
        <v>53.3</v>
      </c>
      <c r="R82" s="49">
        <f>[1]Semanal!AR82</f>
        <v>58.01</v>
      </c>
      <c r="S82" s="49">
        <f>[1]Semanal!AS82</f>
        <v>33.4</v>
      </c>
      <c r="T82" s="50">
        <f>[1]Semanal!AT82</f>
        <v>4.7100000000000009</v>
      </c>
      <c r="U82" s="51">
        <f>[1]Semanal!AU82</f>
        <v>-24.61</v>
      </c>
    </row>
    <row r="83" spans="1:21" s="18" customFormat="1" ht="18" customHeight="1" x14ac:dyDescent="0.25">
      <c r="B83" s="73" t="s">
        <v>82</v>
      </c>
      <c r="C83" s="44">
        <f>[1]Semanal!C83</f>
        <v>3188</v>
      </c>
      <c r="D83" s="45">
        <f>[1]Semanal!D83</f>
        <v>3131</v>
      </c>
      <c r="E83" s="45">
        <f>[1]Semanal!E83</f>
        <v>3196</v>
      </c>
      <c r="F83" s="45">
        <f>[1]Semanal!F83</f>
        <v>-57</v>
      </c>
      <c r="G83" s="45">
        <f>[1]Semanal!G83</f>
        <v>65</v>
      </c>
      <c r="H83" s="46">
        <f>[1]Semanal!H83</f>
        <v>-1.7879548306148019</v>
      </c>
      <c r="I83" s="46">
        <f>[1]Semanal!I83</f>
        <v>2.0760140530182047</v>
      </c>
      <c r="J83" s="44">
        <f>[1]Semanal!J83</f>
        <v>1567.8584000000001</v>
      </c>
      <c r="K83" s="45">
        <f>[1]Semanal!K83</f>
        <v>1495.9918</v>
      </c>
      <c r="L83" s="45">
        <f>[1]Semanal!L83</f>
        <v>1599.9176000000002</v>
      </c>
      <c r="M83" s="45">
        <f>[1]Semanal!M83</f>
        <v>-71.866600000000062</v>
      </c>
      <c r="N83" s="45">
        <f>[1]Semanal!N83</f>
        <v>103.92580000000021</v>
      </c>
      <c r="O83" s="46">
        <f>[1]Semanal!O83</f>
        <v>-4.5837430216912445</v>
      </c>
      <c r="P83" s="46">
        <f>[1]Semanal!P83</f>
        <v>6.9469498429069132</v>
      </c>
      <c r="Q83" s="48">
        <f>[1]Semanal!AQ83</f>
        <v>49.18</v>
      </c>
      <c r="R83" s="49">
        <f>[1]Semanal!AR83</f>
        <v>47.78</v>
      </c>
      <c r="S83" s="49">
        <f>[1]Semanal!AS83</f>
        <v>50.06</v>
      </c>
      <c r="T83" s="50">
        <f>[1]Semanal!AT83</f>
        <v>-1.3999999999999986</v>
      </c>
      <c r="U83" s="51">
        <f>[1]Semanal!AU83</f>
        <v>2.2800000000000011</v>
      </c>
    </row>
    <row r="84" spans="1:21" s="18" customFormat="1" ht="18" customHeight="1" x14ac:dyDescent="0.25">
      <c r="B84" s="73" t="s">
        <v>83</v>
      </c>
      <c r="C84" s="44">
        <f>[1]Semanal!C84</f>
        <v>2994</v>
      </c>
      <c r="D84" s="45">
        <f>[1]Semanal!D84</f>
        <v>3053</v>
      </c>
      <c r="E84" s="45">
        <f>[1]Semanal!E84</f>
        <v>2974</v>
      </c>
      <c r="F84" s="45">
        <f>[1]Semanal!F84</f>
        <v>59</v>
      </c>
      <c r="G84" s="45">
        <f>[1]Semanal!G84</f>
        <v>-79</v>
      </c>
      <c r="H84" s="46">
        <f>[1]Semanal!H84</f>
        <v>1.9706078824315298</v>
      </c>
      <c r="I84" s="46">
        <f>[1]Semanal!I84</f>
        <v>-2.5876187356698277</v>
      </c>
      <c r="J84" s="44">
        <f>[1]Semanal!J84</f>
        <v>840.71519999999998</v>
      </c>
      <c r="K84" s="45">
        <f>[1]Semanal!K84</f>
        <v>1400.7164</v>
      </c>
      <c r="L84" s="45">
        <f>[1]Semanal!L84</f>
        <v>691.1576</v>
      </c>
      <c r="M84" s="45">
        <f>[1]Semanal!M84</f>
        <v>560.00120000000004</v>
      </c>
      <c r="N84" s="45">
        <f>[1]Semanal!N84</f>
        <v>-709.55880000000002</v>
      </c>
      <c r="O84" s="46">
        <f>[1]Semanal!O84</f>
        <v>66.610095785112506</v>
      </c>
      <c r="P84" s="46">
        <f>[1]Semanal!P84</f>
        <v>-50.656849594964406</v>
      </c>
      <c r="Q84" s="48">
        <f>[1]Semanal!AQ84</f>
        <v>28.08</v>
      </c>
      <c r="R84" s="49">
        <f>[1]Semanal!AR84</f>
        <v>45.88</v>
      </c>
      <c r="S84" s="49">
        <f>[1]Semanal!AS84</f>
        <v>23.24</v>
      </c>
      <c r="T84" s="50">
        <f>[1]Semanal!AT84</f>
        <v>17.800000000000004</v>
      </c>
      <c r="U84" s="51">
        <f>[1]Semanal!AU84</f>
        <v>-22.640000000000004</v>
      </c>
    </row>
    <row r="85" spans="1:21" s="42" customFormat="1" ht="18" customHeight="1" x14ac:dyDescent="0.25">
      <c r="B85" s="33" t="s">
        <v>84</v>
      </c>
      <c r="C85" s="34">
        <f>[1]Semanal!C85</f>
        <v>15357</v>
      </c>
      <c r="D85" s="35">
        <f>[1]Semanal!D85</f>
        <v>15586</v>
      </c>
      <c r="E85" s="35">
        <f>[1]Semanal!E85</f>
        <v>15703</v>
      </c>
      <c r="F85" s="35">
        <f>[1]Semanal!F85</f>
        <v>229</v>
      </c>
      <c r="G85" s="35">
        <f>[1]Semanal!G85</f>
        <v>117</v>
      </c>
      <c r="H85" s="36">
        <f>[1]Semanal!H85</f>
        <v>1.4911766621084954</v>
      </c>
      <c r="I85" s="36">
        <f>[1]Semanal!I85</f>
        <v>0.75067368150905089</v>
      </c>
      <c r="J85" s="34">
        <f>[1]Semanal!J85</f>
        <v>10552.633300000001</v>
      </c>
      <c r="K85" s="35">
        <f>[1]Semanal!K85</f>
        <v>9733.9359000000004</v>
      </c>
      <c r="L85" s="35">
        <f>[1]Semanal!L85</f>
        <v>10359.477700000001</v>
      </c>
      <c r="M85" s="35">
        <f>[1]Semanal!M85</f>
        <v>-818.69740000000093</v>
      </c>
      <c r="N85" s="35">
        <f>[1]Semanal!N85</f>
        <v>625.54180000000088</v>
      </c>
      <c r="O85" s="36">
        <f>[1]Semanal!O85</f>
        <v>-7.7582284603787137</v>
      </c>
      <c r="P85" s="36">
        <f>[1]Semanal!P85</f>
        <v>6.4264014723992569</v>
      </c>
      <c r="Q85" s="38">
        <f>[1]Semanal!AQ85</f>
        <v>68.715460701960026</v>
      </c>
      <c r="R85" s="39">
        <f>[1]Semanal!AR85</f>
        <v>62.453072629282694</v>
      </c>
      <c r="S85" s="39">
        <f>[1]Semanal!AS85</f>
        <v>65.971328408584355</v>
      </c>
      <c r="T85" s="40">
        <f>[1]Semanal!AT85</f>
        <v>-6.2623880726773322</v>
      </c>
      <c r="U85" s="41">
        <f>[1]Semanal!AU85</f>
        <v>3.5182557793016613</v>
      </c>
    </row>
    <row r="86" spans="1:21" s="18" customFormat="1" ht="18" customHeight="1" x14ac:dyDescent="0.25">
      <c r="B86" s="73" t="s">
        <v>85</v>
      </c>
      <c r="C86" s="44">
        <f>[1]Semanal!C86</f>
        <v>4542</v>
      </c>
      <c r="D86" s="45">
        <f>[1]Semanal!D86</f>
        <v>4542</v>
      </c>
      <c r="E86" s="45">
        <f>[1]Semanal!E86</f>
        <v>4542</v>
      </c>
      <c r="F86" s="45">
        <f>[1]Semanal!F86</f>
        <v>0</v>
      </c>
      <c r="G86" s="45">
        <f>[1]Semanal!G86</f>
        <v>0</v>
      </c>
      <c r="H86" s="46">
        <f>[1]Semanal!H86</f>
        <v>0</v>
      </c>
      <c r="I86" s="46">
        <f>[1]Semanal!I86</f>
        <v>0</v>
      </c>
      <c r="J86" s="44">
        <f>[1]Semanal!J86</f>
        <v>3371.0724</v>
      </c>
      <c r="K86" s="45">
        <f>[1]Semanal!K86</f>
        <v>2925.0480000000002</v>
      </c>
      <c r="L86" s="45">
        <f>[1]Semanal!L86</f>
        <v>3239.3543999999997</v>
      </c>
      <c r="M86" s="45">
        <f>[1]Semanal!M86</f>
        <v>-446.02439999999979</v>
      </c>
      <c r="N86" s="45">
        <f>[1]Semanal!N86</f>
        <v>314.30639999999948</v>
      </c>
      <c r="O86" s="46">
        <f>[1]Semanal!O86</f>
        <v>-13.230935057935856</v>
      </c>
      <c r="P86" s="46">
        <f>[1]Semanal!P86</f>
        <v>10.745341614906812</v>
      </c>
      <c r="Q86" s="48">
        <f>[1]Semanal!AQ86</f>
        <v>74.22</v>
      </c>
      <c r="R86" s="49">
        <f>[1]Semanal!AR86</f>
        <v>64.400000000000006</v>
      </c>
      <c r="S86" s="49">
        <f>[1]Semanal!AS86</f>
        <v>71.319999999999993</v>
      </c>
      <c r="T86" s="50">
        <f>[1]Semanal!AT86</f>
        <v>-9.8199999999999932</v>
      </c>
      <c r="U86" s="51">
        <f>[1]Semanal!AU86</f>
        <v>6.9199999999999875</v>
      </c>
    </row>
    <row r="87" spans="1:21" s="18" customFormat="1" ht="18" customHeight="1" x14ac:dyDescent="0.25">
      <c r="B87" s="73" t="s">
        <v>86</v>
      </c>
      <c r="C87" s="44">
        <f>[1]Semanal!C87</f>
        <v>2784</v>
      </c>
      <c r="D87" s="45">
        <f>[1]Semanal!D87</f>
        <v>2839</v>
      </c>
      <c r="E87" s="45">
        <f>[1]Semanal!E87</f>
        <v>2839</v>
      </c>
      <c r="F87" s="45">
        <f>[1]Semanal!F87</f>
        <v>55</v>
      </c>
      <c r="G87" s="45">
        <f>[1]Semanal!G87</f>
        <v>0</v>
      </c>
      <c r="H87" s="46">
        <f>[1]Semanal!H87</f>
        <v>1.9755747126436685</v>
      </c>
      <c r="I87" s="46">
        <f>[1]Semanal!I87</f>
        <v>0</v>
      </c>
      <c r="J87" s="44">
        <f>[1]Semanal!J87</f>
        <v>1877.808</v>
      </c>
      <c r="K87" s="45">
        <f>[1]Semanal!K87</f>
        <v>1784.3115000000003</v>
      </c>
      <c r="L87" s="45">
        <f>[1]Semanal!L87</f>
        <v>1650.3107</v>
      </c>
      <c r="M87" s="45">
        <f>[1]Semanal!M87</f>
        <v>-93.496499999999742</v>
      </c>
      <c r="N87" s="45">
        <f>[1]Semanal!N87</f>
        <v>-134.00080000000025</v>
      </c>
      <c r="O87" s="46">
        <f>[1]Semanal!O87</f>
        <v>-4.9790234145343781</v>
      </c>
      <c r="P87" s="46">
        <f>[1]Semanal!P87</f>
        <v>-7.5099443118536335</v>
      </c>
      <c r="Q87" s="48">
        <f>[1]Semanal!AQ87</f>
        <v>67.45</v>
      </c>
      <c r="R87" s="49">
        <f>[1]Semanal!AR87</f>
        <v>62.85</v>
      </c>
      <c r="S87" s="49">
        <f>[1]Semanal!AS87</f>
        <v>58.13</v>
      </c>
      <c r="T87" s="50">
        <f>[1]Semanal!AT87</f>
        <v>-4.6000000000000014</v>
      </c>
      <c r="U87" s="51">
        <f>[1]Semanal!AU87</f>
        <v>-4.7199999999999989</v>
      </c>
    </row>
    <row r="88" spans="1:21" s="18" customFormat="1" ht="18" customHeight="1" x14ac:dyDescent="0.25">
      <c r="B88" s="73" t="s">
        <v>87</v>
      </c>
      <c r="C88" s="44">
        <f>[1]Semanal!C88</f>
        <v>1145</v>
      </c>
      <c r="D88" s="45">
        <f>[1]Semanal!D88</f>
        <v>1258</v>
      </c>
      <c r="E88" s="45">
        <f>[1]Semanal!E88</f>
        <v>1258</v>
      </c>
      <c r="F88" s="45">
        <f>[1]Semanal!F88</f>
        <v>113</v>
      </c>
      <c r="G88" s="45">
        <f>[1]Semanal!G88</f>
        <v>0</v>
      </c>
      <c r="H88" s="46">
        <f>[1]Semanal!H88</f>
        <v>9.8689956331877724</v>
      </c>
      <c r="I88" s="46">
        <f>[1]Semanal!I88</f>
        <v>0</v>
      </c>
      <c r="J88" s="44">
        <f>[1]Semanal!J88</f>
        <v>791.99649999999997</v>
      </c>
      <c r="K88" s="45">
        <f>[1]Semanal!K88</f>
        <v>638.93820000000005</v>
      </c>
      <c r="L88" s="45">
        <f>[1]Semanal!L88</f>
        <v>774.17319999999995</v>
      </c>
      <c r="M88" s="45">
        <f>[1]Semanal!M88</f>
        <v>-153.05829999999992</v>
      </c>
      <c r="N88" s="45">
        <f>[1]Semanal!N88</f>
        <v>135.2349999999999</v>
      </c>
      <c r="O88" s="46">
        <f>[1]Semanal!O88</f>
        <v>-19.325628332953482</v>
      </c>
      <c r="P88" s="46">
        <f>[1]Semanal!P88</f>
        <v>21.165583776333907</v>
      </c>
      <c r="Q88" s="48">
        <f>[1]Semanal!AQ88</f>
        <v>69.17</v>
      </c>
      <c r="R88" s="49">
        <f>[1]Semanal!AR88</f>
        <v>50.79</v>
      </c>
      <c r="S88" s="49">
        <f>[1]Semanal!AS88</f>
        <v>61.54</v>
      </c>
      <c r="T88" s="50">
        <f>[1]Semanal!AT88</f>
        <v>-18.380000000000003</v>
      </c>
      <c r="U88" s="51">
        <f>[1]Semanal!AU88</f>
        <v>10.75</v>
      </c>
    </row>
    <row r="89" spans="1:21" s="18" customFormat="1" ht="18" customHeight="1" x14ac:dyDescent="0.25">
      <c r="B89" s="73" t="s">
        <v>88</v>
      </c>
      <c r="C89" s="44">
        <f>[1]Semanal!C89</f>
        <v>600</v>
      </c>
      <c r="D89" s="45">
        <f>[1]Semanal!D89</f>
        <v>601</v>
      </c>
      <c r="E89" s="45">
        <f>[1]Semanal!E89</f>
        <v>678</v>
      </c>
      <c r="F89" s="45">
        <f>[1]Semanal!F89</f>
        <v>1</v>
      </c>
      <c r="G89" s="45">
        <f>[1]Semanal!G89</f>
        <v>77</v>
      </c>
      <c r="H89" s="46">
        <f>[1]Semanal!H89</f>
        <v>0.16666666666667052</v>
      </c>
      <c r="I89" s="46">
        <f>[1]Semanal!I89</f>
        <v>12.81198003327788</v>
      </c>
      <c r="J89" s="44">
        <f>[1]Semanal!J89</f>
        <v>253.62</v>
      </c>
      <c r="K89" s="45">
        <f>[1]Semanal!K89</f>
        <v>428.27260000000001</v>
      </c>
      <c r="L89" s="45">
        <f>[1]Semanal!L89</f>
        <v>399.1386</v>
      </c>
      <c r="M89" s="45">
        <f>[1]Semanal!M89</f>
        <v>174.65260000000001</v>
      </c>
      <c r="N89" s="45">
        <f>[1]Semanal!N89</f>
        <v>-29.134000000000015</v>
      </c>
      <c r="O89" s="46">
        <f>[1]Semanal!O89</f>
        <v>68.863890860342238</v>
      </c>
      <c r="P89" s="46">
        <f>[1]Semanal!P89</f>
        <v>-6.8026766129796856</v>
      </c>
      <c r="Q89" s="48">
        <f>[1]Semanal!AQ89</f>
        <v>42.27</v>
      </c>
      <c r="R89" s="49">
        <f>[1]Semanal!AR89</f>
        <v>71.260000000000005</v>
      </c>
      <c r="S89" s="49">
        <f>[1]Semanal!AS89</f>
        <v>58.87</v>
      </c>
      <c r="T89" s="50">
        <f>[1]Semanal!AT89</f>
        <v>28.990000000000002</v>
      </c>
      <c r="U89" s="51">
        <f>[1]Semanal!AU89</f>
        <v>-12.390000000000008</v>
      </c>
    </row>
    <row r="90" spans="1:21" s="18" customFormat="1" ht="18" customHeight="1" thickBot="1" x14ac:dyDescent="0.3">
      <c r="B90" s="84" t="s">
        <v>89</v>
      </c>
      <c r="C90" s="65">
        <f>[1]Semanal!C90</f>
        <v>6286</v>
      </c>
      <c r="D90" s="66">
        <f>[1]Semanal!D90</f>
        <v>6346</v>
      </c>
      <c r="E90" s="66">
        <f>[1]Semanal!E90</f>
        <v>6386</v>
      </c>
      <c r="F90" s="66">
        <f>[1]Semanal!F90</f>
        <v>60</v>
      </c>
      <c r="G90" s="66">
        <f>[1]Semanal!G90</f>
        <v>40</v>
      </c>
      <c r="H90" s="67">
        <f>[1]Semanal!H90</f>
        <v>0.95450206808780358</v>
      </c>
      <c r="I90" s="67">
        <f>[1]Semanal!I90</f>
        <v>0.63031831074693567</v>
      </c>
      <c r="J90" s="65">
        <f>[1]Semanal!J90</f>
        <v>4258.1364000000003</v>
      </c>
      <c r="K90" s="66">
        <f>[1]Semanal!K90</f>
        <v>3957.3656000000001</v>
      </c>
      <c r="L90" s="66">
        <f>[1]Semanal!L90</f>
        <v>4296.5008000000007</v>
      </c>
      <c r="M90" s="66">
        <f>[1]Semanal!M90</f>
        <v>-300.77080000000024</v>
      </c>
      <c r="N90" s="66">
        <f>[1]Semanal!N90</f>
        <v>339.13520000000062</v>
      </c>
      <c r="O90" s="67">
        <f>[1]Semanal!O90</f>
        <v>-7.0634374230003623</v>
      </c>
      <c r="P90" s="67">
        <f>[1]Semanal!P90</f>
        <v>8.5697212307096482</v>
      </c>
      <c r="Q90" s="69">
        <f>[1]Semanal!AQ90</f>
        <v>67.739999999999995</v>
      </c>
      <c r="R90" s="70">
        <f>[1]Semanal!AR90</f>
        <v>62.36</v>
      </c>
      <c r="S90" s="70">
        <f>[1]Semanal!AS90</f>
        <v>67.28</v>
      </c>
      <c r="T90" s="71">
        <f>[1]Semanal!AT90</f>
        <v>-5.3799999999999955</v>
      </c>
      <c r="U90" s="72">
        <f>[1]Semanal!AU90</f>
        <v>4.9200000000000017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20-marzo-2023 al 26-marzo-2023</v>
      </c>
      <c r="C92" s="18"/>
      <c r="D92" s="85" t="s">
        <v>90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8"/>
    </row>
    <row r="93" spans="1:21" ht="15" x14ac:dyDescent="0.2">
      <c r="A93" s="86"/>
      <c r="B93" s="18" t="str">
        <f>"**Del "&amp;TEXT('[1]Base de Datos'!J4,"DD-MMMM-AAAA") &amp;" al "&amp;TEXT('[1]Base de Datos'!K4,"DD-MMMM-AAAA")</f>
        <v>**Del 18-marzo-2024 al 24-marzo-2024</v>
      </c>
      <c r="C93" s="18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7"/>
    </row>
    <row r="94" spans="1:21" ht="15" x14ac:dyDescent="0.2">
      <c r="A94" s="86"/>
      <c r="B94" s="18" t="str">
        <f>"***Del "&amp;TEXT('[1]Base de Datos'!J2,"DD-MMMM-AAAA") &amp;" al "&amp;TEXT('[1]Base de Datos'!K2,"DD-MMMM-AAAA")</f>
        <v>***Del 17-marzo-2025 al 23-marzo-2025</v>
      </c>
      <c r="C94" s="18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7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87"/>
      <c r="L96" s="87"/>
      <c r="M96" s="87"/>
      <c r="N96" s="87"/>
      <c r="O96" s="87"/>
      <c r="P96" s="87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87"/>
      <c r="L97" s="87"/>
      <c r="M97" s="87"/>
      <c r="N97" s="87"/>
      <c r="O97" s="87"/>
      <c r="P97" s="87"/>
    </row>
    <row r="98" spans="2:16" x14ac:dyDescent="0.2">
      <c r="B98" s="18" t="s">
        <v>93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18" t="s">
        <v>94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18" t="s">
        <v>95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87"/>
      <c r="L102" s="87"/>
      <c r="M102" s="87"/>
      <c r="N102" s="87"/>
      <c r="O102" s="87"/>
      <c r="P102" s="87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46472-6504-42C9-A2DF-1A9A8DE15F0B}">
  <sheetPr codeName="RepAcu1">
    <tabColor rgb="FF00B050"/>
  </sheetPr>
  <dimension ref="A2:W103"/>
  <sheetViews>
    <sheetView showGridLines="0" zoomScale="85" zoomScaleNormal="85" workbookViewId="0">
      <pane xSplit="2" ySplit="10" topLeftCell="C11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C11" sqref="C1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12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23-marzo-2025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441056.73076923075</v>
      </c>
      <c r="D10" s="13">
        <f>[1]Acumulado!D10</f>
        <v>440547.83974358975</v>
      </c>
      <c r="E10" s="13">
        <f>[1]Acumulado!E10</f>
        <v>440966.41666666663</v>
      </c>
      <c r="F10" s="12">
        <f>[1]Acumulado!F10</f>
        <v>-508.89102564100176</v>
      </c>
      <c r="G10" s="14">
        <f>[1]Acumulado!G10</f>
        <v>418.5769230768783</v>
      </c>
      <c r="H10" s="15">
        <f>[1]Acumulado!H10</f>
        <v>-0.11537994777983673</v>
      </c>
      <c r="I10" s="15">
        <f>[1]Acumulado!I10</f>
        <v>9.501281933887995E-2</v>
      </c>
      <c r="J10" s="13">
        <f>[1]Acumulado!J10</f>
        <v>264654.64100217784</v>
      </c>
      <c r="K10" s="13">
        <f>[1]Acumulado!K10</f>
        <v>267260.79476038378</v>
      </c>
      <c r="L10" s="13">
        <f>[1]Acumulado!L10</f>
        <v>264513.59631041659</v>
      </c>
      <c r="M10" s="13">
        <f>[1]Acumulado!M10</f>
        <v>2606.1537582059391</v>
      </c>
      <c r="N10" s="13">
        <f>[1]Acumulado!N10</f>
        <v>-2747.1984499671962</v>
      </c>
      <c r="O10" s="16">
        <f>[1]Acumulado!O10</f>
        <v>0.98473759928678906</v>
      </c>
      <c r="P10" s="16">
        <f>[1]Acumulado!P10</f>
        <v>-1.0279092571097936</v>
      </c>
      <c r="Q10" s="16">
        <f>[1]Acumulado!AQ10</f>
        <v>60.004671177016945</v>
      </c>
      <c r="R10" s="16">
        <f>[1]Acumulado!AR10</f>
        <v>60.66555562182225</v>
      </c>
      <c r="S10" s="16">
        <f>[1]Acumulado!AS10</f>
        <v>59.984975343454906</v>
      </c>
      <c r="T10" s="16">
        <f>[1]Acumulado!AT10</f>
        <v>0.66088444480530484</v>
      </c>
      <c r="U10" s="16">
        <f>[1]Acumulado!AU10</f>
        <v>-0.68058027836734425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205883.48076923075</v>
      </c>
      <c r="D12" s="26">
        <f>[1]Acumulado!D12</f>
        <v>202804.42307692306</v>
      </c>
      <c r="E12" s="26">
        <f>[1]Acumulado!E12</f>
        <v>203207.33333333334</v>
      </c>
      <c r="F12" s="26">
        <f>[1]Acumulado!F12</f>
        <v>-3079.0576923076878</v>
      </c>
      <c r="G12" s="26">
        <f>[1]Acumulado!G12</f>
        <v>402.91025641027954</v>
      </c>
      <c r="H12" s="27">
        <f>[1]Acumulado!H12</f>
        <v>-1.4955341151235535</v>
      </c>
      <c r="I12" s="27">
        <f>[1]Acumulado!I12</f>
        <v>0.19866936346721875</v>
      </c>
      <c r="J12" s="25">
        <f>[1]Acumulado!J12</f>
        <v>146690.85561884454</v>
      </c>
      <c r="K12" s="26">
        <f>[1]Acumulado!K12</f>
        <v>144100.47060343935</v>
      </c>
      <c r="L12" s="26">
        <f>[1]Acumulado!L12</f>
        <v>145189.40402916665</v>
      </c>
      <c r="M12" s="26">
        <f>[1]Acumulado!M12</f>
        <v>-2590.3850154051906</v>
      </c>
      <c r="N12" s="26">
        <f>[1]Acumulado!N12</f>
        <v>1088.9334257273003</v>
      </c>
      <c r="O12" s="27">
        <f>[1]Acumulado!O12</f>
        <v>-1.7658803641693477</v>
      </c>
      <c r="P12" s="28">
        <f>[1]Acumulado!P12</f>
        <v>0.75567652289214582</v>
      </c>
      <c r="Q12" s="89">
        <f>[1]Acumulado!AQ12</f>
        <v>71.249453851650372</v>
      </c>
      <c r="R12" s="27">
        <f>[1]Acumulado!AR12</f>
        <v>71.053909188549852</v>
      </c>
      <c r="S12" s="27">
        <f>[1]Acumulado!AS12</f>
        <v>71.448899824399376</v>
      </c>
      <c r="T12" s="90">
        <f>[1]Acumulado!AT12</f>
        <v>-0.19554466310052021</v>
      </c>
      <c r="U12" s="28">
        <f>[1]Acumulado!AU12</f>
        <v>0.3949906358495241</v>
      </c>
    </row>
    <row r="13" spans="2:23" s="42" customFormat="1" ht="18" customHeight="1" x14ac:dyDescent="0.25">
      <c r="B13" s="33" t="s">
        <v>9</v>
      </c>
      <c r="C13" s="34">
        <f>[1]Acumulado!C13</f>
        <v>68622.480769230766</v>
      </c>
      <c r="D13" s="35">
        <f>[1]Acumulado!D13</f>
        <v>68854.756410256407</v>
      </c>
      <c r="E13" s="35">
        <f>[1]Acumulado!E13</f>
        <v>69576.916666666672</v>
      </c>
      <c r="F13" s="35">
        <f>[1]Acumulado!F13</f>
        <v>232.27564102564065</v>
      </c>
      <c r="G13" s="35">
        <f>[1]Acumulado!G13</f>
        <v>722.16025641026499</v>
      </c>
      <c r="H13" s="36">
        <f>[1]Acumulado!H13</f>
        <v>0.3384833052112457</v>
      </c>
      <c r="I13" s="36">
        <f>[1]Acumulado!I13</f>
        <v>1.048816805199948</v>
      </c>
      <c r="J13" s="34">
        <f>[1]Acumulado!J13</f>
        <v>52348.502193150067</v>
      </c>
      <c r="K13" s="35">
        <f>[1]Acumulado!K13</f>
        <v>53626.367223578243</v>
      </c>
      <c r="L13" s="35">
        <f>[1]Acumulado!L13</f>
        <v>54062.957311805556</v>
      </c>
      <c r="M13" s="35">
        <f>[1]Acumulado!M13</f>
        <v>1277.8650304281764</v>
      </c>
      <c r="N13" s="35">
        <f>[1]Acumulado!N13</f>
        <v>436.59008822731266</v>
      </c>
      <c r="O13" s="36">
        <f>[1]Acumulado!O13</f>
        <v>2.4410727659661458</v>
      </c>
      <c r="P13" s="37">
        <f>[1]Acumulado!P13</f>
        <v>0.81413325353010269</v>
      </c>
      <c r="Q13" s="91">
        <f>[1]Acumulado!AQ13</f>
        <v>76.284770830701746</v>
      </c>
      <c r="R13" s="36">
        <f>[1]Acumulado!AR13</f>
        <v>77.883315575262444</v>
      </c>
      <c r="S13" s="36">
        <f>[1]Acumulado!AS13</f>
        <v>77.70243336710891</v>
      </c>
      <c r="T13" s="92">
        <f>[1]Acumulado!AT13</f>
        <v>1.5985447445606979</v>
      </c>
      <c r="U13" s="37">
        <f>[1]Acumulado!AU13</f>
        <v>-0.18088220815353395</v>
      </c>
      <c r="V13" s="18"/>
      <c r="W13" s="18"/>
    </row>
    <row r="14" spans="2:23" s="18" customFormat="1" ht="18" customHeight="1" x14ac:dyDescent="0.25">
      <c r="B14" s="43" t="s">
        <v>10</v>
      </c>
      <c r="C14" s="44">
        <f>[1]Acumulado!C14</f>
        <v>4345.666666666667</v>
      </c>
      <c r="D14" s="45">
        <f>[1]Acumulado!D14</f>
        <v>4342.166666666667</v>
      </c>
      <c r="E14" s="45">
        <f>[1]Acumulado!E14</f>
        <v>4387.416666666667</v>
      </c>
      <c r="F14" s="45">
        <f>[1]Acumulado!F14</f>
        <v>-3.5</v>
      </c>
      <c r="G14" s="45">
        <f>[1]Acumulado!G14</f>
        <v>45.25</v>
      </c>
      <c r="H14" s="46">
        <f>[1]Acumulado!H14</f>
        <v>-8.0540001534090688E-2</v>
      </c>
      <c r="I14" s="46">
        <f>[1]Acumulado!I14</f>
        <v>1.0421064752619724</v>
      </c>
      <c r="J14" s="44">
        <f>[1]Acumulado!J14</f>
        <v>3122.2166444444442</v>
      </c>
      <c r="K14" s="45">
        <f>[1]Acumulado!K14</f>
        <v>3299.7210041666667</v>
      </c>
      <c r="L14" s="45">
        <f>[1]Acumulado!L14</f>
        <v>3358.8233909722221</v>
      </c>
      <c r="M14" s="45">
        <f>[1]Acumulado!M14</f>
        <v>177.50435972222249</v>
      </c>
      <c r="N14" s="45">
        <f>[1]Acumulado!N14</f>
        <v>59.102386805555398</v>
      </c>
      <c r="O14" s="46">
        <f>[1]Acumulado!O14</f>
        <v>5.6852031724982099</v>
      </c>
      <c r="P14" s="47">
        <f>[1]Acumulado!P14</f>
        <v>1.7911328482294264</v>
      </c>
      <c r="Q14" s="93">
        <f>[1]Acumulado!AQ14</f>
        <v>71.846666666666664</v>
      </c>
      <c r="R14" s="46">
        <f>[1]Acumulado!AR14</f>
        <v>75.992499999999993</v>
      </c>
      <c r="S14" s="46">
        <f>[1]Acumulado!AS14</f>
        <v>76.555833333333325</v>
      </c>
      <c r="T14" s="94">
        <f>[1]Acumulado!AT14</f>
        <v>4.1458333333333286</v>
      </c>
      <c r="U14" s="47">
        <f>[1]Acumulado!AU14</f>
        <v>0.56333333333333258</v>
      </c>
    </row>
    <row r="15" spans="2:23" s="18" customFormat="1" ht="18" customHeight="1" x14ac:dyDescent="0.25">
      <c r="B15" s="43" t="s">
        <v>11</v>
      </c>
      <c r="C15" s="44">
        <f>[1]Acumulado!C15</f>
        <v>34839.833333333336</v>
      </c>
      <c r="D15" s="45">
        <f>[1]Acumulado!D15</f>
        <v>35345.416666666664</v>
      </c>
      <c r="E15" s="45">
        <f>[1]Acumulado!E15</f>
        <v>35555.916666666664</v>
      </c>
      <c r="F15" s="45">
        <f>[1]Acumulado!F15</f>
        <v>505.58333333332848</v>
      </c>
      <c r="G15" s="45">
        <f>[1]Acumulado!G15</f>
        <v>210.5</v>
      </c>
      <c r="H15" s="46">
        <f>[1]Acumulado!H15</f>
        <v>1.4511646152153279</v>
      </c>
      <c r="I15" s="46">
        <f>[1]Acumulado!I15</f>
        <v>0.59555104975892448</v>
      </c>
      <c r="J15" s="44">
        <f>[1]Acumulado!J15</f>
        <v>28128.22977361111</v>
      </c>
      <c r="K15" s="45">
        <f>[1]Acumulado!K15</f>
        <v>28868.07451736111</v>
      </c>
      <c r="L15" s="45">
        <f>[1]Acumulado!L15</f>
        <v>28088.877867361109</v>
      </c>
      <c r="M15" s="45">
        <f>[1]Acumulado!M15</f>
        <v>739.84474374999991</v>
      </c>
      <c r="N15" s="45">
        <f>[1]Acumulado!N15</f>
        <v>-779.19665000000168</v>
      </c>
      <c r="O15" s="46">
        <f>[1]Acumulado!O15</f>
        <v>2.6302570396523617</v>
      </c>
      <c r="P15" s="47">
        <f>[1]Acumulado!P15</f>
        <v>-2.6991639138640777</v>
      </c>
      <c r="Q15" s="93">
        <f>[1]Acumulado!AQ15</f>
        <v>80.735833333333332</v>
      </c>
      <c r="R15" s="46">
        <f>[1]Acumulado!AR15</f>
        <v>81.674166666666665</v>
      </c>
      <c r="S15" s="46">
        <f>[1]Acumulado!AS15</f>
        <v>78.999166666666667</v>
      </c>
      <c r="T15" s="94">
        <f>[1]Acumulado!AT15</f>
        <v>0.93833333333333258</v>
      </c>
      <c r="U15" s="47">
        <f>[1]Acumulado!AU15</f>
        <v>-2.6749999999999972</v>
      </c>
    </row>
    <row r="16" spans="2:23" s="18" customFormat="1" ht="18" customHeight="1" x14ac:dyDescent="0.25">
      <c r="B16" s="95" t="s">
        <v>100</v>
      </c>
      <c r="C16" s="96">
        <f>[1]Acumulado!C16</f>
        <v>6226.2307692307695</v>
      </c>
      <c r="D16" s="97">
        <f>[1]Acumulado!D16</f>
        <v>6291.6730769230771</v>
      </c>
      <c r="E16" s="97">
        <f>[1]Acumulado!E16</f>
        <v>6808.083333333333</v>
      </c>
      <c r="F16" s="97">
        <f>[1]Acumulado!F16</f>
        <v>65.442307692307622</v>
      </c>
      <c r="G16" s="97">
        <f>[1]Acumulado!G16</f>
        <v>516.4102564102559</v>
      </c>
      <c r="H16" s="98">
        <f>[1]Acumulado!H16</f>
        <v>1.0510742392606964</v>
      </c>
      <c r="I16" s="98">
        <f>[1]Acumulado!I16</f>
        <v>8.2078367724536037</v>
      </c>
      <c r="J16" s="96">
        <f>[1]Acumulado!J16</f>
        <v>2776.5397174556219</v>
      </c>
      <c r="K16" s="97">
        <f>[1]Acumulado!K16</f>
        <v>3565.09185343935</v>
      </c>
      <c r="L16" s="97">
        <f>[1]Acumulado!L16</f>
        <v>4465.0247201388884</v>
      </c>
      <c r="M16" s="97">
        <f>[1]Acumulado!M16</f>
        <v>788.55213598372802</v>
      </c>
      <c r="N16" s="97">
        <f>[1]Acumulado!N16</f>
        <v>899.93286669953841</v>
      </c>
      <c r="O16" s="98">
        <f>[1]Acumulado!O16</f>
        <v>28.400535062626254</v>
      </c>
      <c r="P16" s="99">
        <f>[1]Acumulado!P16</f>
        <v>25.242908281068456</v>
      </c>
      <c r="Q16" s="100">
        <f>[1]Acumulado!AQ16</f>
        <v>44.594230769230776</v>
      </c>
      <c r="R16" s="98">
        <f>[1]Acumulado!AR16</f>
        <v>56.663653846153856</v>
      </c>
      <c r="S16" s="98">
        <f>[1]Acumulado!AS16</f>
        <v>65.584166666666661</v>
      </c>
      <c r="T16" s="101">
        <f>[1]Acumulado!AT16</f>
        <v>12.06942307692308</v>
      </c>
      <c r="U16" s="99">
        <f>[1]Acumulado!AU16</f>
        <v>8.9205128205128048</v>
      </c>
    </row>
    <row r="17" spans="2:23" s="18" customFormat="1" ht="18" customHeight="1" x14ac:dyDescent="0.25">
      <c r="B17" s="43" t="s">
        <v>13</v>
      </c>
      <c r="C17" s="44">
        <f>[1]Acumulado!C17</f>
        <v>907.08333333333337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f>[1]Acumulado!J17</f>
        <v>534.89948263888891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93">
        <f>[1]Acumulado!AQ17</f>
        <v>58.969166666666673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3" s="18" customFormat="1" ht="18" customHeight="1" x14ac:dyDescent="0.25">
      <c r="B18" s="43" t="s">
        <v>101</v>
      </c>
      <c r="C18" s="44">
        <f>[1]Acumulado!C18</f>
        <v>22303.666666666668</v>
      </c>
      <c r="D18" s="45">
        <f>[1]Acumulado!D18</f>
        <v>22102.416666666668</v>
      </c>
      <c r="E18" s="45">
        <f>[1]Acumulado!E18</f>
        <v>22255.916666666668</v>
      </c>
      <c r="F18" s="45">
        <f>[1]Acumulado!F18</f>
        <v>-201.25</v>
      </c>
      <c r="G18" s="45">
        <f>[1]Acumulado!G18</f>
        <v>153.5</v>
      </c>
      <c r="H18" s="46">
        <f>[1]Acumulado!H18</f>
        <v>-0.90231800451345823</v>
      </c>
      <c r="I18" s="46">
        <f>[1]Acumulado!I18</f>
        <v>0.69449419181160099</v>
      </c>
      <c r="J18" s="44">
        <f>[1]Acumulado!J18</f>
        <v>17786.616575</v>
      </c>
      <c r="K18" s="45">
        <f>[1]Acumulado!K18</f>
        <v>17527.953163888891</v>
      </c>
      <c r="L18" s="45">
        <f>[1]Acumulado!L18</f>
        <v>17803.806003472222</v>
      </c>
      <c r="M18" s="45">
        <f>[1]Acumulado!M18</f>
        <v>-258.66341111110887</v>
      </c>
      <c r="N18" s="45">
        <f>[1]Acumulado!N18</f>
        <v>275.85283958333093</v>
      </c>
      <c r="O18" s="46">
        <f>[1]Acumulado!O18</f>
        <v>-1.4542586557730885</v>
      </c>
      <c r="P18" s="47">
        <f>[1]Acumulado!P18</f>
        <v>1.5737880915362323</v>
      </c>
      <c r="Q18" s="93">
        <f>[1]Acumulado!AQ18</f>
        <v>79.747499999999988</v>
      </c>
      <c r="R18" s="46">
        <f>[1]Acumulado!AR18</f>
        <v>79.303333333333342</v>
      </c>
      <c r="S18" s="46">
        <f>[1]Acumulado!AS18</f>
        <v>79.995833333333323</v>
      </c>
      <c r="T18" s="94">
        <f>[1]Acumulado!AT18</f>
        <v>-0.44416666666664639</v>
      </c>
      <c r="U18" s="47">
        <f>[1]Acumulado!AU18</f>
        <v>0.69249999999998124</v>
      </c>
    </row>
    <row r="19" spans="2:23" s="18" customFormat="1" ht="18" customHeight="1" x14ac:dyDescent="0.25">
      <c r="B19" s="58" t="s">
        <v>18</v>
      </c>
      <c r="C19" s="44">
        <f>[1]Acumulado!C19</f>
        <v>9127.6666666666661</v>
      </c>
      <c r="D19" s="45">
        <f>[1]Acumulado!D19</f>
        <v>9281.75</v>
      </c>
      <c r="E19" s="45">
        <f>[1]Acumulado!E19</f>
        <v>9278</v>
      </c>
      <c r="F19" s="45">
        <f>[1]Acumulado!F19</f>
        <v>154.08333333333394</v>
      </c>
      <c r="G19" s="45">
        <f>[1]Acumulado!G19</f>
        <v>-3.75</v>
      </c>
      <c r="H19" s="46">
        <f>[1]Acumulado!H19</f>
        <v>1.6880911514443264</v>
      </c>
      <c r="I19" s="46">
        <f>[1]Acumulado!I19</f>
        <v>-4.0401863872652211E-2</v>
      </c>
      <c r="J19" s="44">
        <f>[1]Acumulado!J19</f>
        <v>7699.719280555556</v>
      </c>
      <c r="K19" s="45">
        <f>[1]Acumulado!K19</f>
        <v>7657.4437499999995</v>
      </c>
      <c r="L19" s="45">
        <f>[1]Acumulado!L19</f>
        <v>7691.4619999999995</v>
      </c>
      <c r="M19" s="61">
        <f>[1]Acumulado!M19</f>
        <v>-42.275530555556543</v>
      </c>
      <c r="N19" s="61">
        <f>[1]Acumulado!N19</f>
        <v>34.01825000000008</v>
      </c>
      <c r="O19" s="62">
        <f>[1]Acumulado!O19</f>
        <v>-0.54905288121759321</v>
      </c>
      <c r="P19" s="63">
        <f>[1]Acumulado!P19</f>
        <v>0.44425073315099706</v>
      </c>
      <c r="Q19" s="93">
        <f>[1]Acumulado!AQ19</f>
        <v>84.355833333333337</v>
      </c>
      <c r="R19" s="46">
        <f>[1]Acumulado!AR19</f>
        <v>82.5</v>
      </c>
      <c r="S19" s="46">
        <f>[1]Acumulado!AS19</f>
        <v>82.899999999999991</v>
      </c>
      <c r="T19" s="102">
        <f>[1]Acumulado!AT19</f>
        <v>-1.8558333333333366</v>
      </c>
      <c r="U19" s="63">
        <f>[1]Acumulado!AU19</f>
        <v>0.39999999999999147</v>
      </c>
    </row>
    <row r="20" spans="2:23" s="18" customFormat="1" ht="18" customHeight="1" x14ac:dyDescent="0.25">
      <c r="B20" s="58" t="s">
        <v>19</v>
      </c>
      <c r="C20" s="44">
        <f>[1]Acumulado!C20</f>
        <v>3560</v>
      </c>
      <c r="D20" s="45">
        <f>[1]Acumulado!D20</f>
        <v>3719.25</v>
      </c>
      <c r="E20" s="45">
        <f>[1]Acumulado!E20</f>
        <v>3306</v>
      </c>
      <c r="F20" s="45">
        <f>[1]Acumulado!F20</f>
        <v>159.25</v>
      </c>
      <c r="G20" s="45">
        <f>[1]Acumulado!G20</f>
        <v>-413.25</v>
      </c>
      <c r="H20" s="46">
        <f>[1]Acumulado!H20</f>
        <v>4.473314606741563</v>
      </c>
      <c r="I20" s="46">
        <f>[1]Acumulado!I20</f>
        <v>-11.111111111111116</v>
      </c>
      <c r="J20" s="44">
        <f>[1]Acumulado!J20</f>
        <v>2514.25</v>
      </c>
      <c r="K20" s="45">
        <f>[1]Acumulado!K20</f>
        <v>2787.4229062499994</v>
      </c>
      <c r="L20" s="45">
        <f>[1]Acumulado!L20</f>
        <v>2401.2580000000003</v>
      </c>
      <c r="M20" s="61">
        <f>[1]Acumulado!M20</f>
        <v>273.17290624999941</v>
      </c>
      <c r="N20" s="61">
        <f>[1]Acumulado!N20</f>
        <v>-386.16490624999915</v>
      </c>
      <c r="O20" s="62">
        <f>[1]Acumulado!O20</f>
        <v>10.864985830764628</v>
      </c>
      <c r="P20" s="63">
        <f>[1]Acumulado!P20</f>
        <v>-13.853832706337265</v>
      </c>
      <c r="Q20" s="93">
        <f>[1]Acumulado!AQ20</f>
        <v>70.625</v>
      </c>
      <c r="R20" s="46">
        <f>[1]Acumulado!AR20</f>
        <v>74.945833333333326</v>
      </c>
      <c r="S20" s="46">
        <f>[1]Acumulado!AS20</f>
        <v>72.63333333333334</v>
      </c>
      <c r="T20" s="102">
        <f>[1]Acumulado!AT20</f>
        <v>4.3208333333333258</v>
      </c>
      <c r="U20" s="63">
        <f>[1]Acumulado!AU20</f>
        <v>-2.3124999999999858</v>
      </c>
    </row>
    <row r="21" spans="2:23" s="18" customFormat="1" ht="18" customHeight="1" x14ac:dyDescent="0.25">
      <c r="B21" s="58" t="s">
        <v>20</v>
      </c>
      <c r="C21" s="44">
        <f>[1]Acumulado!C21</f>
        <v>4020</v>
      </c>
      <c r="D21" s="45">
        <f>[1]Acumulado!D21</f>
        <v>4021</v>
      </c>
      <c r="E21" s="45">
        <f>[1]Acumulado!E21</f>
        <v>4031.6666666666665</v>
      </c>
      <c r="F21" s="45">
        <f>[1]Acumulado!F21</f>
        <v>1</v>
      </c>
      <c r="G21" s="45">
        <f>[1]Acumulado!G21</f>
        <v>10.666666666666515</v>
      </c>
      <c r="H21" s="46">
        <f>[1]Acumulado!H21</f>
        <v>2.4875621890552146E-2</v>
      </c>
      <c r="I21" s="46">
        <f>[1]Acumulado!I21</f>
        <v>0.26527397828068899</v>
      </c>
      <c r="J21" s="44">
        <f>[1]Acumulado!J21</f>
        <v>2886.5945000000002</v>
      </c>
      <c r="K21" s="45">
        <f>[1]Acumulado!K21</f>
        <v>2787.1226416666664</v>
      </c>
      <c r="L21" s="45">
        <f>[1]Acumulado!L21</f>
        <v>3072.4659722222223</v>
      </c>
      <c r="M21" s="61">
        <f>[1]Acumulado!M21</f>
        <v>-99.471858333333785</v>
      </c>
      <c r="N21" s="61">
        <f>[1]Acumulado!N21</f>
        <v>285.34333055555589</v>
      </c>
      <c r="O21" s="62">
        <f>[1]Acumulado!O21</f>
        <v>-3.4459934824005889</v>
      </c>
      <c r="P21" s="63">
        <f>[1]Acumulado!P21</f>
        <v>10.237917997929369</v>
      </c>
      <c r="Q21" s="93">
        <f>[1]Acumulado!AQ21</f>
        <v>71.805833333333339</v>
      </c>
      <c r="R21" s="46">
        <f>[1]Acumulado!AR21</f>
        <v>69.314166666666651</v>
      </c>
      <c r="S21" s="46">
        <f>[1]Acumulado!AS21</f>
        <v>76.208333333333329</v>
      </c>
      <c r="T21" s="102">
        <f>[1]Acumulado!AT21</f>
        <v>-2.4916666666666885</v>
      </c>
      <c r="U21" s="63">
        <f>[1]Acumulado!AU21</f>
        <v>6.8941666666666777</v>
      </c>
    </row>
    <row r="22" spans="2:23" s="42" customFormat="1" ht="18" customHeight="1" x14ac:dyDescent="0.25">
      <c r="B22" s="33" t="s">
        <v>21</v>
      </c>
      <c r="C22" s="34">
        <f>[1]Acumulado!C22</f>
        <v>67790.833333333328</v>
      </c>
      <c r="D22" s="35">
        <f>[1]Acumulado!D22</f>
        <v>62929.75</v>
      </c>
      <c r="E22" s="35">
        <f>[1]Acumulado!E22</f>
        <v>62262.5</v>
      </c>
      <c r="F22" s="35">
        <f>[1]Acumulado!F22</f>
        <v>-4861.0833333333285</v>
      </c>
      <c r="G22" s="35">
        <f>[1]Acumulado!G22</f>
        <v>-667.25</v>
      </c>
      <c r="H22" s="36">
        <f>[1]Acumulado!H22</f>
        <v>-7.1707089208226211</v>
      </c>
      <c r="I22" s="36">
        <f>[1]Acumulado!I22</f>
        <v>-1.0603093131626884</v>
      </c>
      <c r="J22" s="34">
        <f>[1]Acumulado!J22</f>
        <v>40440.19582500001</v>
      </c>
      <c r="K22" s="35">
        <f>[1]Acumulado!K22</f>
        <v>34014.750313194447</v>
      </c>
      <c r="L22" s="35">
        <f>[1]Acumulado!L22</f>
        <v>35735.835545138885</v>
      </c>
      <c r="M22" s="35">
        <f>[1]Acumulado!M22</f>
        <v>-6425.445511805563</v>
      </c>
      <c r="N22" s="35">
        <f>[1]Acumulado!N22</f>
        <v>1721.0852319444384</v>
      </c>
      <c r="O22" s="36">
        <f>[1]Acumulado!O22</f>
        <v>-15.888759638086059</v>
      </c>
      <c r="P22" s="37">
        <f>[1]Acumulado!P22</f>
        <v>5.0598202723740826</v>
      </c>
      <c r="Q22" s="91">
        <f>[1]Acumulado!AQ22</f>
        <v>59.65437189147994</v>
      </c>
      <c r="R22" s="36">
        <f>[1]Acumulado!AR22</f>
        <v>54.05193936603029</v>
      </c>
      <c r="S22" s="36">
        <f>[1]Acumulado!AS22</f>
        <v>57.395439542483651</v>
      </c>
      <c r="T22" s="92">
        <f>[1]Acumulado!AT22</f>
        <v>-5.6024325254496503</v>
      </c>
      <c r="U22" s="37">
        <f>[1]Acumulado!AU22</f>
        <v>3.343500176453361</v>
      </c>
      <c r="V22" s="18"/>
      <c r="W22" s="18"/>
    </row>
    <row r="23" spans="2:23" s="18" customFormat="1" ht="18" customHeight="1" x14ac:dyDescent="0.25">
      <c r="B23" s="43" t="s">
        <v>102</v>
      </c>
      <c r="C23" s="44">
        <f>[1]Acumulado!C23</f>
        <v>21885.166666666668</v>
      </c>
      <c r="D23" s="45">
        <f>[1]Acumulado!D23</f>
        <v>16860.916666666668</v>
      </c>
      <c r="E23" s="45">
        <f>[1]Acumulado!E23</f>
        <v>16738.416666666668</v>
      </c>
      <c r="F23" s="45">
        <f>[1]Acumulado!F23</f>
        <v>-5024.25</v>
      </c>
      <c r="G23" s="45">
        <f>[1]Acumulado!G23</f>
        <v>-122.5</v>
      </c>
      <c r="H23" s="46">
        <f>[1]Acumulado!H23</f>
        <v>-22.957330307438063</v>
      </c>
      <c r="I23" s="46">
        <f>[1]Acumulado!I23</f>
        <v>-0.72653226643469848</v>
      </c>
      <c r="J23" s="44">
        <f>[1]Acumulado!J23</f>
        <v>11429.16353888889</v>
      </c>
      <c r="K23" s="45">
        <f>[1]Acumulado!K23</f>
        <v>4455.4972291666663</v>
      </c>
      <c r="L23" s="45">
        <f>[1]Acumulado!L23</f>
        <v>8208.7985069444439</v>
      </c>
      <c r="M23" s="45">
        <f>[1]Acumulado!M23</f>
        <v>-6973.6663097222236</v>
      </c>
      <c r="N23" s="45">
        <f>[1]Acumulado!N23</f>
        <v>3753.3012777777776</v>
      </c>
      <c r="O23" s="46">
        <f>[1]Acumulado!O23</f>
        <v>-61.016418970588845</v>
      </c>
      <c r="P23" s="47">
        <f>[1]Acumulado!P23</f>
        <v>84.239784803542037</v>
      </c>
      <c r="Q23" s="93">
        <f>[1]Acumulado!AQ23</f>
        <v>52.223333333333329</v>
      </c>
      <c r="R23" s="46">
        <f>[1]Acumulado!AR23</f>
        <v>26.425000000000001</v>
      </c>
      <c r="S23" s="46">
        <f>[1]Acumulado!AS23</f>
        <v>49.041666666666657</v>
      </c>
      <c r="T23" s="94">
        <f>[1]Acumulado!AT23</f>
        <v>-25.798333333333328</v>
      </c>
      <c r="U23" s="47">
        <f>[1]Acumulado!AU23</f>
        <v>22.616666666666656</v>
      </c>
    </row>
    <row r="24" spans="2:23" s="18" customFormat="1" ht="18" customHeight="1" x14ac:dyDescent="0.25">
      <c r="B24" s="43" t="s">
        <v>23</v>
      </c>
      <c r="C24" s="44">
        <f>[1]Acumulado!C24</f>
        <v>5181.333333333333</v>
      </c>
      <c r="D24" s="45">
        <f>[1]Acumulado!D24</f>
        <v>5174.75</v>
      </c>
      <c r="E24" s="52" t="s">
        <v>14</v>
      </c>
      <c r="F24" s="45">
        <f>[1]Acumulado!F24</f>
        <v>-6.5833333333330302</v>
      </c>
      <c r="G24" s="52" t="s">
        <v>15</v>
      </c>
      <c r="H24" s="46">
        <f>[1]Acumulado!H24</f>
        <v>-0.12705867215645483</v>
      </c>
      <c r="I24" s="53" t="s">
        <v>15</v>
      </c>
      <c r="J24" s="44">
        <f>[1]Acumulado!J24</f>
        <v>3146.0192444444442</v>
      </c>
      <c r="K24" s="45">
        <f>[1]Acumulado!K24</f>
        <v>3290.1060500000003</v>
      </c>
      <c r="L24" s="52" t="s">
        <v>14</v>
      </c>
      <c r="M24" s="45">
        <f>[1]Acumulado!M24</f>
        <v>144.08680555555611</v>
      </c>
      <c r="N24" s="52" t="s">
        <v>15</v>
      </c>
      <c r="O24" s="46">
        <f>[1]Acumulado!O24</f>
        <v>4.5799721603737575</v>
      </c>
      <c r="P24" s="52" t="s">
        <v>15</v>
      </c>
      <c r="Q24" s="93">
        <f>[1]Acumulado!AQ24</f>
        <v>60.718333333333327</v>
      </c>
      <c r="R24" s="46">
        <f>[1]Acumulado!AR24</f>
        <v>63.580000000000005</v>
      </c>
      <c r="S24" s="52" t="s">
        <v>14</v>
      </c>
      <c r="T24" s="94">
        <f>[1]Acumulado!AT24</f>
        <v>2.8616666666666788</v>
      </c>
      <c r="U24" s="52" t="s">
        <v>15</v>
      </c>
    </row>
    <row r="25" spans="2:23" s="18" customFormat="1" ht="18" customHeight="1" x14ac:dyDescent="0.25">
      <c r="B25" s="43" t="s">
        <v>24</v>
      </c>
      <c r="C25" s="44">
        <f>[1]Acumulado!C25</f>
        <v>2728</v>
      </c>
      <c r="D25" s="45">
        <f>[1]Acumulado!D25</f>
        <v>2728.5833333333335</v>
      </c>
      <c r="E25" s="45">
        <f>[1]Acumulado!E25</f>
        <v>2737.5</v>
      </c>
      <c r="F25" s="45">
        <f>[1]Acumulado!F25</f>
        <v>0.58333333333348492</v>
      </c>
      <c r="G25" s="45">
        <f>[1]Acumulado!G25</f>
        <v>8.9166666666665151</v>
      </c>
      <c r="H25" s="46">
        <f>[1]Acumulado!H25</f>
        <v>2.1383186705770107E-2</v>
      </c>
      <c r="I25" s="46">
        <f>[1]Acumulado!I25</f>
        <v>0.32678740494149761</v>
      </c>
      <c r="J25" s="44">
        <f>[1]Acumulado!J25</f>
        <v>1988.2573333333337</v>
      </c>
      <c r="K25" s="45">
        <f>[1]Acumulado!K25</f>
        <v>1961.6467729166673</v>
      </c>
      <c r="L25" s="45">
        <f>[1]Acumulado!L25</f>
        <v>1661.6853125</v>
      </c>
      <c r="M25" s="45">
        <f>[1]Acumulado!M25</f>
        <v>-26.610560416666431</v>
      </c>
      <c r="N25" s="45">
        <f>[1]Acumulado!N25</f>
        <v>-299.96146041666725</v>
      </c>
      <c r="O25" s="46">
        <f>[1]Acumulado!O25</f>
        <v>-1.3383861319426704</v>
      </c>
      <c r="P25" s="47">
        <f>[1]Acumulado!P25</f>
        <v>-15.291308535158477</v>
      </c>
      <c r="Q25" s="93">
        <f>[1]Acumulado!AQ25</f>
        <v>72.88333333333334</v>
      </c>
      <c r="R25" s="46">
        <f>[1]Acumulado!AR25</f>
        <v>71.892500000000013</v>
      </c>
      <c r="S25" s="46">
        <f>[1]Acumulado!AS25</f>
        <v>60.700833333333343</v>
      </c>
      <c r="T25" s="94">
        <f>[1]Acumulado!AT25</f>
        <v>-0.99083333333332746</v>
      </c>
      <c r="U25" s="47">
        <f>[1]Acumulado!AU25</f>
        <v>-11.19166666666667</v>
      </c>
    </row>
    <row r="26" spans="2:23" s="18" customFormat="1" ht="18" customHeight="1" x14ac:dyDescent="0.25">
      <c r="B26" s="43" t="s">
        <v>25</v>
      </c>
      <c r="C26" s="44">
        <f>[1]Acumulado!C26</f>
        <v>4373.416666666667</v>
      </c>
      <c r="D26" s="45">
        <f>[1]Acumulado!D26</f>
        <v>4324.75</v>
      </c>
      <c r="E26" s="45">
        <f>[1]Acumulado!E26</f>
        <v>4088.6666666666665</v>
      </c>
      <c r="F26" s="45">
        <f>[1]Acumulado!F26</f>
        <v>-48.66666666666697</v>
      </c>
      <c r="G26" s="45">
        <f>[1]Acumulado!G26</f>
        <v>-236.08333333333348</v>
      </c>
      <c r="H26" s="46">
        <f>[1]Acumulado!H26</f>
        <v>-1.1127836740915775</v>
      </c>
      <c r="I26" s="46">
        <f>[1]Acumulado!I26</f>
        <v>-5.4588897238761476</v>
      </c>
      <c r="J26" s="44">
        <f>[1]Acumulado!J26</f>
        <v>2301.2918500000001</v>
      </c>
      <c r="K26" s="45">
        <f>[1]Acumulado!K26</f>
        <v>2249.302475</v>
      </c>
      <c r="L26" s="45">
        <f>[1]Acumulado!L26</f>
        <v>2524.6835222222221</v>
      </c>
      <c r="M26" s="45">
        <f>[1]Acumulado!M26</f>
        <v>-51.989375000000109</v>
      </c>
      <c r="N26" s="45">
        <f>[1]Acumulado!N26</f>
        <v>275.38104722222215</v>
      </c>
      <c r="O26" s="46">
        <f>[1]Acumulado!O26</f>
        <v>-2.2591387094166304</v>
      </c>
      <c r="P26" s="47">
        <f>[1]Acumulado!P26</f>
        <v>12.2429531058166</v>
      </c>
      <c r="Q26" s="93">
        <f>[1]Acumulado!AQ26</f>
        <v>52.620000000000005</v>
      </c>
      <c r="R26" s="46">
        <f>[1]Acumulado!AR26</f>
        <v>52.01</v>
      </c>
      <c r="S26" s="46">
        <f>[1]Acumulado!AS26</f>
        <v>61.748333333333328</v>
      </c>
      <c r="T26" s="94">
        <f>[1]Acumulado!AT26</f>
        <v>-0.61000000000000654</v>
      </c>
      <c r="U26" s="47">
        <f>[1]Acumulado!AU26</f>
        <v>9.7383333333333297</v>
      </c>
    </row>
    <row r="27" spans="2:23" s="18" customFormat="1" ht="18" customHeight="1" x14ac:dyDescent="0.25">
      <c r="B27" s="43" t="s">
        <v>26</v>
      </c>
      <c r="C27" s="44">
        <f>[1]Acumulado!C27</f>
        <v>9900.25</v>
      </c>
      <c r="D27" s="45">
        <f>[1]Acumulado!D27</f>
        <v>10087.416666666666</v>
      </c>
      <c r="E27" s="45">
        <f>[1]Acumulado!E27</f>
        <v>10093</v>
      </c>
      <c r="F27" s="45">
        <f>[1]Acumulado!F27</f>
        <v>187.16666666666606</v>
      </c>
      <c r="G27" s="45">
        <f>[1]Acumulado!G27</f>
        <v>5.5833333333339397</v>
      </c>
      <c r="H27" s="46">
        <f>[1]Acumulado!H27</f>
        <v>1.8905246500509287</v>
      </c>
      <c r="I27" s="46">
        <f>[1]Acumulado!I27</f>
        <v>5.5349486571554252E-2</v>
      </c>
      <c r="J27" s="44">
        <f>[1]Acumulado!J27</f>
        <v>5899.5589749999999</v>
      </c>
      <c r="K27" s="45">
        <f>[1]Acumulado!K27</f>
        <v>6070.9435972222218</v>
      </c>
      <c r="L27" s="45">
        <f>[1]Acumulado!L27</f>
        <v>4507.2814749999998</v>
      </c>
      <c r="M27" s="45">
        <f>[1]Acumulado!M27</f>
        <v>171.38462222222188</v>
      </c>
      <c r="N27" s="45">
        <f>[1]Acumulado!N27</f>
        <v>-1563.662122222222</v>
      </c>
      <c r="O27" s="46">
        <f>[1]Acumulado!O27</f>
        <v>2.9050412572953599</v>
      </c>
      <c r="P27" s="47">
        <f>[1]Acumulado!P27</f>
        <v>-25.756492334036508</v>
      </c>
      <c r="Q27" s="93">
        <f>[1]Acumulado!AQ27</f>
        <v>59.589999999999996</v>
      </c>
      <c r="R27" s="46">
        <f>[1]Acumulado!AR27</f>
        <v>60.18333333333333</v>
      </c>
      <c r="S27" s="46">
        <f>[1]Acumulado!AS27</f>
        <v>44.657499999999999</v>
      </c>
      <c r="T27" s="94">
        <f>[1]Acumulado!AT27</f>
        <v>0.59333333333333371</v>
      </c>
      <c r="U27" s="47">
        <f>[1]Acumulado!AU27</f>
        <v>-15.525833333333331</v>
      </c>
    </row>
    <row r="28" spans="2:23" s="18" customFormat="1" ht="18" customHeight="1" x14ac:dyDescent="0.25">
      <c r="B28" s="43" t="s">
        <v>27</v>
      </c>
      <c r="C28" s="44">
        <f>[1]Acumulado!C28</f>
        <v>13272.666666666666</v>
      </c>
      <c r="D28" s="45">
        <f>[1]Acumulado!D28</f>
        <v>13309.333333333334</v>
      </c>
      <c r="E28" s="45">
        <f>[1]Acumulado!E28</f>
        <v>13404.166666666666</v>
      </c>
      <c r="F28" s="45">
        <f>[1]Acumulado!F28</f>
        <v>36.666666666667879</v>
      </c>
      <c r="G28" s="45">
        <f>[1]Acumulado!G28</f>
        <v>94.833333333332121</v>
      </c>
      <c r="H28" s="46">
        <f>[1]Acumulado!H28</f>
        <v>0.27625696920992038</v>
      </c>
      <c r="I28" s="46">
        <f>[1]Acumulado!I28</f>
        <v>0.71253255860548315</v>
      </c>
      <c r="J28" s="44">
        <f>[1]Acumulado!J28</f>
        <v>11166.294466666666</v>
      </c>
      <c r="K28" s="45">
        <f>[1]Acumulado!K28</f>
        <v>10821.042555555554</v>
      </c>
      <c r="L28" s="45">
        <f>[1]Acumulado!L28</f>
        <v>11296.138055555553</v>
      </c>
      <c r="M28" s="45">
        <f>[1]Acumulado!M28</f>
        <v>-345.25191111111235</v>
      </c>
      <c r="N28" s="45">
        <f>[1]Acumulado!N28</f>
        <v>475.09549999999945</v>
      </c>
      <c r="O28" s="46">
        <f>[1]Acumulado!O28</f>
        <v>-3.0919112167581586</v>
      </c>
      <c r="P28" s="47">
        <f>[1]Acumulado!P28</f>
        <v>4.3904780667929577</v>
      </c>
      <c r="Q28" s="93">
        <f>[1]Acumulado!AQ28</f>
        <v>84.13000000000001</v>
      </c>
      <c r="R28" s="46">
        <f>[1]Acumulado!AR28</f>
        <v>81.30416666666666</v>
      </c>
      <c r="S28" s="46">
        <f>[1]Acumulado!AS28</f>
        <v>84.273333333333326</v>
      </c>
      <c r="T28" s="94">
        <f>[1]Acumulado!AT28</f>
        <v>-2.8258333333333496</v>
      </c>
      <c r="U28" s="47">
        <f>[1]Acumulado!AU28</f>
        <v>2.9691666666666663</v>
      </c>
    </row>
    <row r="29" spans="2:23" s="18" customFormat="1" ht="18" customHeight="1" x14ac:dyDescent="0.25">
      <c r="B29" s="43" t="s">
        <v>28</v>
      </c>
      <c r="C29" s="44">
        <f>[1]Acumulado!C29</f>
        <v>10450</v>
      </c>
      <c r="D29" s="45">
        <f>[1]Acumulado!D29</f>
        <v>10444</v>
      </c>
      <c r="E29" s="45">
        <f>[1]Acumulado!E29</f>
        <v>10552</v>
      </c>
      <c r="F29" s="45">
        <f>[1]Acumulado!F29</f>
        <v>-6</v>
      </c>
      <c r="G29" s="45">
        <f>[1]Acumulado!G29</f>
        <v>108</v>
      </c>
      <c r="H29" s="46">
        <f>[1]Acumulado!H29</f>
        <v>-5.7416267942578258E-2</v>
      </c>
      <c r="I29" s="46">
        <f>[1]Acumulado!I29</f>
        <v>1.0340865568747581</v>
      </c>
      <c r="J29" s="44">
        <f>[1]Acumulado!J29</f>
        <v>4509.6104166666673</v>
      </c>
      <c r="K29" s="45">
        <f>[1]Acumulado!K29</f>
        <v>5166.2116333333333</v>
      </c>
      <c r="L29" s="45">
        <f>[1]Acumulado!L29</f>
        <v>4519.8612666666668</v>
      </c>
      <c r="M29" s="45">
        <f>[1]Acumulado!M29</f>
        <v>656.60121666666601</v>
      </c>
      <c r="N29" s="45">
        <f>[1]Acumulado!N29</f>
        <v>-646.35036666666656</v>
      </c>
      <c r="O29" s="46">
        <f>[1]Acumulado!O29</f>
        <v>14.560043019237146</v>
      </c>
      <c r="P29" s="47">
        <f>[1]Acumulado!P29</f>
        <v>-12.511108962248018</v>
      </c>
      <c r="Q29" s="93">
        <f>[1]Acumulado!AQ29</f>
        <v>43.154166666666669</v>
      </c>
      <c r="R29" s="46">
        <f>[1]Acumulado!AR29</f>
        <v>49.465833333333329</v>
      </c>
      <c r="S29" s="46">
        <f>[1]Acumulado!AS29</f>
        <v>42.834166666666668</v>
      </c>
      <c r="T29" s="94">
        <f>[1]Acumulado!AT29</f>
        <v>6.3116666666666603</v>
      </c>
      <c r="U29" s="47">
        <f>[1]Acumulado!AU29</f>
        <v>-6.6316666666666606</v>
      </c>
    </row>
    <row r="30" spans="2:23" s="42" customFormat="1" ht="18" customHeight="1" x14ac:dyDescent="0.25">
      <c r="B30" s="33" t="s">
        <v>29</v>
      </c>
      <c r="C30" s="34">
        <f>[1]Acumulado!C30</f>
        <v>69470.166666666672</v>
      </c>
      <c r="D30" s="35">
        <f>[1]Acumulado!D30</f>
        <v>71019.916666666672</v>
      </c>
      <c r="E30" s="35">
        <f>[1]Acumulado!E30</f>
        <v>71367.916666666657</v>
      </c>
      <c r="F30" s="35">
        <f>[1]Acumulado!F30</f>
        <v>1549.75</v>
      </c>
      <c r="G30" s="35">
        <f>[1]Acumulado!G30</f>
        <v>347.99999999998545</v>
      </c>
      <c r="H30" s="36">
        <f>[1]Acumulado!H30</f>
        <v>2.2308137066030742</v>
      </c>
      <c r="I30" s="36">
        <f>[1]Acumulado!I30</f>
        <v>0.49000339106750612</v>
      </c>
      <c r="J30" s="34">
        <f>[1]Acumulado!J30</f>
        <v>53902.157600694445</v>
      </c>
      <c r="K30" s="35">
        <f>[1]Acumulado!K30</f>
        <v>56459.35306666667</v>
      </c>
      <c r="L30" s="35">
        <f>[1]Acumulado!L30</f>
        <v>55390.611172222212</v>
      </c>
      <c r="M30" s="35">
        <f>[1]Acumulado!M30</f>
        <v>2557.1954659722251</v>
      </c>
      <c r="N30" s="35">
        <f>[1]Acumulado!N30</f>
        <v>-1068.741894444458</v>
      </c>
      <c r="O30" s="36">
        <f>[1]Acumulado!O30</f>
        <v>4.7441430543761376</v>
      </c>
      <c r="P30" s="37">
        <f>[1]Acumulado!P30</f>
        <v>-1.8929403834693215</v>
      </c>
      <c r="Q30" s="91">
        <f>[1]Acumulado!AQ30</f>
        <v>77.590367472888033</v>
      </c>
      <c r="R30" s="36">
        <f>[1]Acumulado!AR30</f>
        <v>79.497915115360826</v>
      </c>
      <c r="S30" s="36">
        <f>[1]Acumulado!AS30</f>
        <v>77.612761811349245</v>
      </c>
      <c r="T30" s="92">
        <f>[1]Acumulado!AT30</f>
        <v>1.9075476424727924</v>
      </c>
      <c r="U30" s="37">
        <f>[1]Acumulado!AU30</f>
        <v>-1.8851533040115811</v>
      </c>
      <c r="V30" s="18"/>
      <c r="W30" s="18"/>
    </row>
    <row r="31" spans="2:23" s="18" customFormat="1" ht="18" customHeight="1" x14ac:dyDescent="0.25">
      <c r="B31" s="43" t="s">
        <v>30</v>
      </c>
      <c r="C31" s="44">
        <f>[1]Acumulado!C31</f>
        <v>1639</v>
      </c>
      <c r="D31" s="45">
        <f>[1]Acumulado!D31</f>
        <v>1638.6666666666667</v>
      </c>
      <c r="E31" s="45">
        <f>[1]Acumulado!E31</f>
        <v>1638.6666666666667</v>
      </c>
      <c r="F31" s="45">
        <f>[1]Acumulado!F31</f>
        <v>-0.33333333333325754</v>
      </c>
      <c r="G31" s="45">
        <f>[1]Acumulado!G31</f>
        <v>0</v>
      </c>
      <c r="H31" s="46">
        <f>[1]Acumulado!H31</f>
        <v>-2.0337604230213913E-2</v>
      </c>
      <c r="I31" s="46">
        <f>[1]Acumulado!I31</f>
        <v>0</v>
      </c>
      <c r="J31" s="44">
        <f>[1]Acumulado!J31</f>
        <v>1159.4286</v>
      </c>
      <c r="K31" s="45">
        <f>[1]Acumulado!K31</f>
        <v>1035.3096</v>
      </c>
      <c r="L31" s="45">
        <f>[1]Acumulado!L31</f>
        <v>1108.0527444444442</v>
      </c>
      <c r="M31" s="45">
        <f>[1]Acumulado!M31</f>
        <v>-124.11899999999991</v>
      </c>
      <c r="N31" s="45">
        <f>[1]Acumulado!N31</f>
        <v>72.743144444444169</v>
      </c>
      <c r="O31" s="46">
        <f>[1]Acumulado!O31</f>
        <v>-10.705187020572026</v>
      </c>
      <c r="P31" s="47">
        <f>[1]Acumulado!P31</f>
        <v>7.0262213780732052</v>
      </c>
      <c r="Q31" s="93">
        <f>[1]Acumulado!AQ31</f>
        <v>70.739999999999995</v>
      </c>
      <c r="R31" s="46">
        <f>[1]Acumulado!AR31</f>
        <v>63.18</v>
      </c>
      <c r="S31" s="46">
        <f>[1]Acumulado!AS31</f>
        <v>67.619166666666658</v>
      </c>
      <c r="T31" s="94">
        <f>[1]Acumulado!AT31</f>
        <v>-7.5599999999999952</v>
      </c>
      <c r="U31" s="47">
        <f>[1]Acumulado!AU31</f>
        <v>4.439166666666658</v>
      </c>
    </row>
    <row r="32" spans="2:23" s="18" customFormat="1" ht="18" customHeight="1" x14ac:dyDescent="0.25">
      <c r="B32" s="43" t="s">
        <v>31</v>
      </c>
      <c r="C32" s="44">
        <f>[1]Acumulado!C32</f>
        <v>10872.416666666666</v>
      </c>
      <c r="D32" s="45">
        <f>[1]Acumulado!D32</f>
        <v>10862.166666666666</v>
      </c>
      <c r="E32" s="45">
        <f>[1]Acumulado!E32</f>
        <v>11276.416666666666</v>
      </c>
      <c r="F32" s="45">
        <f>[1]Acumulado!F32</f>
        <v>-10.25</v>
      </c>
      <c r="G32" s="45">
        <f>[1]Acumulado!G32</f>
        <v>414.25</v>
      </c>
      <c r="H32" s="46">
        <f>[1]Acumulado!H32</f>
        <v>-9.4275268454580008E-2</v>
      </c>
      <c r="I32" s="46">
        <f>[1]Acumulado!I32</f>
        <v>3.813695855645749</v>
      </c>
      <c r="J32" s="44">
        <f>[1]Acumulado!J32</f>
        <v>9224.4301104166643</v>
      </c>
      <c r="K32" s="45">
        <f>[1]Acumulado!K32</f>
        <v>9369.7049666666662</v>
      </c>
      <c r="L32" s="45">
        <f>[1]Acumulado!L32</f>
        <v>9237.5465631944444</v>
      </c>
      <c r="M32" s="45">
        <f>[1]Acumulado!M32</f>
        <v>145.2748562500019</v>
      </c>
      <c r="N32" s="45">
        <f>[1]Acumulado!N32</f>
        <v>-132.15840347222183</v>
      </c>
      <c r="O32" s="46">
        <f>[1]Acumulado!O32</f>
        <v>1.5748924812813092</v>
      </c>
      <c r="P32" s="47">
        <f>[1]Acumulado!P32</f>
        <v>-1.410486284705692</v>
      </c>
      <c r="Q32" s="93">
        <f>[1]Acumulado!AQ32</f>
        <v>84.842499999999987</v>
      </c>
      <c r="R32" s="46">
        <f>[1]Acumulado!AR32</f>
        <v>86.26</v>
      </c>
      <c r="S32" s="46">
        <f>[1]Acumulado!AS32</f>
        <v>81.919166666666669</v>
      </c>
      <c r="T32" s="94">
        <f>[1]Acumulado!AT32</f>
        <v>1.4175000000000182</v>
      </c>
      <c r="U32" s="47">
        <f>[1]Acumulado!AU32</f>
        <v>-4.340833333333336</v>
      </c>
    </row>
    <row r="33" spans="2:23" s="18" customFormat="1" ht="18" customHeight="1" x14ac:dyDescent="0.25">
      <c r="B33" s="43" t="s">
        <v>32</v>
      </c>
      <c r="C33" s="44">
        <f>[1]Acumulado!C33</f>
        <v>50189</v>
      </c>
      <c r="D33" s="45">
        <f>[1]Acumulado!D33</f>
        <v>51701.833333333336</v>
      </c>
      <c r="E33" s="45">
        <f>[1]Acumulado!E33</f>
        <v>51773</v>
      </c>
      <c r="F33" s="45">
        <f>[1]Acumulado!F33</f>
        <v>1512.8333333333358</v>
      </c>
      <c r="G33" s="45">
        <f>[1]Acumulado!G33</f>
        <v>71.166666666664241</v>
      </c>
      <c r="H33" s="46">
        <f>[1]Acumulado!H33</f>
        <v>3.0142727158009475</v>
      </c>
      <c r="I33" s="46">
        <f>[1]Acumulado!I33</f>
        <v>0.13764824587134683</v>
      </c>
      <c r="J33" s="44">
        <f>[1]Acumulado!J33</f>
        <v>41259.958658333337</v>
      </c>
      <c r="K33" s="45">
        <f>[1]Acumulado!K33</f>
        <v>43392.487019444445</v>
      </c>
      <c r="L33" s="45">
        <f>[1]Acumulado!L33</f>
        <v>42717.039416666667</v>
      </c>
      <c r="M33" s="45">
        <f>[1]Acumulado!M33</f>
        <v>2132.5283611111081</v>
      </c>
      <c r="N33" s="45">
        <f>[1]Acumulado!N33</f>
        <v>-675.44760277777823</v>
      </c>
      <c r="O33" s="46">
        <f>[1]Acumulado!O33</f>
        <v>5.1685179298656347</v>
      </c>
      <c r="P33" s="47">
        <f>[1]Acumulado!P33</f>
        <v>-1.5566003452973431</v>
      </c>
      <c r="Q33" s="93">
        <f>[1]Acumulado!AQ33</f>
        <v>82.209166666666661</v>
      </c>
      <c r="R33" s="46">
        <f>[1]Acumulado!AR33</f>
        <v>83.928333333333327</v>
      </c>
      <c r="S33" s="46">
        <f>[1]Acumulado!AS33</f>
        <v>82.508333333333326</v>
      </c>
      <c r="T33" s="94">
        <f>[1]Acumulado!AT33</f>
        <v>1.7191666666666663</v>
      </c>
      <c r="U33" s="47">
        <f>[1]Acumulado!AU33</f>
        <v>-1.4200000000000017</v>
      </c>
    </row>
    <row r="34" spans="2:23" s="18" customFormat="1" ht="18" customHeight="1" x14ac:dyDescent="0.25">
      <c r="B34" s="58" t="s">
        <v>33</v>
      </c>
      <c r="C34" s="44">
        <f>[1]Acumulado!C34</f>
        <v>4399</v>
      </c>
      <c r="D34" s="45">
        <f>[1]Acumulado!D34</f>
        <v>4034.1666666666665</v>
      </c>
      <c r="E34" s="45">
        <f>[1]Acumulado!E34</f>
        <v>3960.0833333333335</v>
      </c>
      <c r="F34" s="61">
        <f>[1]Acumulado!F34</f>
        <v>-364.83333333333348</v>
      </c>
      <c r="G34" s="61">
        <f>[1]Acumulado!G34</f>
        <v>-74.08333333333303</v>
      </c>
      <c r="H34" s="62">
        <f>[1]Acumulado!H34</f>
        <v>-8.2935515647495688</v>
      </c>
      <c r="I34" s="62">
        <f>[1]Acumulado!I34</f>
        <v>-1.8363974385457449</v>
      </c>
      <c r="J34" s="44">
        <f>[1]Acumulado!J34</f>
        <v>3893.9214833333331</v>
      </c>
      <c r="K34" s="45">
        <f>[1]Acumulado!K34</f>
        <v>3360.0910347222211</v>
      </c>
      <c r="L34" s="45">
        <f>[1]Acumulado!L34</f>
        <v>3078.7007861111106</v>
      </c>
      <c r="M34" s="61">
        <f>[1]Acumulado!M34</f>
        <v>-533.83044861111193</v>
      </c>
      <c r="N34" s="61">
        <f>[1]Acumulado!N34</f>
        <v>-281.39024861111056</v>
      </c>
      <c r="O34" s="62">
        <f>[1]Acumulado!O34</f>
        <v>-13.709327496612344</v>
      </c>
      <c r="P34" s="63">
        <f>[1]Acumulado!P34</f>
        <v>-8.3744828846392565</v>
      </c>
      <c r="Q34" s="93">
        <f>[1]Acumulado!AQ34</f>
        <v>88.518333333333331</v>
      </c>
      <c r="R34" s="46">
        <f>[1]Acumulado!AR34</f>
        <v>83.29083333333331</v>
      </c>
      <c r="S34" s="46">
        <f>[1]Acumulado!AS34</f>
        <v>77.743333333333325</v>
      </c>
      <c r="T34" s="102">
        <f>[1]Acumulado!AT34</f>
        <v>-5.2275000000000205</v>
      </c>
      <c r="U34" s="63">
        <f>[1]Acumulado!AU34</f>
        <v>-5.5474999999999852</v>
      </c>
    </row>
    <row r="35" spans="2:23" s="18" customFormat="1" ht="18" customHeight="1" x14ac:dyDescent="0.25">
      <c r="B35" s="58" t="s">
        <v>34</v>
      </c>
      <c r="C35" s="44">
        <f>[1]Acumulado!C35</f>
        <v>11069.166666666666</v>
      </c>
      <c r="D35" s="45">
        <f>[1]Acumulado!D35</f>
        <v>11933.5</v>
      </c>
      <c r="E35" s="45">
        <f>[1]Acumulado!E35</f>
        <v>11598.166666666666</v>
      </c>
      <c r="F35" s="61">
        <f>[1]Acumulado!F35</f>
        <v>864.33333333333394</v>
      </c>
      <c r="G35" s="61">
        <f>[1]Acumulado!G35</f>
        <v>-335.33333333333394</v>
      </c>
      <c r="H35" s="62">
        <f>[1]Acumulado!H35</f>
        <v>7.8084770006775717</v>
      </c>
      <c r="I35" s="62">
        <f>[1]Acumulado!I35</f>
        <v>-2.8100166198796184</v>
      </c>
      <c r="J35" s="44">
        <f>[1]Acumulado!J35</f>
        <v>8598.5286666666652</v>
      </c>
      <c r="K35" s="45">
        <f>[1]Acumulado!K35</f>
        <v>9635.2073458333325</v>
      </c>
      <c r="L35" s="45">
        <f>[1]Acumulado!L35</f>
        <v>9435.2052347222198</v>
      </c>
      <c r="M35" s="61">
        <f>[1]Acumulado!M35</f>
        <v>1036.6786791666673</v>
      </c>
      <c r="N35" s="61">
        <f>[1]Acumulado!N35</f>
        <v>-200.00211111111275</v>
      </c>
      <c r="O35" s="62">
        <f>[1]Acumulado!O35</f>
        <v>12.056465929868775</v>
      </c>
      <c r="P35" s="63">
        <f>[1]Acumulado!P35</f>
        <v>-2.0757426792439748</v>
      </c>
      <c r="Q35" s="93">
        <f>[1]Acumulado!AQ35</f>
        <v>77.679999999999993</v>
      </c>
      <c r="R35" s="46">
        <f>[1]Acumulado!AR35</f>
        <v>80.740833333333327</v>
      </c>
      <c r="S35" s="46">
        <f>[1]Acumulado!AS35</f>
        <v>81.350833333333313</v>
      </c>
      <c r="T35" s="102">
        <f>[1]Acumulado!AT35</f>
        <v>3.0608333333333348</v>
      </c>
      <c r="U35" s="63">
        <f>[1]Acumulado!AU35</f>
        <v>0.60999999999998522</v>
      </c>
    </row>
    <row r="36" spans="2:23" s="18" customFormat="1" ht="18" customHeight="1" x14ac:dyDescent="0.25">
      <c r="B36" s="58" t="s">
        <v>35</v>
      </c>
      <c r="C36" s="44">
        <f>[1]Acumulado!C36</f>
        <v>6728.583333333333</v>
      </c>
      <c r="D36" s="45">
        <f>[1]Acumulado!D36</f>
        <v>6686.916666666667</v>
      </c>
      <c r="E36" s="45">
        <f>[1]Acumulado!E36</f>
        <v>6536.5</v>
      </c>
      <c r="F36" s="61">
        <f>[1]Acumulado!F36</f>
        <v>-41.66666666666606</v>
      </c>
      <c r="G36" s="61">
        <f>[1]Acumulado!G36</f>
        <v>-150.41666666666697</v>
      </c>
      <c r="H36" s="62">
        <f>[1]Acumulado!H36</f>
        <v>-0.61924872744385517</v>
      </c>
      <c r="I36" s="62">
        <f>[1]Acumulado!I36</f>
        <v>-2.2494173946637108</v>
      </c>
      <c r="J36" s="44">
        <f>[1]Acumulado!J36</f>
        <v>5837.8310430555557</v>
      </c>
      <c r="K36" s="45">
        <f>[1]Acumulado!K36</f>
        <v>6206.4617041666679</v>
      </c>
      <c r="L36" s="45">
        <f>[1]Acumulado!L36</f>
        <v>5895.7595874999988</v>
      </c>
      <c r="M36" s="61">
        <f>[1]Acumulado!M36</f>
        <v>368.6306611111122</v>
      </c>
      <c r="N36" s="61">
        <f>[1]Acumulado!N36</f>
        <v>-310.7021166666691</v>
      </c>
      <c r="O36" s="62">
        <f>[1]Acumulado!O36</f>
        <v>6.3145140445546089</v>
      </c>
      <c r="P36" s="63">
        <f>[1]Acumulado!P36</f>
        <v>-5.0061070457919854</v>
      </c>
      <c r="Q36" s="93">
        <f>[1]Acumulado!AQ36</f>
        <v>86.76166666666667</v>
      </c>
      <c r="R36" s="46">
        <f>[1]Acumulado!AR36</f>
        <v>92.815000000000012</v>
      </c>
      <c r="S36" s="46">
        <f>[1]Acumulado!AS36</f>
        <v>90.197499999999991</v>
      </c>
      <c r="T36" s="102">
        <f>[1]Acumulado!AT36</f>
        <v>6.0533333333333417</v>
      </c>
      <c r="U36" s="63">
        <f>[1]Acumulado!AU36</f>
        <v>-2.617500000000021</v>
      </c>
    </row>
    <row r="37" spans="2:23" s="18" customFormat="1" ht="18" customHeight="1" x14ac:dyDescent="0.25">
      <c r="B37" s="43" t="s">
        <v>36</v>
      </c>
      <c r="C37" s="44">
        <f>[1]Acumulado!C37</f>
        <v>2632</v>
      </c>
      <c r="D37" s="45">
        <f>[1]Acumulado!D37</f>
        <v>2632.4166666666665</v>
      </c>
      <c r="E37" s="45">
        <f>[1]Acumulado!E37</f>
        <v>2637.6666666666665</v>
      </c>
      <c r="F37" s="45">
        <f>[1]Acumulado!F37</f>
        <v>0.41666666666651508</v>
      </c>
      <c r="G37" s="45">
        <f>[1]Acumulado!G37</f>
        <v>5.25</v>
      </c>
      <c r="H37" s="46">
        <f>[1]Acumulado!H37</f>
        <v>1.5830800405258749E-2</v>
      </c>
      <c r="I37" s="46">
        <f>[1]Acumulado!I37</f>
        <v>0.19943651271012719</v>
      </c>
      <c r="J37" s="44">
        <f>[1]Acumulado!J37</f>
        <v>1219.4494666666667</v>
      </c>
      <c r="K37" s="45">
        <f>[1]Acumulado!K37</f>
        <v>1336.0830791666665</v>
      </c>
      <c r="L37" s="45">
        <f>[1]Acumulado!L37</f>
        <v>1297.0286222222223</v>
      </c>
      <c r="M37" s="45">
        <f>[1]Acumulado!M37</f>
        <v>116.6336124999998</v>
      </c>
      <c r="N37" s="45">
        <f>[1]Acumulado!N37</f>
        <v>-39.054456944444155</v>
      </c>
      <c r="O37" s="46">
        <f>[1]Acumulado!O37</f>
        <v>9.564448194709918</v>
      </c>
      <c r="P37" s="47">
        <f>[1]Acumulado!P37</f>
        <v>-2.9230560249893234</v>
      </c>
      <c r="Q37" s="93">
        <f>[1]Acumulado!AQ37</f>
        <v>46.331666666666671</v>
      </c>
      <c r="R37" s="46">
        <f>[1]Acumulado!AR37</f>
        <v>50.754999999999995</v>
      </c>
      <c r="S37" s="46">
        <f>[1]Acumulado!AS37</f>
        <v>49.173333333333339</v>
      </c>
      <c r="T37" s="94">
        <f>[1]Acumulado!AT37</f>
        <v>4.4233333333333249</v>
      </c>
      <c r="U37" s="47">
        <f>[1]Acumulado!AU37</f>
        <v>-1.5816666666666563</v>
      </c>
    </row>
    <row r="38" spans="2:23" s="18" customFormat="1" ht="18" customHeight="1" x14ac:dyDescent="0.25">
      <c r="B38" s="43" t="s">
        <v>37</v>
      </c>
      <c r="C38" s="44">
        <f>[1]Acumulado!C38</f>
        <v>2620.0833333333335</v>
      </c>
      <c r="D38" s="45">
        <f>[1]Acumulado!D38</f>
        <v>2621</v>
      </c>
      <c r="E38" s="45">
        <f>[1]Acumulado!E38</f>
        <v>2548.5833333333335</v>
      </c>
      <c r="F38" s="45">
        <f>[1]Acumulado!F38</f>
        <v>0.91666666666651508</v>
      </c>
      <c r="G38" s="45">
        <f>[1]Acumulado!G38</f>
        <v>-72.416666666666515</v>
      </c>
      <c r="H38" s="46">
        <f>[1]Acumulado!H38</f>
        <v>3.4986164562189614E-2</v>
      </c>
      <c r="I38" s="46">
        <f>[1]Acumulado!I38</f>
        <v>-2.7629403535546215</v>
      </c>
      <c r="J38" s="44">
        <f>[1]Acumulado!J38</f>
        <v>693.40505416666667</v>
      </c>
      <c r="K38" s="45">
        <f>[1]Acumulado!K38</f>
        <v>836.25189166666678</v>
      </c>
      <c r="L38" s="45">
        <f>[1]Acumulado!L38</f>
        <v>641.62709236111107</v>
      </c>
      <c r="M38" s="45">
        <f>[1]Acumulado!M38</f>
        <v>142.84683750000011</v>
      </c>
      <c r="N38" s="45">
        <f>[1]Acumulado!N38</f>
        <v>-194.62479930555571</v>
      </c>
      <c r="O38" s="46">
        <f>[1]Acumulado!O38</f>
        <v>20.600778238005969</v>
      </c>
      <c r="P38" s="47">
        <f>[1]Acumulado!P38</f>
        <v>-23.27346595505627</v>
      </c>
      <c r="Q38" s="93">
        <f>[1]Acumulado!AQ38</f>
        <v>26.465</v>
      </c>
      <c r="R38" s="46">
        <f>[1]Acumulado!AR38</f>
        <v>31.905833333333337</v>
      </c>
      <c r="S38" s="46">
        <f>[1]Acumulado!AS38</f>
        <v>25.175833333333333</v>
      </c>
      <c r="T38" s="94">
        <f>[1]Acumulado!AT38</f>
        <v>5.4408333333333374</v>
      </c>
      <c r="U38" s="47">
        <f>[1]Acumulado!AU38</f>
        <v>-6.730000000000004</v>
      </c>
    </row>
    <row r="39" spans="2:23" s="18" customFormat="1" ht="18" customHeight="1" x14ac:dyDescent="0.25">
      <c r="B39" s="43" t="s">
        <v>38</v>
      </c>
      <c r="C39" s="44">
        <f>[1]Acumulado!C39</f>
        <v>823</v>
      </c>
      <c r="D39" s="45">
        <f>[1]Acumulado!D39</f>
        <v>827</v>
      </c>
      <c r="E39" s="45">
        <f>[1]Acumulado!E39</f>
        <v>827</v>
      </c>
      <c r="F39" s="45">
        <f>[1]Acumulado!F39</f>
        <v>4</v>
      </c>
      <c r="G39" s="45">
        <f>[1]Acumulado!G39</f>
        <v>0</v>
      </c>
      <c r="H39" s="46">
        <f>[1]Acumulado!H39</f>
        <v>0.48602673147022379</v>
      </c>
      <c r="I39" s="46">
        <f>[1]Acumulado!I39</f>
        <v>0</v>
      </c>
      <c r="J39" s="44">
        <f>[1]Acumulado!J39</f>
        <v>163.22833333333332</v>
      </c>
      <c r="K39" s="45">
        <f>[1]Acumulado!K39</f>
        <v>230.74678333333327</v>
      </c>
      <c r="L39" s="45">
        <f>[1]Acumulado!L39</f>
        <v>141.94765833333335</v>
      </c>
      <c r="M39" s="45">
        <f>[1]Acumulado!M39</f>
        <v>67.518449999999945</v>
      </c>
      <c r="N39" s="45">
        <f>[1]Acumulado!N39</f>
        <v>-88.799124999999918</v>
      </c>
      <c r="O39" s="46">
        <f>[1]Acumulado!O39</f>
        <v>41.364417942146446</v>
      </c>
      <c r="P39" s="47">
        <f>[1]Acumulado!P39</f>
        <v>-38.483364195687209</v>
      </c>
      <c r="Q39" s="93">
        <f>[1]Acumulado!AQ39</f>
        <v>19.833333333333332</v>
      </c>
      <c r="R39" s="46">
        <f>[1]Acumulado!AR39</f>
        <v>27.901666666666657</v>
      </c>
      <c r="S39" s="46">
        <f>[1]Acumulado!AS39</f>
        <v>17.16416666666667</v>
      </c>
      <c r="T39" s="94">
        <f>[1]Acumulado!AT39</f>
        <v>8.0683333333333245</v>
      </c>
      <c r="U39" s="47">
        <f>[1]Acumulado!AU39</f>
        <v>-10.737499999999986</v>
      </c>
    </row>
    <row r="40" spans="2:23" s="18" customFormat="1" ht="18" customHeight="1" thickBot="1" x14ac:dyDescent="0.3">
      <c r="B40" s="64" t="s">
        <v>39</v>
      </c>
      <c r="C40" s="65">
        <f>[1]Acumulado!C40</f>
        <v>694.66666666666663</v>
      </c>
      <c r="D40" s="66">
        <f>[1]Acumulado!D40</f>
        <v>736.83333333333337</v>
      </c>
      <c r="E40" s="66">
        <f>[1]Acumulado!E40</f>
        <v>666.58333333333337</v>
      </c>
      <c r="F40" s="66">
        <f>[1]Acumulado!F40</f>
        <v>42.166666666666742</v>
      </c>
      <c r="G40" s="66">
        <f>[1]Acumulado!G40</f>
        <v>-70.25</v>
      </c>
      <c r="H40" s="67">
        <f>[1]Acumulado!H40</f>
        <v>6.0700575815739066</v>
      </c>
      <c r="I40" s="67">
        <f>[1]Acumulado!I40</f>
        <v>-9.5340420719294272</v>
      </c>
      <c r="J40" s="65">
        <f>[1]Acumulado!J40</f>
        <v>182.25737777777778</v>
      </c>
      <c r="K40" s="66">
        <f>[1]Acumulado!K40</f>
        <v>258.7697263888889</v>
      </c>
      <c r="L40" s="66">
        <f>[1]Acumulado!L40</f>
        <v>247.36907499999998</v>
      </c>
      <c r="M40" s="66">
        <f>[1]Acumulado!M40</f>
        <v>76.512348611111122</v>
      </c>
      <c r="N40" s="66">
        <f>[1]Acumulado!N40</f>
        <v>-11.400651388888917</v>
      </c>
      <c r="O40" s="67">
        <f>[1]Acumulado!O40</f>
        <v>41.98038485136162</v>
      </c>
      <c r="P40" s="68">
        <f>[1]Acumulado!P40</f>
        <v>-4.4057129664988643</v>
      </c>
      <c r="Q40" s="103">
        <f>[1]Acumulado!AQ40</f>
        <v>26.236666666666668</v>
      </c>
      <c r="R40" s="67">
        <f>[1]Acumulado!AR40</f>
        <v>35.119166666666665</v>
      </c>
      <c r="S40" s="67">
        <f>[1]Acumulado!AS40</f>
        <v>37.109999999999992</v>
      </c>
      <c r="T40" s="104">
        <f>[1]Acumulado!AT40</f>
        <v>8.8824999999999967</v>
      </c>
      <c r="U40" s="68">
        <f>[1]Acumulado!AU40</f>
        <v>1.9908333333333275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235173.25</v>
      </c>
      <c r="D42" s="26">
        <f>[1]Acumulado!D42</f>
        <v>237743.41666666666</v>
      </c>
      <c r="E42" s="26">
        <f>[1]Acumulado!E42</f>
        <v>237759.08333333331</v>
      </c>
      <c r="F42" s="26">
        <f>[1]Acumulado!F42</f>
        <v>2570.166666666657</v>
      </c>
      <c r="G42" s="26">
        <f>[1]Acumulado!G42</f>
        <v>15.666666666656965</v>
      </c>
      <c r="H42" s="27">
        <f>[1]Acumulado!H42</f>
        <v>1.0928822332755272</v>
      </c>
      <c r="I42" s="27">
        <f>[1]Acumulado!I42</f>
        <v>6.5897373253465119E-3</v>
      </c>
      <c r="J42" s="25">
        <f>[1]Acumulado!J42</f>
        <v>117963.78538333334</v>
      </c>
      <c r="K42" s="26">
        <f>[1]Acumulado!K42</f>
        <v>123160.32415694444</v>
      </c>
      <c r="L42" s="26">
        <f>[1]Acumulado!L42</f>
        <v>119324.19228124997</v>
      </c>
      <c r="M42" s="26">
        <f>[1]Acumulado!M42</f>
        <v>5196.5387736111006</v>
      </c>
      <c r="N42" s="26">
        <f>[1]Acumulado!N42</f>
        <v>-3836.1318756944675</v>
      </c>
      <c r="O42" s="27">
        <f>[1]Acumulado!O42</f>
        <v>4.4051983892552382</v>
      </c>
      <c r="P42" s="27">
        <f>[1]Acumulado!P42</f>
        <v>-3.1147464915779577</v>
      </c>
      <c r="Q42" s="89">
        <f>[1]Acumulado!AQ42</f>
        <v>50.160375545829858</v>
      </c>
      <c r="R42" s="27">
        <f>[1]Acumulado!AR42</f>
        <v>51.8038841553388</v>
      </c>
      <c r="S42" s="27">
        <f>[1]Acumulado!AS42</f>
        <v>50.187017298497871</v>
      </c>
      <c r="T42" s="90">
        <f>[1]Acumulado!AT42</f>
        <v>1.6435086095089417</v>
      </c>
      <c r="U42" s="28">
        <f>[1]Acumulado!AU42</f>
        <v>-1.6168668568409288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98574.083333333343</v>
      </c>
      <c r="D43" s="35">
        <f>[1]Acumulado!D43</f>
        <v>100438.91666666666</v>
      </c>
      <c r="E43" s="35">
        <f>[1]Acumulado!E43</f>
        <v>101495.75</v>
      </c>
      <c r="F43" s="35">
        <f>[1]Acumulado!F43</f>
        <v>1864.8333333333139</v>
      </c>
      <c r="G43" s="35">
        <f>[1]Acumulado!G43</f>
        <v>1056.833333333343</v>
      </c>
      <c r="H43" s="36">
        <f>[1]Acumulado!H43</f>
        <v>1.8918089524883275</v>
      </c>
      <c r="I43" s="36">
        <f>[1]Acumulado!I43</f>
        <v>1.0522149863889219</v>
      </c>
      <c r="J43" s="34">
        <f>[1]Acumulado!J43</f>
        <v>53459.298586805555</v>
      </c>
      <c r="K43" s="35">
        <f>[1]Acumulado!K43</f>
        <v>56722.214589583338</v>
      </c>
      <c r="L43" s="35">
        <f>[1]Acumulado!L43</f>
        <v>54761.84223124999</v>
      </c>
      <c r="M43" s="35">
        <f>[1]Acumulado!M43</f>
        <v>3262.9160027777834</v>
      </c>
      <c r="N43" s="35">
        <f>[1]Acumulado!N43</f>
        <v>-1960.3723583333485</v>
      </c>
      <c r="O43" s="36">
        <f>[1]Acumulado!O43</f>
        <v>6.1035518404334521</v>
      </c>
      <c r="P43" s="36">
        <f>[1]Acumulado!P43</f>
        <v>-3.4560927716199563</v>
      </c>
      <c r="Q43" s="91">
        <f>[1]Acumulado!AQ43</f>
        <v>54.232610417517336</v>
      </c>
      <c r="R43" s="36">
        <f>[1]Acumulado!AR43</f>
        <v>56.474339301996991</v>
      </c>
      <c r="S43" s="36">
        <f>[1]Acumulado!AS43</f>
        <v>53.954813114095899</v>
      </c>
      <c r="T43" s="92">
        <f>[1]Acumulado!AT43</f>
        <v>2.2417288844796559</v>
      </c>
      <c r="U43" s="37">
        <f>[1]Acumulado!AU43</f>
        <v>-2.5195261879010928</v>
      </c>
      <c r="V43" s="18"/>
      <c r="W43" s="18"/>
    </row>
    <row r="44" spans="2:23" s="18" customFormat="1" ht="18" customHeight="1" x14ac:dyDescent="0.25">
      <c r="B44" s="73" t="s">
        <v>42</v>
      </c>
      <c r="C44" s="44">
        <f>[1]Acumulado!C44</f>
        <v>59916.833333333336</v>
      </c>
      <c r="D44" s="45">
        <f>[1]Acumulado!D44</f>
        <v>61381.916666666664</v>
      </c>
      <c r="E44" s="45">
        <f>[1]Acumulado!E44</f>
        <v>61456</v>
      </c>
      <c r="F44" s="45">
        <f>[1]Acumulado!F44</f>
        <v>1465.0833333333285</v>
      </c>
      <c r="G44" s="45">
        <f>[1]Acumulado!G44</f>
        <v>74.083333333335759</v>
      </c>
      <c r="H44" s="46">
        <f>[1]Acumulado!H44</f>
        <v>2.4451948673299917</v>
      </c>
      <c r="I44" s="46">
        <f>[1]Acumulado!I44</f>
        <v>0.12069244063466211</v>
      </c>
      <c r="J44" s="44">
        <f>[1]Acumulado!J44</f>
        <v>32218.779204166669</v>
      </c>
      <c r="K44" s="45">
        <f>[1]Acumulado!K44</f>
        <v>35082.834470833332</v>
      </c>
      <c r="L44" s="45">
        <f>[1]Acumulado!L44</f>
        <v>33434.112533333326</v>
      </c>
      <c r="M44" s="45">
        <f>[1]Acumulado!M44</f>
        <v>2864.0552666666626</v>
      </c>
      <c r="N44" s="45">
        <f>[1]Acumulado!N44</f>
        <v>-1648.7219375000059</v>
      </c>
      <c r="O44" s="46">
        <f>[1]Acumulado!O44</f>
        <v>8.8893972317122039</v>
      </c>
      <c r="P44" s="46">
        <f>[1]Acumulado!P44</f>
        <v>-4.6995117765376015</v>
      </c>
      <c r="Q44" s="93">
        <f>[1]Acumulado!AQ44</f>
        <v>53.772500000000001</v>
      </c>
      <c r="R44" s="46">
        <f>[1]Acumulado!AR44</f>
        <v>57.155000000000001</v>
      </c>
      <c r="S44" s="46">
        <f>[1]Acumulado!AS44</f>
        <v>54.403333333333329</v>
      </c>
      <c r="T44" s="94">
        <f>[1]Acumulado!AT44</f>
        <v>3.3825000000000003</v>
      </c>
      <c r="U44" s="47">
        <f>[1]Acumulado!AU44</f>
        <v>-2.7516666666666723</v>
      </c>
    </row>
    <row r="45" spans="2:23" s="18" customFormat="1" ht="18" customHeight="1" x14ac:dyDescent="0.25">
      <c r="B45" s="73" t="s">
        <v>43</v>
      </c>
      <c r="C45" s="44">
        <f>[1]Acumulado!C45</f>
        <v>21964.333333333332</v>
      </c>
      <c r="D45" s="45">
        <f>[1]Acumulado!D45</f>
        <v>22299.75</v>
      </c>
      <c r="E45" s="45">
        <f>[1]Acumulado!E45</f>
        <v>22571.5</v>
      </c>
      <c r="F45" s="45">
        <f>[1]Acumulado!F45</f>
        <v>335.41666666666788</v>
      </c>
      <c r="G45" s="45">
        <f>[1]Acumulado!G45</f>
        <v>271.75</v>
      </c>
      <c r="H45" s="46">
        <f>[1]Acumulado!H45</f>
        <v>1.5270969602233953</v>
      </c>
      <c r="I45" s="46">
        <f>[1]Acumulado!I45</f>
        <v>1.2186235271695933</v>
      </c>
      <c r="J45" s="44">
        <f>[1]Acumulado!J45</f>
        <v>11702.047691666667</v>
      </c>
      <c r="K45" s="45">
        <f>[1]Acumulado!K45</f>
        <v>11280.88603125</v>
      </c>
      <c r="L45" s="45">
        <f>[1]Acumulado!L45</f>
        <v>10788.988904166668</v>
      </c>
      <c r="M45" s="45">
        <f>[1]Acumulado!M45</f>
        <v>-421.16166041666656</v>
      </c>
      <c r="N45" s="45">
        <f>[1]Acumulado!N45</f>
        <v>-491.89712708333172</v>
      </c>
      <c r="O45" s="46">
        <f>[1]Acumulado!O45</f>
        <v>-3.5990424198714122</v>
      </c>
      <c r="P45" s="46">
        <f>[1]Acumulado!P45</f>
        <v>-4.3604476254851976</v>
      </c>
      <c r="Q45" s="93">
        <f>[1]Acumulado!AQ45</f>
        <v>53.277500000000003</v>
      </c>
      <c r="R45" s="46">
        <f>[1]Acumulado!AR45</f>
        <v>50.587499999999999</v>
      </c>
      <c r="S45" s="46">
        <f>[1]Acumulado!AS45</f>
        <v>47.799166666666672</v>
      </c>
      <c r="T45" s="94">
        <f>[1]Acumulado!AT45</f>
        <v>-2.6900000000000048</v>
      </c>
      <c r="U45" s="47">
        <f>[1]Acumulado!AU45</f>
        <v>-2.7883333333333269</v>
      </c>
    </row>
    <row r="46" spans="2:23" s="18" customFormat="1" ht="18" customHeight="1" x14ac:dyDescent="0.25">
      <c r="B46" s="73" t="s">
        <v>44</v>
      </c>
      <c r="C46" s="44">
        <f>[1]Acumulado!C46</f>
        <v>16692.916666666668</v>
      </c>
      <c r="D46" s="45">
        <f>[1]Acumulado!D46</f>
        <v>16757.25</v>
      </c>
      <c r="E46" s="45">
        <f>[1]Acumulado!E46</f>
        <v>17468.25</v>
      </c>
      <c r="F46" s="45">
        <f>[1]Acumulado!F46</f>
        <v>64.333333333332121</v>
      </c>
      <c r="G46" s="45">
        <f>[1]Acumulado!G46</f>
        <v>711</v>
      </c>
      <c r="H46" s="46">
        <f>[1]Acumulado!H46</f>
        <v>0.38539300601552196</v>
      </c>
      <c r="I46" s="46">
        <f>[1]Acumulado!I46</f>
        <v>4.2429396231481897</v>
      </c>
      <c r="J46" s="44">
        <f>[1]Acumulado!J46</f>
        <v>9538.4716909722229</v>
      </c>
      <c r="K46" s="45">
        <f>[1]Acumulado!K46</f>
        <v>10358.494087499999</v>
      </c>
      <c r="L46" s="45">
        <f>[1]Acumulado!L46</f>
        <v>10538.740793749999</v>
      </c>
      <c r="M46" s="45">
        <f>[1]Acumulado!M46</f>
        <v>820.02239652777644</v>
      </c>
      <c r="N46" s="45">
        <f>[1]Acumulado!N46</f>
        <v>180.24670624999999</v>
      </c>
      <c r="O46" s="46">
        <f>[1]Acumulado!O46</f>
        <v>8.596999845414377</v>
      </c>
      <c r="P46" s="46">
        <f>[1]Acumulado!P46</f>
        <v>1.7400860079411551</v>
      </c>
      <c r="Q46" s="93">
        <f>[1]Acumulado!AQ46</f>
        <v>57.140833333333326</v>
      </c>
      <c r="R46" s="46">
        <f>[1]Acumulado!AR46</f>
        <v>61.814999999999998</v>
      </c>
      <c r="S46" s="46">
        <f>[1]Acumulado!AS46</f>
        <v>60.330833333333338</v>
      </c>
      <c r="T46" s="94">
        <f>[1]Acumulado!AT46</f>
        <v>4.6741666666666717</v>
      </c>
      <c r="U46" s="47">
        <f>[1]Acumulado!AU46</f>
        <v>-1.4841666666666598</v>
      </c>
    </row>
    <row r="47" spans="2:23" s="42" customFormat="1" ht="18" customHeight="1" x14ac:dyDescent="0.25">
      <c r="B47" s="33" t="s">
        <v>45</v>
      </c>
      <c r="C47" s="34">
        <f>[1]Acumulado!C47</f>
        <v>121195.5</v>
      </c>
      <c r="D47" s="35">
        <f>[1]Acumulado!D47</f>
        <v>121771.75</v>
      </c>
      <c r="E47" s="35">
        <f>[1]Acumulado!E47</f>
        <v>120592.91666666666</v>
      </c>
      <c r="F47" s="35">
        <f>[1]Acumulado!F47</f>
        <v>576.25</v>
      </c>
      <c r="G47" s="35">
        <f>[1]Acumulado!G47</f>
        <v>-1178.833333333343</v>
      </c>
      <c r="H47" s="36">
        <f>[1]Acumulado!H47</f>
        <v>0.47547144902244654</v>
      </c>
      <c r="I47" s="36">
        <f>[1]Acumulado!I47</f>
        <v>-0.96806799059169224</v>
      </c>
      <c r="J47" s="34">
        <f>[1]Acumulado!J47</f>
        <v>54341.338940972222</v>
      </c>
      <c r="K47" s="35">
        <f>[1]Acumulado!K47</f>
        <v>56964.824512499988</v>
      </c>
      <c r="L47" s="35">
        <f>[1]Acumulado!L47</f>
        <v>55100.341185416655</v>
      </c>
      <c r="M47" s="35">
        <f>[1]Acumulado!M47</f>
        <v>2623.4855715277663</v>
      </c>
      <c r="N47" s="35">
        <f>[1]Acumulado!N47</f>
        <v>-1864.4833270833333</v>
      </c>
      <c r="O47" s="36">
        <f>[1]Acumulado!O47</f>
        <v>4.8277897134215042</v>
      </c>
      <c r="P47" s="36">
        <f>[1]Acumulado!P47</f>
        <v>-3.273043221039329</v>
      </c>
      <c r="Q47" s="91">
        <f>[1]Acumulado!AQ47</f>
        <v>44.837753003182648</v>
      </c>
      <c r="R47" s="36">
        <f>[1]Acumulado!AR47</f>
        <v>46.779999887083818</v>
      </c>
      <c r="S47" s="36">
        <f>[1]Acumulado!AS47</f>
        <v>45.691192076994561</v>
      </c>
      <c r="T47" s="92">
        <f>[1]Acumulado!AT47</f>
        <v>1.94224688390117</v>
      </c>
      <c r="U47" s="37">
        <f>[1]Acumulado!AU47</f>
        <v>-1.0888078100892571</v>
      </c>
      <c r="V47" s="18"/>
      <c r="W47" s="18"/>
    </row>
    <row r="48" spans="2:23" s="18" customFormat="1" ht="18" customHeight="1" x14ac:dyDescent="0.25">
      <c r="B48" s="73" t="s">
        <v>46</v>
      </c>
      <c r="C48" s="44">
        <f>[1]Acumulado!C48</f>
        <v>6305.75</v>
      </c>
      <c r="D48" s="45">
        <f>[1]Acumulado!D48</f>
        <v>6303.25</v>
      </c>
      <c r="E48" s="45">
        <f>[1]Acumulado!E48</f>
        <v>6376.25</v>
      </c>
      <c r="F48" s="45">
        <f>[1]Acumulado!F48</f>
        <v>-2.5</v>
      </c>
      <c r="G48" s="45">
        <f>[1]Acumulado!G48</f>
        <v>73</v>
      </c>
      <c r="H48" s="46">
        <f>[1]Acumulado!H48</f>
        <v>-3.9646354517697269E-2</v>
      </c>
      <c r="I48" s="46">
        <f>[1]Acumulado!I48</f>
        <v>1.1581327093166172</v>
      </c>
      <c r="J48" s="44">
        <f>[1]Acumulado!J48</f>
        <v>2770.1159750000002</v>
      </c>
      <c r="K48" s="45">
        <f>[1]Acumulado!K48</f>
        <v>2737.5540020833332</v>
      </c>
      <c r="L48" s="45">
        <f>[1]Acumulado!L48</f>
        <v>2860.8639687500004</v>
      </c>
      <c r="M48" s="45">
        <f>[1]Acumulado!M48</f>
        <v>-32.561972916666946</v>
      </c>
      <c r="N48" s="45">
        <f>[1]Acumulado!N48</f>
        <v>123.30996666666715</v>
      </c>
      <c r="O48" s="46">
        <f>[1]Acumulado!O48</f>
        <v>-1.1754732729797324</v>
      </c>
      <c r="P48" s="46">
        <f>[1]Acumulado!P48</f>
        <v>4.5043848111425699</v>
      </c>
      <c r="Q48" s="93">
        <f>[1]Acumulado!AQ48</f>
        <v>43.93</v>
      </c>
      <c r="R48" s="46">
        <f>[1]Acumulado!AR48</f>
        <v>43.430833333333332</v>
      </c>
      <c r="S48" s="46">
        <f>[1]Acumulado!AS48</f>
        <v>44.867500000000007</v>
      </c>
      <c r="T48" s="94">
        <f>[1]Acumulado!AT48</f>
        <v>-0.49916666666666742</v>
      </c>
      <c r="U48" s="47">
        <f>[1]Acumulado!AU48</f>
        <v>1.4366666666666745</v>
      </c>
    </row>
    <row r="49" spans="2:21" s="18" customFormat="1" ht="18" customHeight="1" x14ac:dyDescent="0.25">
      <c r="B49" s="73" t="s">
        <v>47</v>
      </c>
      <c r="C49" s="44">
        <f>[1]Acumulado!C49</f>
        <v>2092.8333333333335</v>
      </c>
      <c r="D49" s="45">
        <f>[1]Acumulado!D49</f>
        <v>2075.5833333333335</v>
      </c>
      <c r="E49" s="45">
        <f>[1]Acumulado!E49</f>
        <v>2084.75</v>
      </c>
      <c r="F49" s="45">
        <f>[1]Acumulado!F49</f>
        <v>-17.25</v>
      </c>
      <c r="G49" s="45">
        <f>[1]Acumulado!G49</f>
        <v>9.1666666666665151</v>
      </c>
      <c r="H49" s="46">
        <f>[1]Acumulado!H49</f>
        <v>-0.8242414589472058</v>
      </c>
      <c r="I49" s="46">
        <f>[1]Acumulado!I49</f>
        <v>0.44164291163126812</v>
      </c>
      <c r="J49" s="44">
        <f>[1]Acumulado!J49</f>
        <v>1041.3938666666668</v>
      </c>
      <c r="K49" s="45">
        <f>[1]Acumulado!K49</f>
        <v>1144.8225805555553</v>
      </c>
      <c r="L49" s="45">
        <f>[1]Acumulado!L49</f>
        <v>1030.1618395833334</v>
      </c>
      <c r="M49" s="45">
        <f>[1]Acumulado!M49</f>
        <v>103.42871388888852</v>
      </c>
      <c r="N49" s="45">
        <f>[1]Acumulado!N49</f>
        <v>-114.6607409722219</v>
      </c>
      <c r="O49" s="46">
        <f>[1]Acumulado!O49</f>
        <v>9.931757541452324</v>
      </c>
      <c r="P49" s="46">
        <f>[1]Acumulado!P49</f>
        <v>-10.015590443418731</v>
      </c>
      <c r="Q49" s="93">
        <f>[1]Acumulado!AQ49</f>
        <v>49.76</v>
      </c>
      <c r="R49" s="46">
        <f>[1]Acumulado!AR49</f>
        <v>55.156666666666659</v>
      </c>
      <c r="S49" s="46">
        <f>[1]Acumulado!AS49</f>
        <v>49.414166666666667</v>
      </c>
      <c r="T49" s="94">
        <f>[1]Acumulado!AT49</f>
        <v>5.3966666666666612</v>
      </c>
      <c r="U49" s="47">
        <f>[1]Acumulado!AU49</f>
        <v>-5.7424999999999926</v>
      </c>
    </row>
    <row r="50" spans="2:21" s="18" customFormat="1" ht="18" customHeight="1" x14ac:dyDescent="0.25">
      <c r="B50" s="73" t="s">
        <v>48</v>
      </c>
      <c r="C50" s="44">
        <f>[1]Acumulado!C50</f>
        <v>2677.9166666666665</v>
      </c>
      <c r="D50" s="45">
        <f>[1]Acumulado!D50</f>
        <v>2721.75</v>
      </c>
      <c r="E50" s="45">
        <f>[1]Acumulado!E50</f>
        <v>2547.5833333333335</v>
      </c>
      <c r="F50" s="45">
        <f>[1]Acumulado!F50</f>
        <v>43.833333333333485</v>
      </c>
      <c r="G50" s="45">
        <f>[1]Acumulado!G50</f>
        <v>-174.16666666666652</v>
      </c>
      <c r="H50" s="46">
        <f>[1]Acumulado!H50</f>
        <v>1.6368445620040584</v>
      </c>
      <c r="I50" s="46">
        <f>[1]Acumulado!I50</f>
        <v>-6.3990692262943512</v>
      </c>
      <c r="J50" s="44">
        <f>[1]Acumulado!J50</f>
        <v>736.33781944444434</v>
      </c>
      <c r="K50" s="45">
        <f>[1]Acumulado!K50</f>
        <v>889.85348125000007</v>
      </c>
      <c r="L50" s="45">
        <f>[1]Acumulado!L50</f>
        <v>814.82329930555557</v>
      </c>
      <c r="M50" s="45">
        <f>[1]Acumulado!M50</f>
        <v>153.51566180555574</v>
      </c>
      <c r="N50" s="45">
        <f>[1]Acumulado!N50</f>
        <v>-75.030181944444507</v>
      </c>
      <c r="O50" s="46">
        <f>[1]Acumulado!O50</f>
        <v>20.848536874200075</v>
      </c>
      <c r="P50" s="46">
        <f>[1]Acumulado!P50</f>
        <v>-8.4317456216553399</v>
      </c>
      <c r="Q50" s="93">
        <f>[1]Acumulado!AQ50</f>
        <v>27.496666666666666</v>
      </c>
      <c r="R50" s="46">
        <f>[1]Acumulado!AR50</f>
        <v>32.694166666666668</v>
      </c>
      <c r="S50" s="46">
        <f>[1]Acumulado!AS50</f>
        <v>31.984166666666663</v>
      </c>
      <c r="T50" s="94">
        <f>[1]Acumulado!AT50</f>
        <v>5.1975000000000016</v>
      </c>
      <c r="U50" s="47">
        <f>[1]Acumulado!AU50</f>
        <v>-0.71000000000000441</v>
      </c>
    </row>
    <row r="51" spans="2:21" s="18" customFormat="1" ht="18" customHeight="1" x14ac:dyDescent="0.25">
      <c r="B51" s="73" t="s">
        <v>49</v>
      </c>
      <c r="C51" s="44">
        <f>[1]Acumulado!C51</f>
        <v>5006.75</v>
      </c>
      <c r="D51" s="45">
        <f>[1]Acumulado!D51</f>
        <v>4925.333333333333</v>
      </c>
      <c r="E51" s="45">
        <f>[1]Acumulado!E51</f>
        <v>4884.25</v>
      </c>
      <c r="F51" s="45">
        <f>[1]Acumulado!F51</f>
        <v>-81.41666666666697</v>
      </c>
      <c r="G51" s="45">
        <f>[1]Acumulado!G51</f>
        <v>-41.08333333333303</v>
      </c>
      <c r="H51" s="46">
        <f>[1]Acumulado!H51</f>
        <v>-1.6261380469699271</v>
      </c>
      <c r="I51" s="46">
        <f>[1]Acumulado!I51</f>
        <v>-0.83412290200324257</v>
      </c>
      <c r="J51" s="44">
        <f>[1]Acumulado!J51</f>
        <v>2920.6876125000003</v>
      </c>
      <c r="K51" s="45">
        <f>[1]Acumulado!K51</f>
        <v>2897.3273333333327</v>
      </c>
      <c r="L51" s="45">
        <f>[1]Acumulado!L51</f>
        <v>2706.3222229166668</v>
      </c>
      <c r="M51" s="45">
        <f>[1]Acumulado!M51</f>
        <v>-23.360279166667624</v>
      </c>
      <c r="N51" s="45">
        <f>[1]Acumulado!N51</f>
        <v>-191.00511041666596</v>
      </c>
      <c r="O51" s="46">
        <f>[1]Acumulado!O51</f>
        <v>-0.79982121561682495</v>
      </c>
      <c r="P51" s="46">
        <f>[1]Acumulado!P51</f>
        <v>-6.5924587884558239</v>
      </c>
      <c r="Q51" s="93">
        <f>[1]Acumulado!AQ51</f>
        <v>58.335000000000001</v>
      </c>
      <c r="R51" s="46">
        <f>[1]Acumulado!AR51</f>
        <v>58.824999999999996</v>
      </c>
      <c r="S51" s="46">
        <f>[1]Acumulado!AS51</f>
        <v>55.409166666666664</v>
      </c>
      <c r="T51" s="94">
        <f>[1]Acumulado!AT51</f>
        <v>0.48999999999999488</v>
      </c>
      <c r="U51" s="47">
        <f>[1]Acumulado!AU51</f>
        <v>-3.4158333333333317</v>
      </c>
    </row>
    <row r="52" spans="2:21" s="18" customFormat="1" ht="18" customHeight="1" x14ac:dyDescent="0.25">
      <c r="B52" s="73" t="s">
        <v>50</v>
      </c>
      <c r="C52" s="44">
        <f>[1]Acumulado!C52</f>
        <v>1946</v>
      </c>
      <c r="D52" s="45">
        <f>[1]Acumulado!D52</f>
        <v>1943.5</v>
      </c>
      <c r="E52" s="45">
        <f>[1]Acumulado!E52</f>
        <v>1944.5833333333333</v>
      </c>
      <c r="F52" s="45">
        <f>[1]Acumulado!F52</f>
        <v>-2.5</v>
      </c>
      <c r="G52" s="45">
        <f>[1]Acumulado!G52</f>
        <v>1.0833333333332575</v>
      </c>
      <c r="H52" s="46">
        <f>[1]Acumulado!H52</f>
        <v>-0.12846865364850579</v>
      </c>
      <c r="I52" s="46">
        <f>[1]Acumulado!I52</f>
        <v>5.574136008918984E-2</v>
      </c>
      <c r="J52" s="44">
        <f>[1]Acumulado!J52</f>
        <v>762.94551666666678</v>
      </c>
      <c r="K52" s="45">
        <f>[1]Acumulado!K52</f>
        <v>878.39721666666651</v>
      </c>
      <c r="L52" s="45">
        <f>[1]Acumulado!L52</f>
        <v>867.13832291666665</v>
      </c>
      <c r="M52" s="45">
        <f>[1]Acumulado!M52</f>
        <v>115.45169999999973</v>
      </c>
      <c r="N52" s="45">
        <f>[1]Acumulado!N52</f>
        <v>-11.258893749999856</v>
      </c>
      <c r="O52" s="46">
        <f>[1]Acumulado!O52</f>
        <v>15.13236495633552</v>
      </c>
      <c r="P52" s="46">
        <f>[1]Acumulado!P52</f>
        <v>-1.2817542606436083</v>
      </c>
      <c r="Q52" s="93">
        <f>[1]Acumulado!AQ52</f>
        <v>39.205833333333338</v>
      </c>
      <c r="R52" s="46">
        <f>[1]Acumulado!AR52</f>
        <v>45.196666666666658</v>
      </c>
      <c r="S52" s="46">
        <f>[1]Acumulado!AS52</f>
        <v>44.592500000000001</v>
      </c>
      <c r="T52" s="94">
        <f>[1]Acumulado!AT52</f>
        <v>5.9908333333333204</v>
      </c>
      <c r="U52" s="47">
        <f>[1]Acumulado!AU52</f>
        <v>-0.60416666666665719</v>
      </c>
    </row>
    <row r="53" spans="2:21" s="18" customFormat="1" ht="18" customHeight="1" x14ac:dyDescent="0.25">
      <c r="B53" s="73" t="s">
        <v>51</v>
      </c>
      <c r="C53" s="44">
        <f>[1]Acumulado!C53</f>
        <v>1177.5833333333333</v>
      </c>
      <c r="D53" s="45">
        <f>[1]Acumulado!D53</f>
        <v>1170.3333333333333</v>
      </c>
      <c r="E53" s="45">
        <f>[1]Acumulado!E53</f>
        <v>1162</v>
      </c>
      <c r="F53" s="45">
        <f>[1]Acumulado!F53</f>
        <v>-7.25</v>
      </c>
      <c r="G53" s="45">
        <f>[1]Acumulado!G53</f>
        <v>-8.3333333333332575</v>
      </c>
      <c r="H53" s="46">
        <f>[1]Acumulado!H53</f>
        <v>-0.61566768098506586</v>
      </c>
      <c r="I53" s="46">
        <f>[1]Acumulado!I53</f>
        <v>-0.71204784961548251</v>
      </c>
      <c r="J53" s="44">
        <f>[1]Acumulado!J53</f>
        <v>486.98958749999991</v>
      </c>
      <c r="K53" s="45">
        <f>[1]Acumulado!K53</f>
        <v>489.51142222222211</v>
      </c>
      <c r="L53" s="45">
        <f>[1]Acumulado!L53</f>
        <v>471.66548333333338</v>
      </c>
      <c r="M53" s="45">
        <f>[1]Acumulado!M53</f>
        <v>2.5218347222221951</v>
      </c>
      <c r="N53" s="45">
        <f>[1]Acumulado!N53</f>
        <v>-17.845938888888725</v>
      </c>
      <c r="O53" s="46">
        <f>[1]Acumulado!O53</f>
        <v>0.51784161036547705</v>
      </c>
      <c r="P53" s="46">
        <f>[1]Acumulado!P53</f>
        <v>-3.6456634265803256</v>
      </c>
      <c r="Q53" s="93">
        <f>[1]Acumulado!AQ53</f>
        <v>41.354999999999997</v>
      </c>
      <c r="R53" s="46">
        <f>[1]Acumulado!AR53</f>
        <v>41.826666666666661</v>
      </c>
      <c r="S53" s="46">
        <f>[1]Acumulado!AS53</f>
        <v>40.590833333333336</v>
      </c>
      <c r="T53" s="94">
        <f>[1]Acumulado!AT53</f>
        <v>0.47166666666666401</v>
      </c>
      <c r="U53" s="47">
        <f>[1]Acumulado!AU53</f>
        <v>-1.2358333333333249</v>
      </c>
    </row>
    <row r="54" spans="2:21" s="18" customFormat="1" ht="18" customHeight="1" x14ac:dyDescent="0.25">
      <c r="B54" s="73" t="s">
        <v>52</v>
      </c>
      <c r="C54" s="44">
        <f>[1]Acumulado!C54</f>
        <v>1381.9166666666667</v>
      </c>
      <c r="D54" s="45">
        <f>[1]Acumulado!D54</f>
        <v>1381.8333333333333</v>
      </c>
      <c r="E54" s="45">
        <f>[1]Acumulado!E54</f>
        <v>1382.3333333333333</v>
      </c>
      <c r="F54" s="45">
        <f>[1]Acumulado!F54</f>
        <v>-8.3333333333484916E-2</v>
      </c>
      <c r="G54" s="45">
        <f>[1]Acumulado!G54</f>
        <v>0.5</v>
      </c>
      <c r="H54" s="46">
        <f>[1]Acumulado!H54</f>
        <v>-6.0302719652738368E-3</v>
      </c>
      <c r="I54" s="46">
        <f>[1]Acumulado!I54</f>
        <v>3.6183813773971174E-2</v>
      </c>
      <c r="J54" s="44">
        <f>[1]Acumulado!J54</f>
        <v>312.11739513888898</v>
      </c>
      <c r="K54" s="45">
        <f>[1]Acumulado!K54</f>
        <v>301.4814874999999</v>
      </c>
      <c r="L54" s="45">
        <f>[1]Acumulado!L54</f>
        <v>256.16940555555556</v>
      </c>
      <c r="M54" s="45">
        <f>[1]Acumulado!M54</f>
        <v>-10.63590763888908</v>
      </c>
      <c r="N54" s="45">
        <f>[1]Acumulado!N54</f>
        <v>-45.312081944444344</v>
      </c>
      <c r="O54" s="46">
        <f>[1]Acumulado!O54</f>
        <v>-3.4076625668864824</v>
      </c>
      <c r="P54" s="46">
        <f>[1]Acumulado!P54</f>
        <v>-15.02980575032633</v>
      </c>
      <c r="Q54" s="93">
        <f>[1]Acumulado!AQ54</f>
        <v>22.585833333333337</v>
      </c>
      <c r="R54" s="46">
        <f>[1]Acumulado!AR54</f>
        <v>21.817499999999995</v>
      </c>
      <c r="S54" s="46">
        <f>[1]Acumulado!AS54</f>
        <v>18.53166666666667</v>
      </c>
      <c r="T54" s="94">
        <f>[1]Acumulado!AT54</f>
        <v>-0.76833333333334153</v>
      </c>
      <c r="U54" s="47">
        <f>[1]Acumulado!AU54</f>
        <v>-3.2858333333333256</v>
      </c>
    </row>
    <row r="55" spans="2:21" s="18" customFormat="1" ht="18" customHeight="1" x14ac:dyDescent="0.25">
      <c r="B55" s="73" t="s">
        <v>53</v>
      </c>
      <c r="C55" s="44">
        <f>[1]Acumulado!C55</f>
        <v>2500</v>
      </c>
      <c r="D55" s="45">
        <f>[1]Acumulado!D55</f>
        <v>2497.25</v>
      </c>
      <c r="E55" s="52" t="s">
        <v>14</v>
      </c>
      <c r="F55" s="45">
        <f>[1]Acumulado!F55</f>
        <v>-2.75</v>
      </c>
      <c r="G55" s="52" t="s">
        <v>15</v>
      </c>
      <c r="H55" s="46">
        <f>[1]Acumulado!H55</f>
        <v>-0.10999999999999899</v>
      </c>
      <c r="I55" s="52" t="s">
        <v>15</v>
      </c>
      <c r="J55" s="44">
        <f>[1]Acumulado!J55</f>
        <v>1309.6875000000002</v>
      </c>
      <c r="K55" s="45">
        <f>[1]Acumulado!K55</f>
        <v>1231.7477520833334</v>
      </c>
      <c r="L55" s="52" t="s">
        <v>14</v>
      </c>
      <c r="M55" s="45">
        <f>[1]Acumulado!M55</f>
        <v>-77.939747916666875</v>
      </c>
      <c r="N55" s="52" t="s">
        <v>15</v>
      </c>
      <c r="O55" s="46">
        <f>[1]Acumulado!O55</f>
        <v>-5.9510186908454781</v>
      </c>
      <c r="P55" s="52" t="s">
        <v>15</v>
      </c>
      <c r="Q55" s="93">
        <f>[1]Acumulado!AQ55</f>
        <v>52.38750000000001</v>
      </c>
      <c r="R55" s="46">
        <f>[1]Acumulado!AR55</f>
        <v>49.324166666666663</v>
      </c>
      <c r="S55" s="55" t="s">
        <v>14</v>
      </c>
      <c r="T55" s="94">
        <f>[1]Acumulado!AT55</f>
        <v>-3.0633333333333468</v>
      </c>
      <c r="U55" s="52" t="s">
        <v>15</v>
      </c>
    </row>
    <row r="56" spans="2:21" s="18" customFormat="1" ht="18" customHeight="1" x14ac:dyDescent="0.25">
      <c r="B56" s="73" t="s">
        <v>55</v>
      </c>
      <c r="C56" s="44">
        <f>[1]Acumulado!C56</f>
        <v>1927.0833333333333</v>
      </c>
      <c r="D56" s="45">
        <f>[1]Acumulado!D56</f>
        <v>1932.9166666666667</v>
      </c>
      <c r="E56" s="45">
        <f>[1]Acumulado!E56</f>
        <v>1929.4166666666667</v>
      </c>
      <c r="F56" s="45">
        <f>[1]Acumulado!F56</f>
        <v>5.8333333333334849</v>
      </c>
      <c r="G56" s="45">
        <f>[1]Acumulado!G56</f>
        <v>-3.5</v>
      </c>
      <c r="H56" s="46">
        <f>[1]Acumulado!H56</f>
        <v>0.30270270270271737</v>
      </c>
      <c r="I56" s="46">
        <f>[1]Acumulado!I56</f>
        <v>-0.18107350722138538</v>
      </c>
      <c r="J56" s="44">
        <f>[1]Acumulado!J56</f>
        <v>851.38541666666663</v>
      </c>
      <c r="K56" s="45">
        <f>[1]Acumulado!K56</f>
        <v>928.79867361111121</v>
      </c>
      <c r="L56" s="45">
        <f>[1]Acumulado!L56</f>
        <v>886.58303680555548</v>
      </c>
      <c r="M56" s="45">
        <f>[1]Acumulado!M56</f>
        <v>77.413256944444583</v>
      </c>
      <c r="N56" s="45">
        <f>[1]Acumulado!N56</f>
        <v>-42.215636805555732</v>
      </c>
      <c r="O56" s="46">
        <f>[1]Acumulado!O56</f>
        <v>9.0926219111823627</v>
      </c>
      <c r="P56" s="46">
        <f>[1]Acumulado!P56</f>
        <v>-4.5451870254534228</v>
      </c>
      <c r="Q56" s="93">
        <f>[1]Acumulado!AQ56</f>
        <v>44.18</v>
      </c>
      <c r="R56" s="46">
        <f>[1]Acumulado!AR56</f>
        <v>48.051666666666669</v>
      </c>
      <c r="S56" s="46">
        <f>[1]Acumulado!AS56</f>
        <v>45.950833333333328</v>
      </c>
      <c r="T56" s="94">
        <f>[1]Acumulado!AT56</f>
        <v>3.8716666666666697</v>
      </c>
      <c r="U56" s="47">
        <f>[1]Acumulado!AU56</f>
        <v>-2.1008333333333411</v>
      </c>
    </row>
    <row r="57" spans="2:21" s="18" customFormat="1" ht="18" customHeight="1" x14ac:dyDescent="0.3">
      <c r="B57" s="73" t="s">
        <v>56</v>
      </c>
      <c r="C57" s="44">
        <f>[1]Acumulado!C57</f>
        <v>370</v>
      </c>
      <c r="D57" s="75" t="s">
        <v>14</v>
      </c>
      <c r="E57" s="75" t="s">
        <v>14</v>
      </c>
      <c r="F57" s="76" t="s">
        <v>15</v>
      </c>
      <c r="G57" s="76" t="s">
        <v>15</v>
      </c>
      <c r="H57" s="77" t="s">
        <v>15</v>
      </c>
      <c r="I57" s="78" t="s">
        <v>15</v>
      </c>
      <c r="J57" s="79">
        <v>110.25999999999999</v>
      </c>
      <c r="K57" s="75" t="s">
        <v>14</v>
      </c>
      <c r="L57" s="75" t="s">
        <v>14</v>
      </c>
      <c r="M57" s="76" t="s">
        <v>15</v>
      </c>
      <c r="N57" s="76" t="s">
        <v>15</v>
      </c>
      <c r="O57" s="77" t="s">
        <v>15</v>
      </c>
      <c r="P57" s="78" t="s">
        <v>15</v>
      </c>
      <c r="Q57" s="80">
        <v>29.8</v>
      </c>
      <c r="R57" s="81" t="s">
        <v>14</v>
      </c>
      <c r="S57" s="81" t="s">
        <v>14</v>
      </c>
      <c r="T57" s="82" t="s">
        <v>15</v>
      </c>
      <c r="U57" s="83" t="s">
        <v>15</v>
      </c>
    </row>
    <row r="58" spans="2:21" s="18" customFormat="1" ht="18" customHeight="1" x14ac:dyDescent="0.25">
      <c r="B58" s="73" t="s">
        <v>57</v>
      </c>
      <c r="C58" s="44">
        <f>[1]Acumulado!C58</f>
        <v>3243</v>
      </c>
      <c r="D58" s="45">
        <f>[1]Acumulado!D58</f>
        <v>3363.9166666666665</v>
      </c>
      <c r="E58" s="45">
        <f>[1]Acumulado!E58</f>
        <v>3260.9166666666665</v>
      </c>
      <c r="F58" s="45">
        <f>[1]Acumulado!F58</f>
        <v>120.91666666666652</v>
      </c>
      <c r="G58" s="45">
        <f>[1]Acumulado!G58</f>
        <v>-103</v>
      </c>
      <c r="H58" s="46">
        <f>[1]Acumulado!H58</f>
        <v>3.7285435296536162</v>
      </c>
      <c r="I58" s="46">
        <f>[1]Acumulado!I58</f>
        <v>-3.0619070032452234</v>
      </c>
      <c r="J58" s="44">
        <f>[1]Acumulado!J58</f>
        <v>826.07317499999988</v>
      </c>
      <c r="K58" s="45">
        <f>[1]Acumulado!K58</f>
        <v>914.78910486111113</v>
      </c>
      <c r="L58" s="45">
        <f>[1]Acumulado!L58</f>
        <v>936.42656944444423</v>
      </c>
      <c r="M58" s="45">
        <f>[1]Acumulado!M58</f>
        <v>88.715929861111249</v>
      </c>
      <c r="N58" s="45">
        <f>[1]Acumulado!N58</f>
        <v>21.637464583333099</v>
      </c>
      <c r="O58" s="46">
        <f>[1]Acumulado!O58</f>
        <v>10.739475938207432</v>
      </c>
      <c r="P58" s="46">
        <f>[1]Acumulado!P58</f>
        <v>2.365295396321776</v>
      </c>
      <c r="Q58" s="93">
        <f>[1]Acumulado!AQ58</f>
        <v>25.472499999999997</v>
      </c>
      <c r="R58" s="46">
        <f>[1]Acumulado!AR58</f>
        <v>27.194166666666671</v>
      </c>
      <c r="S58" s="46">
        <f>[1]Acumulado!AS58</f>
        <v>28.716666666666665</v>
      </c>
      <c r="T58" s="94">
        <f>[1]Acumulado!AT58</f>
        <v>1.7216666666666747</v>
      </c>
      <c r="U58" s="47">
        <f>[1]Acumulado!AU58</f>
        <v>1.5224999999999937</v>
      </c>
    </row>
    <row r="59" spans="2:21" s="18" customFormat="1" ht="18" customHeight="1" x14ac:dyDescent="0.25">
      <c r="B59" s="73" t="s">
        <v>58</v>
      </c>
      <c r="C59" s="44">
        <f>[1]Acumulado!C59</f>
        <v>3094</v>
      </c>
      <c r="D59" s="45">
        <f>[1]Acumulado!D59</f>
        <v>3094</v>
      </c>
      <c r="E59" s="45">
        <f>[1]Acumulado!E59</f>
        <v>3094</v>
      </c>
      <c r="F59" s="45">
        <f>[1]Acumulado!F59</f>
        <v>0</v>
      </c>
      <c r="G59" s="45">
        <f>[1]Acumulado!G59</f>
        <v>0</v>
      </c>
      <c r="H59" s="46">
        <f>[1]Acumulado!H59</f>
        <v>0</v>
      </c>
      <c r="I59" s="46">
        <f>[1]Acumulado!I59</f>
        <v>0</v>
      </c>
      <c r="J59" s="44">
        <f>[1]Acumulado!J59</f>
        <v>1806.9217833333335</v>
      </c>
      <c r="K59" s="45">
        <f>[1]Acumulado!K59</f>
        <v>1629.2230500000001</v>
      </c>
      <c r="L59" s="45">
        <f>[1]Acumulado!L59</f>
        <v>1951.6694166666666</v>
      </c>
      <c r="M59" s="45">
        <f>[1]Acumulado!M59</f>
        <v>-177.69873333333339</v>
      </c>
      <c r="N59" s="45">
        <f>[1]Acumulado!N59</f>
        <v>322.44636666666656</v>
      </c>
      <c r="O59" s="46">
        <f>[1]Acumulado!O59</f>
        <v>-9.8343345557283754</v>
      </c>
      <c r="P59" s="46">
        <f>[1]Acumulado!P59</f>
        <v>19.791419392615794</v>
      </c>
      <c r="Q59" s="93">
        <f>[1]Acumulado!AQ59</f>
        <v>58.400833333333338</v>
      </c>
      <c r="R59" s="46">
        <f>[1]Acumulado!AR59</f>
        <v>52.657500000000006</v>
      </c>
      <c r="S59" s="46">
        <f>[1]Acumulado!AS59</f>
        <v>63.079166666666659</v>
      </c>
      <c r="T59" s="94">
        <f>[1]Acumulado!AT59</f>
        <v>-5.7433333333333323</v>
      </c>
      <c r="U59" s="47">
        <f>[1]Acumulado!AU59</f>
        <v>10.421666666666653</v>
      </c>
    </row>
    <row r="60" spans="2:21" s="18" customFormat="1" ht="18" customHeight="1" x14ac:dyDescent="0.25">
      <c r="B60" s="73" t="s">
        <v>59</v>
      </c>
      <c r="C60" s="44">
        <f>[1]Acumulado!C60</f>
        <v>2446.5</v>
      </c>
      <c r="D60" s="45">
        <f>[1]Acumulado!D60</f>
        <v>2545.75</v>
      </c>
      <c r="E60" s="45">
        <f>[1]Acumulado!E60</f>
        <v>2533.4166666666665</v>
      </c>
      <c r="F60" s="45">
        <f>[1]Acumulado!F60</f>
        <v>99.25</v>
      </c>
      <c r="G60" s="45">
        <f>[1]Acumulado!G60</f>
        <v>-12.333333333333485</v>
      </c>
      <c r="H60" s="46">
        <f>[1]Acumulado!H60</f>
        <v>4.056815859390972</v>
      </c>
      <c r="I60" s="46">
        <f>[1]Acumulado!I60</f>
        <v>-0.4844675766800921</v>
      </c>
      <c r="J60" s="44">
        <f>[1]Acumulado!J60</f>
        <v>840.984375</v>
      </c>
      <c r="K60" s="45">
        <f>[1]Acumulado!K60</f>
        <v>865.61864375000005</v>
      </c>
      <c r="L60" s="45">
        <f>[1]Acumulado!L60</f>
        <v>741.57328194444426</v>
      </c>
      <c r="M60" s="45">
        <f>[1]Acumulado!M60</f>
        <v>24.634268750000047</v>
      </c>
      <c r="N60" s="45">
        <f>[1]Acumulado!N60</f>
        <v>-124.04536180555579</v>
      </c>
      <c r="O60" s="46">
        <f>[1]Acumulado!O60</f>
        <v>2.9292183638964797</v>
      </c>
      <c r="P60" s="46">
        <f>[1]Acumulado!P60</f>
        <v>-14.330255326776609</v>
      </c>
      <c r="Q60" s="93">
        <f>[1]Acumulado!AQ60</f>
        <v>34.375</v>
      </c>
      <c r="R60" s="46">
        <f>[1]Acumulado!AR60</f>
        <v>34.002500000000005</v>
      </c>
      <c r="S60" s="46">
        <f>[1]Acumulado!AS60</f>
        <v>29.271666666666661</v>
      </c>
      <c r="T60" s="94">
        <f>[1]Acumulado!AT60</f>
        <v>-0.37249999999999517</v>
      </c>
      <c r="U60" s="47">
        <f>[1]Acumulado!AU60</f>
        <v>-4.7308333333333437</v>
      </c>
    </row>
    <row r="61" spans="2:21" s="18" customFormat="1" ht="18" customHeight="1" x14ac:dyDescent="0.25">
      <c r="B61" s="73" t="s">
        <v>60</v>
      </c>
      <c r="C61" s="44">
        <f>[1]Acumulado!C61</f>
        <v>6222</v>
      </c>
      <c r="D61" s="45">
        <f>[1]Acumulado!D61</f>
        <v>6598.833333333333</v>
      </c>
      <c r="E61" s="45">
        <f>[1]Acumulado!E61</f>
        <v>6890.583333333333</v>
      </c>
      <c r="F61" s="45">
        <f>[1]Acumulado!F61</f>
        <v>376.83333333333303</v>
      </c>
      <c r="G61" s="45">
        <f>[1]Acumulado!G61</f>
        <v>291.75</v>
      </c>
      <c r="H61" s="46">
        <f>[1]Acumulado!H61</f>
        <v>6.0564663023679355</v>
      </c>
      <c r="I61" s="46">
        <f>[1]Acumulado!I61</f>
        <v>4.421236077084334</v>
      </c>
      <c r="J61" s="44">
        <f>[1]Acumulado!J61</f>
        <v>2646.0610499999998</v>
      </c>
      <c r="K61" s="45">
        <f>[1]Acumulado!K61</f>
        <v>2881.1056236111103</v>
      </c>
      <c r="L61" s="45">
        <f>[1]Acumulado!L61</f>
        <v>2904.0937673611106</v>
      </c>
      <c r="M61" s="45">
        <f>[1]Acumulado!M61</f>
        <v>235.04457361111054</v>
      </c>
      <c r="N61" s="45">
        <f>[1]Acumulado!N61</f>
        <v>22.98814375000029</v>
      </c>
      <c r="O61" s="46">
        <f>[1]Acumulado!O61</f>
        <v>8.8828099265173996</v>
      </c>
      <c r="P61" s="46">
        <f>[1]Acumulado!P61</f>
        <v>0.79789312691658232</v>
      </c>
      <c r="Q61" s="93">
        <f>[1]Acumulado!AQ61</f>
        <v>42.527499999999996</v>
      </c>
      <c r="R61" s="46">
        <f>[1]Acumulado!AR61</f>
        <v>43.660833333333329</v>
      </c>
      <c r="S61" s="46">
        <f>[1]Acumulado!AS61</f>
        <v>42.145833333333329</v>
      </c>
      <c r="T61" s="94">
        <f>[1]Acumulado!AT61</f>
        <v>1.1333333333333329</v>
      </c>
      <c r="U61" s="47">
        <f>[1]Acumulado!AU61</f>
        <v>-1.5150000000000006</v>
      </c>
    </row>
    <row r="62" spans="2:21" s="18" customFormat="1" ht="18" customHeight="1" x14ac:dyDescent="0.25">
      <c r="B62" s="73" t="s">
        <v>61</v>
      </c>
      <c r="C62" s="44">
        <f>[1]Acumulado!C62</f>
        <v>1341.25</v>
      </c>
      <c r="D62" s="45">
        <f>[1]Acumulado!D62</f>
        <v>1202.4166666666667</v>
      </c>
      <c r="E62" s="45">
        <f>[1]Acumulado!E62</f>
        <v>1203.1666666666667</v>
      </c>
      <c r="F62" s="45">
        <f>[1]Acumulado!F62</f>
        <v>-138.83333333333326</v>
      </c>
      <c r="G62" s="45">
        <f>[1]Acumulado!G62</f>
        <v>0.75</v>
      </c>
      <c r="H62" s="46">
        <f>[1]Acumulado!H62</f>
        <v>-10.351040695868274</v>
      </c>
      <c r="I62" s="46">
        <f>[1]Acumulado!I62</f>
        <v>6.2374384919250403E-2</v>
      </c>
      <c r="J62" s="44">
        <f>[1]Acumulado!J62</f>
        <v>777.42203124999992</v>
      </c>
      <c r="K62" s="45">
        <f>[1]Acumulado!K62</f>
        <v>763.26403958333321</v>
      </c>
      <c r="L62" s="45">
        <f>[1]Acumulado!L62</f>
        <v>753.00185833333353</v>
      </c>
      <c r="M62" s="45">
        <f>[1]Acumulado!M62</f>
        <v>-14.157991666666703</v>
      </c>
      <c r="N62" s="45">
        <f>[1]Acumulado!N62</f>
        <v>-10.262181249999685</v>
      </c>
      <c r="O62" s="46">
        <f>[1]Acumulado!O62</f>
        <v>-1.8211461854126254</v>
      </c>
      <c r="P62" s="46">
        <f>[1]Acumulado!P62</f>
        <v>-1.3445126087168746</v>
      </c>
      <c r="Q62" s="93">
        <f>[1]Acumulado!AQ62</f>
        <v>57.962499999999999</v>
      </c>
      <c r="R62" s="46">
        <f>[1]Acumulado!AR62</f>
        <v>63.477499999999992</v>
      </c>
      <c r="S62" s="46">
        <f>[1]Acumulado!AS62</f>
        <v>62.585000000000008</v>
      </c>
      <c r="T62" s="94">
        <f>[1]Acumulado!AT62</f>
        <v>5.5149999999999935</v>
      </c>
      <c r="U62" s="47">
        <f>[1]Acumulado!AU62</f>
        <v>-0.89249999999998408</v>
      </c>
    </row>
    <row r="63" spans="2:21" s="18" customFormat="1" ht="18" customHeight="1" x14ac:dyDescent="0.25">
      <c r="B63" s="73" t="s">
        <v>62</v>
      </c>
      <c r="C63" s="44">
        <f>[1]Acumulado!C63</f>
        <v>7907.75</v>
      </c>
      <c r="D63" s="45">
        <f>[1]Acumulado!D63</f>
        <v>8239</v>
      </c>
      <c r="E63" s="45">
        <f>[1]Acumulado!E63</f>
        <v>8466</v>
      </c>
      <c r="F63" s="45">
        <f>[1]Acumulado!F63</f>
        <v>331.25</v>
      </c>
      <c r="G63" s="45">
        <f>[1]Acumulado!G63</f>
        <v>227</v>
      </c>
      <c r="H63" s="46">
        <f>[1]Acumulado!H63</f>
        <v>4.1889285827194866</v>
      </c>
      <c r="I63" s="46">
        <f>[1]Acumulado!I63</f>
        <v>2.7551887364971384</v>
      </c>
      <c r="J63" s="44">
        <f>[1]Acumulado!J63</f>
        <v>4713.8097749999997</v>
      </c>
      <c r="K63" s="45">
        <f>[1]Acumulado!K63</f>
        <v>4956.6510583333329</v>
      </c>
      <c r="L63" s="45">
        <f>[1]Acumulado!L63</f>
        <v>5028.1690500000004</v>
      </c>
      <c r="M63" s="45">
        <f>[1]Acumulado!M63</f>
        <v>242.84128333333319</v>
      </c>
      <c r="N63" s="45">
        <f>[1]Acumulado!N63</f>
        <v>71.517991666667513</v>
      </c>
      <c r="O63" s="46">
        <f>[1]Acumulado!O63</f>
        <v>5.1516988364964877</v>
      </c>
      <c r="P63" s="46">
        <f>[1]Acumulado!P63</f>
        <v>1.4428692039240465</v>
      </c>
      <c r="Q63" s="93">
        <f>[1]Acumulado!AQ63</f>
        <v>59.609999999999992</v>
      </c>
      <c r="R63" s="46">
        <f>[1]Acumulado!AR63</f>
        <v>60.160833333333329</v>
      </c>
      <c r="S63" s="46">
        <f>[1]Acumulado!AS63</f>
        <v>59.392500000000005</v>
      </c>
      <c r="T63" s="94">
        <f>[1]Acumulado!AT63</f>
        <v>0.55083333333333684</v>
      </c>
      <c r="U63" s="47">
        <f>[1]Acumulado!AU63</f>
        <v>-0.76833333333332376</v>
      </c>
    </row>
    <row r="64" spans="2:21" s="18" customFormat="1" ht="18" customHeight="1" x14ac:dyDescent="0.25">
      <c r="B64" s="73" t="s">
        <v>63</v>
      </c>
      <c r="C64" s="44">
        <f>[1]Acumulado!C64</f>
        <v>4533.583333333333</v>
      </c>
      <c r="D64" s="45">
        <f>[1]Acumulado!D64</f>
        <v>3932.9166666666665</v>
      </c>
      <c r="E64" s="45">
        <f>[1]Acumulado!E64</f>
        <v>4006.75</v>
      </c>
      <c r="F64" s="45">
        <f>[1]Acumulado!F64</f>
        <v>-600.66666666666652</v>
      </c>
      <c r="G64" s="45">
        <f>[1]Acumulado!G64</f>
        <v>73.833333333333485</v>
      </c>
      <c r="H64" s="46">
        <f>[1]Acumulado!H64</f>
        <v>-13.249269341764236</v>
      </c>
      <c r="I64" s="46">
        <f>[1]Acumulado!I64</f>
        <v>1.877317512448351</v>
      </c>
      <c r="J64" s="44">
        <f>[1]Acumulado!J64</f>
        <v>2270.8341118055555</v>
      </c>
      <c r="K64" s="45">
        <f>[1]Acumulado!K64</f>
        <v>1843.3908159722223</v>
      </c>
      <c r="L64" s="45">
        <f>[1]Acumulado!L64</f>
        <v>2128.7194958333334</v>
      </c>
      <c r="M64" s="45">
        <f>[1]Acumulado!M64</f>
        <v>-427.4432958333332</v>
      </c>
      <c r="N64" s="45">
        <f>[1]Acumulado!N64</f>
        <v>285.32867986111114</v>
      </c>
      <c r="O64" s="46">
        <f>[1]Acumulado!O64</f>
        <v>-18.823184556333359</v>
      </c>
      <c r="P64" s="46">
        <f>[1]Acumulado!P64</f>
        <v>15.47846920950542</v>
      </c>
      <c r="Q64" s="93">
        <f>[1]Acumulado!AQ64</f>
        <v>50.089166666666671</v>
      </c>
      <c r="R64" s="46">
        <f>[1]Acumulado!AR64</f>
        <v>46.870833333333337</v>
      </c>
      <c r="S64" s="46">
        <f>[1]Acumulado!AS64</f>
        <v>53.12833333333333</v>
      </c>
      <c r="T64" s="94">
        <f>[1]Acumulado!AT64</f>
        <v>-3.2183333333333337</v>
      </c>
      <c r="U64" s="47">
        <f>[1]Acumulado!AU64</f>
        <v>6.2574999999999932</v>
      </c>
    </row>
    <row r="65" spans="2:21" s="18" customFormat="1" ht="18" customHeight="1" x14ac:dyDescent="0.25">
      <c r="B65" s="73" t="s">
        <v>64</v>
      </c>
      <c r="C65" s="44">
        <f>[1]Acumulado!C65</f>
        <v>6072.75</v>
      </c>
      <c r="D65" s="45">
        <f>[1]Acumulado!D65</f>
        <v>6045.916666666667</v>
      </c>
      <c r="E65" s="45">
        <f>[1]Acumulado!E65</f>
        <v>6020.583333333333</v>
      </c>
      <c r="F65" s="45">
        <f>[1]Acumulado!F65</f>
        <v>-26.83333333333303</v>
      </c>
      <c r="G65" s="45">
        <f>[1]Acumulado!G65</f>
        <v>-25.33333333333394</v>
      </c>
      <c r="H65" s="46">
        <f>[1]Acumulado!H65</f>
        <v>-0.44186461378012964</v>
      </c>
      <c r="I65" s="46">
        <f>[1]Acumulado!I65</f>
        <v>-0.4190155890339331</v>
      </c>
      <c r="J65" s="44">
        <f>[1]Acumulado!J65</f>
        <v>3135.8162812499995</v>
      </c>
      <c r="K65" s="45">
        <f>[1]Acumulado!K65</f>
        <v>3320.5685812500001</v>
      </c>
      <c r="L65" s="45">
        <f>[1]Acumulado!L65</f>
        <v>3443.4726374999996</v>
      </c>
      <c r="M65" s="45">
        <f>[1]Acumulado!M65</f>
        <v>184.75230000000056</v>
      </c>
      <c r="N65" s="45">
        <f>[1]Acumulado!N65</f>
        <v>122.90405624999948</v>
      </c>
      <c r="O65" s="46">
        <f>[1]Acumulado!O65</f>
        <v>5.8916812539271168</v>
      </c>
      <c r="P65" s="46">
        <f>[1]Acumulado!P65</f>
        <v>3.7012955234230871</v>
      </c>
      <c r="Q65" s="93">
        <f>[1]Acumulado!AQ65</f>
        <v>51.637499999999996</v>
      </c>
      <c r="R65" s="46">
        <f>[1]Acumulado!AR65</f>
        <v>54.922499999999992</v>
      </c>
      <c r="S65" s="46">
        <f>[1]Acumulado!AS65</f>
        <v>57.195</v>
      </c>
      <c r="T65" s="94">
        <f>[1]Acumulado!AT65</f>
        <v>3.2849999999999966</v>
      </c>
      <c r="U65" s="47">
        <f>[1]Acumulado!AU65</f>
        <v>2.272500000000008</v>
      </c>
    </row>
    <row r="66" spans="2:21" s="18" customFormat="1" ht="18" customHeight="1" x14ac:dyDescent="0.25">
      <c r="B66" s="73" t="s">
        <v>65</v>
      </c>
      <c r="C66" s="44">
        <f>[1]Acumulado!C66</f>
        <v>1571.25</v>
      </c>
      <c r="D66" s="45">
        <f>[1]Acumulado!D66</f>
        <v>1681</v>
      </c>
      <c r="E66" s="45">
        <f>[1]Acumulado!E66</f>
        <v>1680.9166666666667</v>
      </c>
      <c r="F66" s="45">
        <f>[1]Acumulado!F66</f>
        <v>109.75</v>
      </c>
      <c r="G66" s="45">
        <f>[1]Acumulado!G66</f>
        <v>-8.3333333333257542E-2</v>
      </c>
      <c r="H66" s="46">
        <f>[1]Acumulado!H66</f>
        <v>6.9848846459825031</v>
      </c>
      <c r="I66" s="46">
        <f>[1]Acumulado!I66</f>
        <v>-4.9573666468294419E-3</v>
      </c>
      <c r="J66" s="44">
        <f>[1]Acumulado!J66</f>
        <v>741.40740625000001</v>
      </c>
      <c r="K66" s="45">
        <f>[1]Acumulado!K66</f>
        <v>926.51116666666667</v>
      </c>
      <c r="L66" s="45">
        <f>[1]Acumulado!L66</f>
        <v>1136.0895520833333</v>
      </c>
      <c r="M66" s="45">
        <f>[1]Acumulado!M66</f>
        <v>185.10376041666666</v>
      </c>
      <c r="N66" s="45">
        <f>[1]Acumulado!N66</f>
        <v>209.57838541666661</v>
      </c>
      <c r="O66" s="46">
        <f>[1]Acumulado!O66</f>
        <v>24.966537811230104</v>
      </c>
      <c r="P66" s="46">
        <f>[1]Acumulado!P66</f>
        <v>22.620168321410759</v>
      </c>
      <c r="Q66" s="93">
        <f>[1]Acumulado!AQ66</f>
        <v>47.185833333333335</v>
      </c>
      <c r="R66" s="46">
        <f>[1]Acumulado!AR66</f>
        <v>55.116666666666667</v>
      </c>
      <c r="S66" s="46">
        <f>[1]Acumulado!AS66</f>
        <v>67.587499999999991</v>
      </c>
      <c r="T66" s="94">
        <f>[1]Acumulado!AT66</f>
        <v>7.9308333333333323</v>
      </c>
      <c r="U66" s="47">
        <f>[1]Acumulado!AU66</f>
        <v>12.470833333333324</v>
      </c>
    </row>
    <row r="67" spans="2:21" s="18" customFormat="1" ht="18" customHeight="1" x14ac:dyDescent="0.25">
      <c r="B67" s="73" t="s">
        <v>66</v>
      </c>
      <c r="C67" s="44">
        <f>[1]Acumulado!C67</f>
        <v>2066.0833333333335</v>
      </c>
      <c r="D67" s="45">
        <f>[1]Acumulado!D67</f>
        <v>2071.3333333333335</v>
      </c>
      <c r="E67" s="45">
        <f>[1]Acumulado!E67</f>
        <v>2071.4166666666665</v>
      </c>
      <c r="F67" s="45">
        <f>[1]Acumulado!F67</f>
        <v>5.25</v>
      </c>
      <c r="G67" s="45">
        <f>[1]Acumulado!G67</f>
        <v>8.3333333333030168E-2</v>
      </c>
      <c r="H67" s="46">
        <f>[1]Acumulado!H67</f>
        <v>0.25410398096237241</v>
      </c>
      <c r="I67" s="46">
        <f>[1]Acumulado!I67</f>
        <v>4.0231734792284257E-3</v>
      </c>
      <c r="J67" s="44">
        <f>[1]Acumulado!J67</f>
        <v>742.92913194444452</v>
      </c>
      <c r="K67" s="45">
        <f>[1]Acumulado!K67</f>
        <v>796.61753888888893</v>
      </c>
      <c r="L67" s="45">
        <f>[1]Acumulado!L67</f>
        <v>759.62301527777754</v>
      </c>
      <c r="M67" s="45">
        <f>[1]Acumulado!M67</f>
        <v>53.688406944444409</v>
      </c>
      <c r="N67" s="45">
        <f>[1]Acumulado!N67</f>
        <v>-36.99452361111139</v>
      </c>
      <c r="O67" s="46">
        <f>[1]Acumulado!O67</f>
        <v>7.2265852334969738</v>
      </c>
      <c r="P67" s="46">
        <f>[1]Acumulado!P67</f>
        <v>-4.643950428547039</v>
      </c>
      <c r="Q67" s="93">
        <f>[1]Acumulado!AQ67</f>
        <v>35.958333333333336</v>
      </c>
      <c r="R67" s="46">
        <f>[1]Acumulado!AR67</f>
        <v>38.459166666666668</v>
      </c>
      <c r="S67" s="46">
        <f>[1]Acumulado!AS67</f>
        <v>36.67166666666666</v>
      </c>
      <c r="T67" s="94">
        <f>[1]Acumulado!AT67</f>
        <v>2.5008333333333326</v>
      </c>
      <c r="U67" s="47">
        <f>[1]Acumulado!AU67</f>
        <v>-1.7875000000000085</v>
      </c>
    </row>
    <row r="68" spans="2:21" s="18" customFormat="1" ht="18" customHeight="1" x14ac:dyDescent="0.25">
      <c r="B68" s="73" t="s">
        <v>67</v>
      </c>
      <c r="C68" s="44">
        <f>[1]Acumulado!C68</f>
        <v>10124.666666666666</v>
      </c>
      <c r="D68" s="45">
        <f>[1]Acumulado!D68</f>
        <v>10146.25</v>
      </c>
      <c r="E68" s="45">
        <f>[1]Acumulado!E68</f>
        <v>9897.0833333333339</v>
      </c>
      <c r="F68" s="45">
        <f>[1]Acumulado!F68</f>
        <v>21.58333333333394</v>
      </c>
      <c r="G68" s="45">
        <f>[1]Acumulado!G68</f>
        <v>-249.16666666666606</v>
      </c>
      <c r="H68" s="46">
        <f>[1]Acumulado!H68</f>
        <v>0.21317574241128678</v>
      </c>
      <c r="I68" s="46">
        <f>[1]Acumulado!I68</f>
        <v>-2.4557513038478862</v>
      </c>
      <c r="J68" s="44">
        <f>[1]Acumulado!J68</f>
        <v>4988.0857777777765</v>
      </c>
      <c r="K68" s="45">
        <f>[1]Acumulado!K68</f>
        <v>5474.240083333334</v>
      </c>
      <c r="L68" s="45">
        <f>[1]Acumulado!L68</f>
        <v>5352.9199965277785</v>
      </c>
      <c r="M68" s="45">
        <f>[1]Acumulado!M68</f>
        <v>486.15430555555758</v>
      </c>
      <c r="N68" s="45">
        <f>[1]Acumulado!N68</f>
        <v>-121.32008680555555</v>
      </c>
      <c r="O68" s="46">
        <f>[1]Acumulado!O68</f>
        <v>9.7463100518720971</v>
      </c>
      <c r="P68" s="46">
        <f>[1]Acumulado!P68</f>
        <v>-2.2161995995557793</v>
      </c>
      <c r="Q68" s="93">
        <f>[1]Acumulado!AQ68</f>
        <v>49.266666666666659</v>
      </c>
      <c r="R68" s="46">
        <f>[1]Acumulado!AR68</f>
        <v>53.95333333333334</v>
      </c>
      <c r="S68" s="46">
        <f>[1]Acumulado!AS68</f>
        <v>54.085833333333333</v>
      </c>
      <c r="T68" s="94">
        <f>[1]Acumulado!AT68</f>
        <v>4.6866666666666816</v>
      </c>
      <c r="U68" s="47">
        <f>[1]Acumulado!AU68</f>
        <v>0.13249999999999318</v>
      </c>
    </row>
    <row r="69" spans="2:21" s="18" customFormat="1" ht="18" customHeight="1" x14ac:dyDescent="0.25">
      <c r="B69" s="73" t="s">
        <v>68</v>
      </c>
      <c r="C69" s="44">
        <f>[1]Acumulado!C69</f>
        <v>7263.666666666667</v>
      </c>
      <c r="D69" s="45">
        <f>[1]Acumulado!D69</f>
        <v>7421</v>
      </c>
      <c r="E69" s="45">
        <f>[1]Acumulado!E69</f>
        <v>7427</v>
      </c>
      <c r="F69" s="45">
        <f>[1]Acumulado!F69</f>
        <v>157.33333333333303</v>
      </c>
      <c r="G69" s="45">
        <f>[1]Acumulado!G69</f>
        <v>6</v>
      </c>
      <c r="H69" s="46">
        <f>[1]Acumulado!H69</f>
        <v>2.1660318480106522</v>
      </c>
      <c r="I69" s="46">
        <f>[1]Acumulado!I69</f>
        <v>8.0851637245649144E-2</v>
      </c>
      <c r="J69" s="44">
        <f>[1]Acumulado!J69</f>
        <v>3988.9030805555562</v>
      </c>
      <c r="K69" s="45">
        <f>[1]Acumulado!K69</f>
        <v>4256.3145499999991</v>
      </c>
      <c r="L69" s="52" t="s">
        <v>14</v>
      </c>
      <c r="M69" s="45">
        <f>[1]Acumulado!M69</f>
        <v>267.4114694444429</v>
      </c>
      <c r="N69" s="52" t="s">
        <v>15</v>
      </c>
      <c r="O69" s="46">
        <f>[1]Acumulado!O69</f>
        <v>6.7038848536575379</v>
      </c>
      <c r="P69" s="52" t="s">
        <v>15</v>
      </c>
      <c r="Q69" s="93">
        <f>[1]Acumulado!AQ69</f>
        <v>54.915833333333346</v>
      </c>
      <c r="R69" s="46">
        <f>[1]Acumulado!AR69</f>
        <v>57.35499999999999</v>
      </c>
      <c r="S69" s="45" t="s">
        <v>14</v>
      </c>
      <c r="T69" s="94">
        <f>[1]Acumulado!AT69</f>
        <v>2.4391666666666438</v>
      </c>
      <c r="U69" s="52" t="s">
        <v>15</v>
      </c>
    </row>
    <row r="70" spans="2:21" s="18" customFormat="1" ht="18" customHeight="1" x14ac:dyDescent="0.25">
      <c r="B70" s="73" t="s">
        <v>69</v>
      </c>
      <c r="C70" s="44">
        <f>[1]Acumulado!C70</f>
        <v>979.25</v>
      </c>
      <c r="D70" s="45">
        <f>[1]Acumulado!D70</f>
        <v>1031</v>
      </c>
      <c r="E70" s="45">
        <f>[1]Acumulado!E70</f>
        <v>1013.75</v>
      </c>
      <c r="F70" s="45">
        <f>[1]Acumulado!F70</f>
        <v>51.75</v>
      </c>
      <c r="G70" s="45">
        <f>[1]Acumulado!G70</f>
        <v>-17.25</v>
      </c>
      <c r="H70" s="46">
        <f>[1]Acumulado!H70</f>
        <v>5.2846566249680871</v>
      </c>
      <c r="I70" s="46">
        <f>[1]Acumulado!I70</f>
        <v>-1.673132880698347</v>
      </c>
      <c r="J70" s="44">
        <f>[1]Acumulado!J70</f>
        <v>298.80181666666664</v>
      </c>
      <c r="K70" s="45">
        <f>[1]Acumulado!K70</f>
        <v>374.42483333333331</v>
      </c>
      <c r="L70" s="45">
        <f>[1]Acumulado!L70</f>
        <v>336.07502083333327</v>
      </c>
      <c r="M70" s="45">
        <f>[1]Acumulado!M70</f>
        <v>75.623016666666672</v>
      </c>
      <c r="N70" s="45">
        <f>[1]Acumulado!N70</f>
        <v>-38.349812500000041</v>
      </c>
      <c r="O70" s="46">
        <f>[1]Acumulado!O70</f>
        <v>25.30875397957475</v>
      </c>
      <c r="P70" s="46">
        <f>[1]Acumulado!P70</f>
        <v>-10.242326118860534</v>
      </c>
      <c r="Q70" s="93">
        <f>[1]Acumulado!AQ70</f>
        <v>30.513333333333332</v>
      </c>
      <c r="R70" s="46">
        <f>[1]Acumulado!AR70</f>
        <v>36.316666666666663</v>
      </c>
      <c r="S70" s="46">
        <f>[1]Acumulado!AS70</f>
        <v>33.151666666666664</v>
      </c>
      <c r="T70" s="94">
        <f>[1]Acumulado!AT70</f>
        <v>5.803333333333331</v>
      </c>
      <c r="U70" s="47">
        <f>[1]Acumulado!AU70</f>
        <v>-3.1649999999999991</v>
      </c>
    </row>
    <row r="71" spans="2:21" s="18" customFormat="1" ht="18" customHeight="1" x14ac:dyDescent="0.25">
      <c r="B71" s="73" t="s">
        <v>70</v>
      </c>
      <c r="C71" s="44">
        <f>[1]Acumulado!C71</f>
        <v>3311.8333333333335</v>
      </c>
      <c r="D71" s="45">
        <f>[1]Acumulado!D71</f>
        <v>3287</v>
      </c>
      <c r="E71" s="45">
        <f>[1]Acumulado!E71</f>
        <v>3277.1666666666665</v>
      </c>
      <c r="F71" s="45">
        <f>[1]Acumulado!F71</f>
        <v>-24.833333333333485</v>
      </c>
      <c r="G71" s="45">
        <f>[1]Acumulado!G71</f>
        <v>-9.8333333333334849</v>
      </c>
      <c r="H71" s="46">
        <f>[1]Acumulado!H71</f>
        <v>-0.74983644507070624</v>
      </c>
      <c r="I71" s="46">
        <f>[1]Acumulado!I71</f>
        <v>-0.29915830037522406</v>
      </c>
      <c r="J71" s="44">
        <f>[1]Acumulado!J71</f>
        <v>1029.0970111111112</v>
      </c>
      <c r="K71" s="45">
        <f>[1]Acumulado!K71</f>
        <v>890.06481666666662</v>
      </c>
      <c r="L71" s="45">
        <f>[1]Acumulado!L71</f>
        <v>763.25211666666667</v>
      </c>
      <c r="M71" s="45">
        <f>[1]Acumulado!M71</f>
        <v>-139.0321944444446</v>
      </c>
      <c r="N71" s="45">
        <f>[1]Acumulado!N71</f>
        <v>-126.81269999999995</v>
      </c>
      <c r="O71" s="46">
        <f>[1]Acumulado!O71</f>
        <v>-13.510115464656947</v>
      </c>
      <c r="P71" s="46">
        <f>[1]Acumulado!P71</f>
        <v>-14.247580358801205</v>
      </c>
      <c r="Q71" s="93">
        <f>[1]Acumulado!AQ71</f>
        <v>31.073333333333334</v>
      </c>
      <c r="R71" s="46">
        <f>[1]Acumulado!AR71</f>
        <v>27.07833333333333</v>
      </c>
      <c r="S71" s="46">
        <f>[1]Acumulado!AS71</f>
        <v>23.290000000000003</v>
      </c>
      <c r="T71" s="94">
        <f>[1]Acumulado!AT71</f>
        <v>-3.9950000000000045</v>
      </c>
      <c r="U71" s="47">
        <f>[1]Acumulado!AU71</f>
        <v>-3.7883333333333269</v>
      </c>
    </row>
    <row r="72" spans="2:21" s="18" customFormat="1" ht="18" customHeight="1" x14ac:dyDescent="0.25">
      <c r="B72" s="73" t="s">
        <v>71</v>
      </c>
      <c r="C72" s="44">
        <f>[1]Acumulado!C72</f>
        <v>3676</v>
      </c>
      <c r="D72" s="45">
        <f>[1]Acumulado!D72</f>
        <v>3675.75</v>
      </c>
      <c r="E72" s="45">
        <f>[1]Acumulado!E72</f>
        <v>3566.0833333333335</v>
      </c>
      <c r="F72" s="45">
        <f>[1]Acumulado!F72</f>
        <v>-0.25</v>
      </c>
      <c r="G72" s="45">
        <f>[1]Acumulado!G72</f>
        <v>-109.66666666666652</v>
      </c>
      <c r="H72" s="46">
        <f>[1]Acumulado!H72</f>
        <v>-6.8008705114253054E-3</v>
      </c>
      <c r="I72" s="46">
        <f>[1]Acumulado!I72</f>
        <v>-2.9835181028814994</v>
      </c>
      <c r="J72" s="44">
        <f>[1]Acumulado!J72</f>
        <v>1012.9217999999998</v>
      </c>
      <c r="K72" s="45">
        <f>[1]Acumulado!K72</f>
        <v>1438.6885499999996</v>
      </c>
      <c r="L72" s="45">
        <f>[1]Acumulado!L72</f>
        <v>1431.1286763888888</v>
      </c>
      <c r="M72" s="45">
        <f>[1]Acumulado!M72</f>
        <v>425.76674999999977</v>
      </c>
      <c r="N72" s="45">
        <f>[1]Acumulado!N72</f>
        <v>-7.5598736111107883</v>
      </c>
      <c r="O72" s="46">
        <f>[1]Acumulado!O72</f>
        <v>42.033526181389313</v>
      </c>
      <c r="P72" s="46">
        <f>[1]Acumulado!P72</f>
        <v>-0.52546978365197727</v>
      </c>
      <c r="Q72" s="93">
        <f>[1]Acumulado!AQ72</f>
        <v>27.554999999999996</v>
      </c>
      <c r="R72" s="46">
        <f>[1]Acumulado!AR72</f>
        <v>39.139999999999993</v>
      </c>
      <c r="S72" s="46">
        <f>[1]Acumulado!AS72</f>
        <v>40.131666666666668</v>
      </c>
      <c r="T72" s="94">
        <f>[1]Acumulado!AT72</f>
        <v>11.584999999999997</v>
      </c>
      <c r="U72" s="47">
        <f>[1]Acumulado!AU72</f>
        <v>0.99166666666667425</v>
      </c>
    </row>
    <row r="73" spans="2:21" s="18" customFormat="1" ht="18" customHeight="1" x14ac:dyDescent="0.25">
      <c r="B73" s="73" t="s">
        <v>72</v>
      </c>
      <c r="C73" s="44">
        <f>[1]Acumulado!C73</f>
        <v>827.08333333333337</v>
      </c>
      <c r="D73" s="45">
        <f>[1]Acumulado!D73</f>
        <v>793.75</v>
      </c>
      <c r="E73" s="45">
        <f>[1]Acumulado!E73</f>
        <v>723</v>
      </c>
      <c r="F73" s="45">
        <f>[1]Acumulado!F73</f>
        <v>-33.333333333333371</v>
      </c>
      <c r="G73" s="45">
        <f>[1]Acumulado!G73</f>
        <v>-70.75</v>
      </c>
      <c r="H73" s="46">
        <f>[1]Acumulado!H73</f>
        <v>-4.0302267002518928</v>
      </c>
      <c r="I73" s="46">
        <f>[1]Acumulado!I73</f>
        <v>-8.913385826771659</v>
      </c>
      <c r="J73" s="44">
        <f>[1]Acumulado!J73</f>
        <v>397.97182291666672</v>
      </c>
      <c r="K73" s="45">
        <f>[1]Acumulado!K73</f>
        <v>389.85031250000003</v>
      </c>
      <c r="L73" s="45">
        <f>[1]Acumulado!L73</f>
        <v>361.67472500000002</v>
      </c>
      <c r="M73" s="45">
        <f>[1]Acumulado!M73</f>
        <v>-8.1215104166666947</v>
      </c>
      <c r="N73" s="45">
        <f>[1]Acumulado!N73</f>
        <v>-28.175587500000006</v>
      </c>
      <c r="O73" s="46">
        <f>[1]Acumulado!O73</f>
        <v>-2.0407249832778529</v>
      </c>
      <c r="P73" s="46">
        <f>[1]Acumulado!P73</f>
        <v>-7.2272835487338538</v>
      </c>
      <c r="Q73" s="93">
        <f>[1]Acumulado!AQ73</f>
        <v>48.1175</v>
      </c>
      <c r="R73" s="46">
        <f>[1]Acumulado!AR73</f>
        <v>49.115000000000002</v>
      </c>
      <c r="S73" s="46">
        <f>[1]Acumulado!AS73</f>
        <v>50.024166666666666</v>
      </c>
      <c r="T73" s="94">
        <f>[1]Acumulado!AT73</f>
        <v>0.99750000000000227</v>
      </c>
      <c r="U73" s="47">
        <f>[1]Acumulado!AU73</f>
        <v>0.90916666666666401</v>
      </c>
    </row>
    <row r="74" spans="2:21" s="18" customFormat="1" ht="18" customHeight="1" x14ac:dyDescent="0.25">
      <c r="B74" s="73" t="s">
        <v>73</v>
      </c>
      <c r="C74" s="44">
        <f>[1]Acumulado!C74</f>
        <v>5973.333333333333</v>
      </c>
      <c r="D74" s="45">
        <f>[1]Acumulado!D74</f>
        <v>6066.5</v>
      </c>
      <c r="E74" s="45">
        <f>[1]Acumulado!E74</f>
        <v>6104</v>
      </c>
      <c r="F74" s="45">
        <f>[1]Acumulado!F74</f>
        <v>93.16666666666697</v>
      </c>
      <c r="G74" s="45">
        <f>[1]Acumulado!G74</f>
        <v>37.5</v>
      </c>
      <c r="H74" s="46">
        <f>[1]Acumulado!H74</f>
        <v>1.5597098214285676</v>
      </c>
      <c r="I74" s="46">
        <f>[1]Acumulado!I74</f>
        <v>0.6181488502431387</v>
      </c>
      <c r="J74" s="44">
        <f>[1]Acumulado!J74</f>
        <v>3102.200888888889</v>
      </c>
      <c r="K74" s="45">
        <f>[1]Acumulado!K74</f>
        <v>3090.1234374999999</v>
      </c>
      <c r="L74" s="45">
        <f>[1]Acumulado!L74</f>
        <v>2956.625</v>
      </c>
      <c r="M74" s="45">
        <f>[1]Acumulado!M74</f>
        <v>-12.077451388889131</v>
      </c>
      <c r="N74" s="45">
        <f>[1]Acumulado!N74</f>
        <v>-133.49843749999991</v>
      </c>
      <c r="O74" s="46">
        <f>[1]Acumulado!O74</f>
        <v>-0.38931880369664773</v>
      </c>
      <c r="P74" s="46">
        <f>[1]Acumulado!P74</f>
        <v>-4.3201652037565204</v>
      </c>
      <c r="Q74" s="93">
        <f>[1]Acumulado!AQ74</f>
        <v>51.93416666666667</v>
      </c>
      <c r="R74" s="46">
        <f>[1]Acumulado!AR74</f>
        <v>50.9375</v>
      </c>
      <c r="S74" s="46">
        <f>[1]Acumulado!AS74</f>
        <v>48.4375</v>
      </c>
      <c r="T74" s="94">
        <f>[1]Acumulado!AT74</f>
        <v>-0.9966666666666697</v>
      </c>
      <c r="U74" s="47">
        <f>[1]Acumulado!AU74</f>
        <v>-2.5</v>
      </c>
    </row>
    <row r="75" spans="2:21" s="18" customFormat="1" ht="18" customHeight="1" x14ac:dyDescent="0.25">
      <c r="B75" s="73" t="s">
        <v>74</v>
      </c>
      <c r="C75" s="44">
        <f>[1]Acumulado!C75</f>
        <v>2759.9166666666665</v>
      </c>
      <c r="D75" s="45">
        <f>[1]Acumulado!D75</f>
        <v>3085.5833333333335</v>
      </c>
      <c r="E75" s="45">
        <f>[1]Acumulado!E75</f>
        <v>3123.9166666666665</v>
      </c>
      <c r="F75" s="45">
        <f>[1]Acumulado!F75</f>
        <v>325.66666666666697</v>
      </c>
      <c r="G75" s="45">
        <f>[1]Acumulado!G75</f>
        <v>38.33333333333303</v>
      </c>
      <c r="H75" s="46">
        <f>[1]Acumulado!H75</f>
        <v>11.799873184576848</v>
      </c>
      <c r="I75" s="46">
        <f>[1]Acumulado!I75</f>
        <v>1.2423366732384311</v>
      </c>
      <c r="J75" s="44">
        <f>[1]Acumulado!J75</f>
        <v>1092.5820104166664</v>
      </c>
      <c r="K75" s="45">
        <f>[1]Acumulado!K75</f>
        <v>1170.001773611111</v>
      </c>
      <c r="L75" s="45">
        <f>[1]Acumulado!L75</f>
        <v>1267.6593506944444</v>
      </c>
      <c r="M75" s="45">
        <f>[1]Acumulado!M75</f>
        <v>77.419763194444613</v>
      </c>
      <c r="N75" s="45">
        <f>[1]Acumulado!N75</f>
        <v>97.657577083333308</v>
      </c>
      <c r="O75" s="46">
        <f>[1]Acumulado!O75</f>
        <v>7.0859452614380647</v>
      </c>
      <c r="P75" s="46">
        <f>[1]Acumulado!P75</f>
        <v>8.3467888071589336</v>
      </c>
      <c r="Q75" s="93">
        <f>[1]Acumulado!AQ75</f>
        <v>39.587499999999999</v>
      </c>
      <c r="R75" s="46">
        <f>[1]Acumulado!AR75</f>
        <v>37.918333333333329</v>
      </c>
      <c r="S75" s="46">
        <f>[1]Acumulado!AS75</f>
        <v>40.579166666666666</v>
      </c>
      <c r="T75" s="94">
        <f>[1]Acumulado!AT75</f>
        <v>-1.6691666666666691</v>
      </c>
      <c r="U75" s="47">
        <f>[1]Acumulado!AU75</f>
        <v>2.6608333333333363</v>
      </c>
    </row>
    <row r="76" spans="2:21" s="18" customFormat="1" ht="18" customHeight="1" x14ac:dyDescent="0.25">
      <c r="B76" s="73" t="s">
        <v>75</v>
      </c>
      <c r="C76" s="44">
        <f>[1]Acumulado!C76</f>
        <v>867.5</v>
      </c>
      <c r="D76" s="45">
        <f>[1]Acumulado!D76</f>
        <v>904.33333333333337</v>
      </c>
      <c r="E76" s="45">
        <f>[1]Acumulado!E76</f>
        <v>874.58333333333337</v>
      </c>
      <c r="F76" s="45">
        <f>[1]Acumulado!F76</f>
        <v>36.833333333333371</v>
      </c>
      <c r="G76" s="45">
        <f>[1]Acumulado!G76</f>
        <v>-29.75</v>
      </c>
      <c r="H76" s="46">
        <f>[1]Acumulado!H76</f>
        <v>4.2459173871277622</v>
      </c>
      <c r="I76" s="46">
        <f>[1]Acumulado!I76</f>
        <v>-3.2897161813490561</v>
      </c>
      <c r="J76" s="44">
        <f>[1]Acumulado!J76</f>
        <v>276.12524999999999</v>
      </c>
      <c r="K76" s="45">
        <f>[1]Acumulado!K76</f>
        <v>203.97991944444448</v>
      </c>
      <c r="L76" s="45">
        <f>[1]Acumulado!L76</f>
        <v>241.02787847222226</v>
      </c>
      <c r="M76" s="45">
        <f>[1]Acumulado!M76</f>
        <v>-72.145330555555518</v>
      </c>
      <c r="N76" s="45">
        <f>[1]Acumulado!N76</f>
        <v>37.047959027777779</v>
      </c>
      <c r="O76" s="46">
        <f>[1]Acumulado!O76</f>
        <v>-26.12775563102452</v>
      </c>
      <c r="P76" s="46">
        <f>[1]Acumulado!P76</f>
        <v>18.162552043691772</v>
      </c>
      <c r="Q76" s="93">
        <f>[1]Acumulado!AQ76</f>
        <v>31.83</v>
      </c>
      <c r="R76" s="46">
        <f>[1]Acumulado!AR76</f>
        <v>22.555833333333336</v>
      </c>
      <c r="S76" s="46">
        <f>[1]Acumulado!AS76</f>
        <v>27.55916666666667</v>
      </c>
      <c r="T76" s="94">
        <f>[1]Acumulado!AT76</f>
        <v>-9.2741666666666625</v>
      </c>
      <c r="U76" s="47">
        <f>[1]Acumulado!AU76</f>
        <v>5.0033333333333339</v>
      </c>
    </row>
    <row r="77" spans="2:21" s="18" customFormat="1" ht="18" customHeight="1" x14ac:dyDescent="0.25">
      <c r="B77" s="73" t="s">
        <v>103</v>
      </c>
      <c r="C77" s="44">
        <f>[1]Acumulado!C77</f>
        <v>559.91666666666663</v>
      </c>
      <c r="D77" s="45">
        <f>[1]Acumulado!D77</f>
        <v>573</v>
      </c>
      <c r="E77" s="45">
        <f>[1]Acumulado!E77</f>
        <v>426.91666666666669</v>
      </c>
      <c r="F77" s="45">
        <f>[1]Acumulado!F77</f>
        <v>13.083333333333371</v>
      </c>
      <c r="G77" s="45">
        <f>[1]Acumulado!G77</f>
        <v>-146.08333333333331</v>
      </c>
      <c r="H77" s="46">
        <f>[1]Acumulado!H77</f>
        <v>2.336657240660811</v>
      </c>
      <c r="I77" s="46">
        <f>[1]Acumulado!I77</f>
        <v>-25.49447353112274</v>
      </c>
      <c r="J77" s="44">
        <f>[1]Acumulado!J77</f>
        <v>164.30287986111114</v>
      </c>
      <c r="K77" s="45">
        <f>[1]Acumulado!K77</f>
        <v>180.51887500000001</v>
      </c>
      <c r="L77" s="45">
        <f>[1]Acumulado!L77</f>
        <v>95.20953194444445</v>
      </c>
      <c r="M77" s="45">
        <f>[1]Acumulado!M77</f>
        <v>16.215995138888871</v>
      </c>
      <c r="N77" s="45">
        <f>[1]Acumulado!N77</f>
        <v>-85.309343055555559</v>
      </c>
      <c r="O77" s="46">
        <f>[1]Acumulado!O77</f>
        <v>9.869574503256807</v>
      </c>
      <c r="P77" s="46">
        <f>[1]Acumulado!P77</f>
        <v>-47.257852152887367</v>
      </c>
      <c r="Q77" s="93">
        <f>[1]Acumulado!AQ77</f>
        <v>29.34416666666667</v>
      </c>
      <c r="R77" s="46">
        <f>[1]Acumulado!AR77</f>
        <v>31.504166666666666</v>
      </c>
      <c r="S77" s="46">
        <f>[1]Acumulado!AS77</f>
        <v>22.301666666666666</v>
      </c>
      <c r="T77" s="94">
        <f>[1]Acumulado!AT77</f>
        <v>2.1599999999999966</v>
      </c>
      <c r="U77" s="47">
        <f>[1]Acumulado!AU77</f>
        <v>-9.2025000000000006</v>
      </c>
    </row>
    <row r="78" spans="2:21" s="18" customFormat="1" ht="18" customHeight="1" x14ac:dyDescent="0.25">
      <c r="B78" s="73" t="s">
        <v>77</v>
      </c>
      <c r="C78" s="44">
        <f>[1]Acumulado!C78</f>
        <v>674.33333333333337</v>
      </c>
      <c r="D78" s="45">
        <f>[1]Acumulado!D78</f>
        <v>682.16666666666663</v>
      </c>
      <c r="E78" s="45">
        <f>[1]Acumulado!E78</f>
        <v>685.83333333333337</v>
      </c>
      <c r="F78" s="45">
        <f>[1]Acumulado!F78</f>
        <v>7.8333333333332575</v>
      </c>
      <c r="G78" s="45">
        <f>[1]Acumulado!G78</f>
        <v>3.6666666666667425</v>
      </c>
      <c r="H78" s="46">
        <f>[1]Acumulado!H78</f>
        <v>1.1616411270390481</v>
      </c>
      <c r="I78" s="46">
        <f>[1]Acumulado!I78</f>
        <v>0.53750305399462572</v>
      </c>
      <c r="J78" s="44">
        <f>[1]Acumulado!J78</f>
        <v>183.030925</v>
      </c>
      <c r="K78" s="45">
        <f>[1]Acumulado!K78</f>
        <v>181.90542638888888</v>
      </c>
      <c r="L78" s="45">
        <f>[1]Acumulado!L78</f>
        <v>203.54961805555561</v>
      </c>
      <c r="M78" s="45">
        <f>[1]Acumulado!M78</f>
        <v>-1.1254986111111123</v>
      </c>
      <c r="N78" s="45">
        <f>[1]Acumulado!N78</f>
        <v>21.644191666666728</v>
      </c>
      <c r="O78" s="46">
        <f>[1]Acumulado!O78</f>
        <v>-0.61492264824161147</v>
      </c>
      <c r="P78" s="46">
        <f>[1]Acumulado!P78</f>
        <v>11.898595933248535</v>
      </c>
      <c r="Q78" s="93">
        <f>[1]Acumulado!AQ78</f>
        <v>27.142499999999998</v>
      </c>
      <c r="R78" s="46">
        <f>[1]Acumulado!AR78</f>
        <v>26.665833333333335</v>
      </c>
      <c r="S78" s="46">
        <f>[1]Acumulado!AS78</f>
        <v>29.679166666666671</v>
      </c>
      <c r="T78" s="94">
        <f>[1]Acumulado!AT78</f>
        <v>-0.47666666666666302</v>
      </c>
      <c r="U78" s="47">
        <f>[1]Acumulado!AU78</f>
        <v>3.0133333333333354</v>
      </c>
    </row>
    <row r="79" spans="2:21" s="18" customFormat="1" ht="18" customHeight="1" x14ac:dyDescent="0.25">
      <c r="B79" s="73" t="s">
        <v>78</v>
      </c>
      <c r="C79" s="44">
        <f>[1]Acumulado!C79</f>
        <v>3630</v>
      </c>
      <c r="D79" s="45">
        <f>[1]Acumulado!D79</f>
        <v>3631</v>
      </c>
      <c r="E79" s="45">
        <f>[1]Acumulado!E79</f>
        <v>3422.6666666666665</v>
      </c>
      <c r="F79" s="45">
        <f>[1]Acumulado!F79</f>
        <v>1</v>
      </c>
      <c r="G79" s="45">
        <f>[1]Acumulado!G79</f>
        <v>-208.33333333333348</v>
      </c>
      <c r="H79" s="46">
        <f>[1]Acumulado!H79</f>
        <v>2.7548209366390353E-2</v>
      </c>
      <c r="I79" s="46">
        <f>[1]Acumulado!I79</f>
        <v>-5.7376296704305556</v>
      </c>
      <c r="J79" s="44">
        <f>[1]Acumulado!J79</f>
        <v>1540.1485</v>
      </c>
      <c r="K79" s="45">
        <f>[1]Acumulado!K79</f>
        <v>1804.8490666666671</v>
      </c>
      <c r="L79" s="45">
        <f>[1]Acumulado!L79</f>
        <v>1687.1750111111107</v>
      </c>
      <c r="M79" s="45">
        <f>[1]Acumulado!M79</f>
        <v>264.7005666666671</v>
      </c>
      <c r="N79" s="45">
        <f>[1]Acumulado!N79</f>
        <v>-117.67405555555638</v>
      </c>
      <c r="O79" s="46">
        <f>[1]Acumulado!O79</f>
        <v>17.186691196768834</v>
      </c>
      <c r="P79" s="46">
        <f>[1]Acumulado!P79</f>
        <v>-6.5198834478101713</v>
      </c>
      <c r="Q79" s="93">
        <f>[1]Acumulado!AQ79</f>
        <v>42.428333333333335</v>
      </c>
      <c r="R79" s="46">
        <f>[1]Acumulado!AR79</f>
        <v>49.706666666666678</v>
      </c>
      <c r="S79" s="46">
        <f>[1]Acumulado!AS79</f>
        <v>49.294166666666662</v>
      </c>
      <c r="T79" s="94">
        <f>[1]Acumulado!AT79</f>
        <v>7.2783333333333431</v>
      </c>
      <c r="U79" s="47">
        <f>[1]Acumulado!AU79</f>
        <v>-0.41250000000001563</v>
      </c>
    </row>
    <row r="80" spans="2:21" s="18" customFormat="1" ht="18" customHeight="1" x14ac:dyDescent="0.25">
      <c r="B80" s="73" t="s">
        <v>79</v>
      </c>
      <c r="C80" s="44">
        <f>[1]Acumulado!C80</f>
        <v>4193.083333333333</v>
      </c>
      <c r="D80" s="45">
        <f>[1]Acumulado!D80</f>
        <v>4188.5</v>
      </c>
      <c r="E80" s="45">
        <f>[1]Acumulado!E80</f>
        <v>4180.583333333333</v>
      </c>
      <c r="F80" s="45">
        <f>[1]Acumulado!F80</f>
        <v>-4.5833333333330302</v>
      </c>
      <c r="G80" s="45">
        <f>[1]Acumulado!G80</f>
        <v>-7.9166666666669698</v>
      </c>
      <c r="H80" s="46">
        <f>[1]Acumulado!H80</f>
        <v>-0.10930699366018537</v>
      </c>
      <c r="I80" s="46">
        <f>[1]Acumulado!I80</f>
        <v>-0.18900958974972237</v>
      </c>
      <c r="J80" s="44">
        <f>[1]Acumulado!J80</f>
        <v>1592.1137416666668</v>
      </c>
      <c r="K80" s="45">
        <f>[1]Acumulado!K80</f>
        <v>1695.6793208333338</v>
      </c>
      <c r="L80" s="45">
        <f>[1]Acumulado!L80</f>
        <v>1710.6250236111107</v>
      </c>
      <c r="M80" s="45">
        <f>[1]Acumulado!M80</f>
        <v>103.56557916666702</v>
      </c>
      <c r="N80" s="45">
        <f>[1]Acumulado!N80</f>
        <v>14.945702777776887</v>
      </c>
      <c r="O80" s="46">
        <f>[1]Acumulado!O80</f>
        <v>6.5049108274294332</v>
      </c>
      <c r="P80" s="46">
        <f>[1]Acumulado!P80</f>
        <v>0.88139912978544288</v>
      </c>
      <c r="Q80" s="93">
        <f>[1]Acumulado!AQ80</f>
        <v>37.970000000000006</v>
      </c>
      <c r="R80" s="46">
        <f>[1]Acumulado!AR80</f>
        <v>40.484166666666674</v>
      </c>
      <c r="S80" s="46">
        <f>[1]Acumulado!AS80</f>
        <v>40.918333333333329</v>
      </c>
      <c r="T80" s="94">
        <f>[1]Acumulado!AT80</f>
        <v>2.514166666666668</v>
      </c>
      <c r="U80" s="47">
        <f>[1]Acumulado!AU80</f>
        <v>0.43416666666665549</v>
      </c>
    </row>
    <row r="81" spans="1:23" s="18" customFormat="1" ht="18" customHeight="1" x14ac:dyDescent="0.25">
      <c r="B81" s="73" t="s">
        <v>80</v>
      </c>
      <c r="C81" s="44">
        <f>[1]Acumulado!C81</f>
        <v>1186.1666666666667</v>
      </c>
      <c r="D81" s="45">
        <f>[1]Acumulado!D81</f>
        <v>1221.25</v>
      </c>
      <c r="E81" s="45">
        <f>[1]Acumulado!E81</f>
        <v>1267.8333333333333</v>
      </c>
      <c r="F81" s="45">
        <f>[1]Acumulado!F81</f>
        <v>35.083333333333258</v>
      </c>
      <c r="G81" s="45">
        <f>[1]Acumulado!G81</f>
        <v>46.583333333333258</v>
      </c>
      <c r="H81" s="46">
        <f>[1]Acumulado!H81</f>
        <v>2.9577068989742772</v>
      </c>
      <c r="I81" s="46">
        <f>[1]Acumulado!I81</f>
        <v>3.8143978164449033</v>
      </c>
      <c r="J81" s="44">
        <f>[1]Acumulado!J81</f>
        <v>256.20211527777781</v>
      </c>
      <c r="K81" s="45">
        <f>[1]Acumulado!K81</f>
        <v>254.66115625000003</v>
      </c>
      <c r="L81" s="45">
        <f>[1]Acumulado!L81</f>
        <v>308.46384999999998</v>
      </c>
      <c r="M81" s="45">
        <f>[1]Acumulado!M81</f>
        <v>-1.5409590277777738</v>
      </c>
      <c r="N81" s="45">
        <f>[1]Acumulado!N81</f>
        <v>53.802693749999946</v>
      </c>
      <c r="O81" s="46">
        <f>[1]Acumulado!O81</f>
        <v>-0.60146225807192755</v>
      </c>
      <c r="P81" s="46">
        <f>[1]Acumulado!P81</f>
        <v>21.127169350154841</v>
      </c>
      <c r="Q81" s="93">
        <f>[1]Acumulado!AQ81</f>
        <v>21.599166666666665</v>
      </c>
      <c r="R81" s="46">
        <f>[1]Acumulado!AR81</f>
        <v>20.852500000000003</v>
      </c>
      <c r="S81" s="46">
        <f>[1]Acumulado!AS81</f>
        <v>24.33</v>
      </c>
      <c r="T81" s="94">
        <f>[1]Acumulado!AT81</f>
        <v>-0.74666666666666259</v>
      </c>
      <c r="U81" s="47">
        <f>[1]Acumulado!AU81</f>
        <v>3.4774999999999956</v>
      </c>
    </row>
    <row r="82" spans="1:23" s="18" customFormat="1" ht="18" customHeight="1" x14ac:dyDescent="0.25">
      <c r="B82" s="73" t="s">
        <v>81</v>
      </c>
      <c r="C82" s="44">
        <f>[1]Acumulado!C82</f>
        <v>5122.083333333333</v>
      </c>
      <c r="D82" s="45">
        <f>[1]Acumulado!D82</f>
        <v>5208.333333333333</v>
      </c>
      <c r="E82" s="45">
        <f>[1]Acumulado!E82</f>
        <v>5221.5</v>
      </c>
      <c r="F82" s="45">
        <f>[1]Acumulado!F82</f>
        <v>86.25</v>
      </c>
      <c r="G82" s="45">
        <f>[1]Acumulado!G82</f>
        <v>13.16666666666697</v>
      </c>
      <c r="H82" s="46">
        <f>[1]Acumulado!H82</f>
        <v>1.6838851378833564</v>
      </c>
      <c r="I82" s="46">
        <f>[1]Acumulado!I82</f>
        <v>0.25280000000000857</v>
      </c>
      <c r="J82" s="44">
        <f>[1]Acumulado!J82</f>
        <v>2592.7985833333337</v>
      </c>
      <c r="K82" s="45">
        <f>[1]Acumulado!K82</f>
        <v>2925.1302083333335</v>
      </c>
      <c r="L82" s="45">
        <f>[1]Acumulado!L82</f>
        <v>2152.6504</v>
      </c>
      <c r="M82" s="45">
        <f>[1]Acumulado!M82</f>
        <v>332.3316249999998</v>
      </c>
      <c r="N82" s="45">
        <f>[1]Acumulado!N82</f>
        <v>-772.47980833333349</v>
      </c>
      <c r="O82" s="46">
        <f>[1]Acumulado!O82</f>
        <v>12.817487140584216</v>
      </c>
      <c r="P82" s="46">
        <f>[1]Acumulado!P82</f>
        <v>-26.408390509681734</v>
      </c>
      <c r="Q82" s="93">
        <f>[1]Acumulado!AQ82</f>
        <v>50.620000000000005</v>
      </c>
      <c r="R82" s="46">
        <f>[1]Acumulado!AR82</f>
        <v>56.162500000000001</v>
      </c>
      <c r="S82" s="46">
        <f>[1]Acumulado!AS82</f>
        <v>41.226666666666667</v>
      </c>
      <c r="T82" s="94">
        <f>[1]Acumulado!AT82</f>
        <v>5.5424999999999969</v>
      </c>
      <c r="U82" s="47">
        <f>[1]Acumulado!AU82</f>
        <v>-14.935833333333335</v>
      </c>
    </row>
    <row r="83" spans="1:23" s="18" customFormat="1" ht="18" customHeight="1" x14ac:dyDescent="0.25">
      <c r="B83" s="73" t="s">
        <v>82</v>
      </c>
      <c r="C83" s="44">
        <f>[1]Acumulado!C83</f>
        <v>3180.75</v>
      </c>
      <c r="D83" s="45">
        <f>[1]Acumulado!D83</f>
        <v>3104.25</v>
      </c>
      <c r="E83" s="45">
        <f>[1]Acumulado!E83</f>
        <v>3196</v>
      </c>
      <c r="F83" s="45">
        <f>[1]Acumulado!F83</f>
        <v>-76.5</v>
      </c>
      <c r="G83" s="45">
        <f>[1]Acumulado!G83</f>
        <v>91.75</v>
      </c>
      <c r="H83" s="46">
        <f>[1]Acumulado!H83</f>
        <v>-2.4050931384107521</v>
      </c>
      <c r="I83" s="46">
        <f>[1]Acumulado!I83</f>
        <v>2.9556253523395304</v>
      </c>
      <c r="J83" s="44">
        <f>[1]Acumulado!J83</f>
        <v>1325.2064750000002</v>
      </c>
      <c r="K83" s="45">
        <f>[1]Acumulado!K83</f>
        <v>1389.3070874999999</v>
      </c>
      <c r="L83" s="45">
        <f>[1]Acumulado!L83</f>
        <v>1391.2720666666667</v>
      </c>
      <c r="M83" s="45">
        <f>[1]Acumulado!M83</f>
        <v>64.10061249999967</v>
      </c>
      <c r="N83" s="45">
        <f>[1]Acumulado!N83</f>
        <v>1.9649791666668079</v>
      </c>
      <c r="O83" s="46">
        <f>[1]Acumulado!O83</f>
        <v>4.8370283204358433</v>
      </c>
      <c r="P83" s="46">
        <f>[1]Acumulado!P83</f>
        <v>0.14143591322222093</v>
      </c>
      <c r="Q83" s="93">
        <f>[1]Acumulado!AQ83</f>
        <v>41.663333333333334</v>
      </c>
      <c r="R83" s="46">
        <f>[1]Acumulado!AR83</f>
        <v>44.754999999999995</v>
      </c>
      <c r="S83" s="46">
        <f>[1]Acumulado!AS83</f>
        <v>43.531666666666666</v>
      </c>
      <c r="T83" s="94">
        <f>[1]Acumulado!AT83</f>
        <v>3.0916666666666615</v>
      </c>
      <c r="U83" s="47">
        <f>[1]Acumulado!AU83</f>
        <v>-1.2233333333333292</v>
      </c>
    </row>
    <row r="84" spans="1:23" s="18" customFormat="1" ht="18" customHeight="1" x14ac:dyDescent="0.25">
      <c r="B84" s="73" t="s">
        <v>83</v>
      </c>
      <c r="C84" s="44">
        <f>[1]Acumulado!C84</f>
        <v>2981.9166666666665</v>
      </c>
      <c r="D84" s="45">
        <f>[1]Acumulado!D84</f>
        <v>3025.25</v>
      </c>
      <c r="E84" s="45">
        <f>[1]Acumulado!E84</f>
        <v>2978.3333333333335</v>
      </c>
      <c r="F84" s="45">
        <f>[1]Acumulado!F84</f>
        <v>43.333333333333485</v>
      </c>
      <c r="G84" s="45">
        <f>[1]Acumulado!G84</f>
        <v>-46.916666666666515</v>
      </c>
      <c r="H84" s="46">
        <f>[1]Acumulado!H84</f>
        <v>1.4532040354358289</v>
      </c>
      <c r="I84" s="46">
        <f>[1]Acumulado!I84</f>
        <v>-1.5508360190617854</v>
      </c>
      <c r="J84" s="44">
        <f>[1]Acumulado!J84</f>
        <v>718.5673687499999</v>
      </c>
      <c r="K84" s="45">
        <f>[1]Acumulado!K84</f>
        <v>847.85152291666668</v>
      </c>
      <c r="L84" s="45">
        <f>[1]Acumulado!L84</f>
        <v>789.33279166666671</v>
      </c>
      <c r="M84" s="45">
        <f>[1]Acumulado!M84</f>
        <v>129.28415416666678</v>
      </c>
      <c r="N84" s="45">
        <f>[1]Acumulado!N84</f>
        <v>-58.518731249999973</v>
      </c>
      <c r="O84" s="46">
        <f>[1]Acumulado!O84</f>
        <v>17.991932251469468</v>
      </c>
      <c r="P84" s="46">
        <f>[1]Acumulado!P84</f>
        <v>-6.9020022572692463</v>
      </c>
      <c r="Q84" s="93">
        <f>[1]Acumulado!AQ84</f>
        <v>24.0975</v>
      </c>
      <c r="R84" s="46">
        <f>[1]Acumulado!AR84</f>
        <v>28.025833333333335</v>
      </c>
      <c r="S84" s="46">
        <f>[1]Acumulado!AS84</f>
        <v>26.502500000000001</v>
      </c>
      <c r="T84" s="94">
        <f>[1]Acumulado!AT84</f>
        <v>3.9283333333333346</v>
      </c>
      <c r="U84" s="47">
        <f>[1]Acumulado!AU84</f>
        <v>-1.5233333333333334</v>
      </c>
    </row>
    <row r="85" spans="1:23" s="42" customFormat="1" ht="18" customHeight="1" x14ac:dyDescent="0.25">
      <c r="B85" s="33" t="s">
        <v>84</v>
      </c>
      <c r="C85" s="34">
        <f>[1]Acumulado!C85</f>
        <v>15403.666666666668</v>
      </c>
      <c r="D85" s="35">
        <f>[1]Acumulado!D85</f>
        <v>15532.75</v>
      </c>
      <c r="E85" s="35">
        <f>[1]Acumulado!E85</f>
        <v>15670.416666666666</v>
      </c>
      <c r="F85" s="35">
        <f>[1]Acumulado!F85</f>
        <v>129.08333333333212</v>
      </c>
      <c r="G85" s="35">
        <f>[1]Acumulado!G85</f>
        <v>137.66666666666606</v>
      </c>
      <c r="H85" s="36">
        <f>[1]Acumulado!H85</f>
        <v>0.83800393845621102</v>
      </c>
      <c r="I85" s="36">
        <f>[1]Acumulado!I85</f>
        <v>0.88629937819553195</v>
      </c>
      <c r="J85" s="34">
        <f>[1]Acumulado!J85</f>
        <v>10163.147855555555</v>
      </c>
      <c r="K85" s="35">
        <f>[1]Acumulado!K85</f>
        <v>9473.2850548611095</v>
      </c>
      <c r="L85" s="35">
        <f>[1]Acumulado!L85</f>
        <v>9462.0088645833348</v>
      </c>
      <c r="M85" s="35">
        <f>[1]Acumulado!M85</f>
        <v>-689.86280069444547</v>
      </c>
      <c r="N85" s="35">
        <f>[1]Acumulado!N85</f>
        <v>-11.276190277774731</v>
      </c>
      <c r="O85" s="36">
        <f>[1]Acumulado!O85</f>
        <v>-6.7878851168867049</v>
      </c>
      <c r="P85" s="36">
        <f>[1]Acumulado!P85</f>
        <v>-0.11903146809657539</v>
      </c>
      <c r="Q85" s="91">
        <f>[1]Acumulado!AQ85</f>
        <v>65.978757366572154</v>
      </c>
      <c r="R85" s="36">
        <f>[1]Acumulado!AR85</f>
        <v>60.989104021252572</v>
      </c>
      <c r="S85" s="36">
        <f>[1]Acumulado!AS85</f>
        <v>60.381348280996583</v>
      </c>
      <c r="T85" s="92">
        <f>[1]Acumulado!AT85</f>
        <v>-4.9896533453195815</v>
      </c>
      <c r="U85" s="37">
        <f>[1]Acumulado!AU85</f>
        <v>-0.607755740255989</v>
      </c>
      <c r="V85" s="18"/>
      <c r="W85" s="18"/>
    </row>
    <row r="86" spans="1:23" s="18" customFormat="1" ht="18" customHeight="1" x14ac:dyDescent="0.25">
      <c r="B86" s="73" t="s">
        <v>85</v>
      </c>
      <c r="C86" s="44">
        <f>[1]Acumulado!C86</f>
        <v>4542</v>
      </c>
      <c r="D86" s="45">
        <f>[1]Acumulado!D86</f>
        <v>4542</v>
      </c>
      <c r="E86" s="45">
        <f>[1]Acumulado!E86</f>
        <v>4541.916666666667</v>
      </c>
      <c r="F86" s="45">
        <f>[1]Acumulado!F86</f>
        <v>0</v>
      </c>
      <c r="G86" s="45">
        <f>[1]Acumulado!G86</f>
        <v>-8.3333333333030168E-2</v>
      </c>
      <c r="H86" s="46">
        <f>[1]Acumulado!H86</f>
        <v>0</v>
      </c>
      <c r="I86" s="46">
        <f>[1]Acumulado!I86</f>
        <v>-1.8347277264019191E-3</v>
      </c>
      <c r="J86" s="44">
        <f>[1]Acumulado!J86</f>
        <v>3087.5380500000001</v>
      </c>
      <c r="K86" s="45">
        <f>[1]Acumulado!K86</f>
        <v>2869.6734500000002</v>
      </c>
      <c r="L86" s="45">
        <f>[1]Acumulado!L86</f>
        <v>2866.51715625</v>
      </c>
      <c r="M86" s="45">
        <f>[1]Acumulado!M86</f>
        <v>-217.86459999999988</v>
      </c>
      <c r="N86" s="45">
        <f>[1]Acumulado!N86</f>
        <v>-3.156293750000259</v>
      </c>
      <c r="O86" s="46">
        <f>[1]Acumulado!O86</f>
        <v>-7.0562563593345784</v>
      </c>
      <c r="P86" s="46">
        <f>[1]Acumulado!P86</f>
        <v>-0.10998790646372658</v>
      </c>
      <c r="Q86" s="93">
        <f>[1]Acumulado!AQ86</f>
        <v>67.977500000000006</v>
      </c>
      <c r="R86" s="46">
        <f>[1]Acumulado!AR86</f>
        <v>63.180833333333339</v>
      </c>
      <c r="S86" s="46">
        <f>[1]Acumulado!AS86</f>
        <v>63.11249999999999</v>
      </c>
      <c r="T86" s="94">
        <f>[1]Acumulado!AT86</f>
        <v>-4.7966666666666669</v>
      </c>
      <c r="U86" s="47">
        <f>[1]Acumulado!AU86</f>
        <v>-6.8333333333349344E-2</v>
      </c>
    </row>
    <row r="87" spans="1:23" s="18" customFormat="1" ht="18" customHeight="1" x14ac:dyDescent="0.25">
      <c r="B87" s="73" t="s">
        <v>86</v>
      </c>
      <c r="C87" s="44">
        <f>[1]Acumulado!C87</f>
        <v>2783.75</v>
      </c>
      <c r="D87" s="45">
        <f>[1]Acumulado!D87</f>
        <v>2823.4166666666665</v>
      </c>
      <c r="E87" s="45">
        <f>[1]Acumulado!E87</f>
        <v>2838.5833333333335</v>
      </c>
      <c r="F87" s="45">
        <f>[1]Acumulado!F87</f>
        <v>39.666666666666515</v>
      </c>
      <c r="G87" s="45">
        <f>[1]Acumulado!G87</f>
        <v>15.16666666666697</v>
      </c>
      <c r="H87" s="46">
        <f>[1]Acumulado!H87</f>
        <v>1.4249363867684384</v>
      </c>
      <c r="I87" s="46">
        <f>[1]Acumulado!I87</f>
        <v>0.53717422744312682</v>
      </c>
      <c r="J87" s="44">
        <f>[1]Acumulado!J87</f>
        <v>1878.033739583333</v>
      </c>
      <c r="K87" s="45">
        <f>[1]Acumulado!K87</f>
        <v>1748.7066409722217</v>
      </c>
      <c r="L87" s="45">
        <f>[1]Acumulado!L87</f>
        <v>1565.2421597222226</v>
      </c>
      <c r="M87" s="45">
        <f>[1]Acumulado!M87</f>
        <v>-129.3270986111113</v>
      </c>
      <c r="N87" s="45">
        <f>[1]Acumulado!N87</f>
        <v>-183.46448124999915</v>
      </c>
      <c r="O87" s="46">
        <f>[1]Acumulado!O87</f>
        <v>-6.8863032588437072</v>
      </c>
      <c r="P87" s="46">
        <f>[1]Acumulado!P87</f>
        <v>-10.491438469519343</v>
      </c>
      <c r="Q87" s="93">
        <f>[1]Acumulado!AQ87</f>
        <v>67.464166666666657</v>
      </c>
      <c r="R87" s="46">
        <f>[1]Acumulado!AR87</f>
        <v>61.935833333333328</v>
      </c>
      <c r="S87" s="46">
        <f>[1]Acumulado!AS87</f>
        <v>55.141666666666673</v>
      </c>
      <c r="T87" s="94">
        <f>[1]Acumulado!AT87</f>
        <v>-5.5283333333333289</v>
      </c>
      <c r="U87" s="47">
        <f>[1]Acumulado!AU87</f>
        <v>-6.7941666666666549</v>
      </c>
    </row>
    <row r="88" spans="1:23" s="18" customFormat="1" ht="18" customHeight="1" x14ac:dyDescent="0.25">
      <c r="B88" s="73" t="s">
        <v>87</v>
      </c>
      <c r="C88" s="44">
        <f>[1]Acumulado!C88</f>
        <v>1145</v>
      </c>
      <c r="D88" s="45">
        <f>[1]Acumulado!D88</f>
        <v>1220.3333333333333</v>
      </c>
      <c r="E88" s="45">
        <f>[1]Acumulado!E88</f>
        <v>1258</v>
      </c>
      <c r="F88" s="45">
        <f>[1]Acumulado!F88</f>
        <v>75.333333333333258</v>
      </c>
      <c r="G88" s="45">
        <f>[1]Acumulado!G88</f>
        <v>37.666666666666742</v>
      </c>
      <c r="H88" s="46">
        <f>[1]Acumulado!H88</f>
        <v>6.5793304221251736</v>
      </c>
      <c r="I88" s="46">
        <f>[1]Acumulado!I88</f>
        <v>3.0865883638350189</v>
      </c>
      <c r="J88" s="44">
        <f>[1]Acumulado!J88</f>
        <v>696.9233333333334</v>
      </c>
      <c r="K88" s="45">
        <f>[1]Acumulado!K88</f>
        <v>567.78042222222223</v>
      </c>
      <c r="L88" s="45">
        <f>[1]Acumulado!L88</f>
        <v>741.5490666666667</v>
      </c>
      <c r="M88" s="45">
        <f>[1]Acumulado!M88</f>
        <v>-129.14291111111118</v>
      </c>
      <c r="N88" s="45">
        <f>[1]Acumulado!N88</f>
        <v>173.76864444444448</v>
      </c>
      <c r="O88" s="46">
        <f>[1]Acumulado!O88</f>
        <v>-18.530432966482845</v>
      </c>
      <c r="P88" s="46">
        <f>[1]Acumulado!P88</f>
        <v>30.604902466403395</v>
      </c>
      <c r="Q88" s="93">
        <f>[1]Acumulado!AQ88</f>
        <v>60.866666666666667</v>
      </c>
      <c r="R88" s="46">
        <f>[1]Acumulado!AR88</f>
        <v>46.526666666666664</v>
      </c>
      <c r="S88" s="46">
        <f>[1]Acumulado!AS88</f>
        <v>58.946666666666665</v>
      </c>
      <c r="T88" s="94">
        <f>[1]Acumulado!AT88</f>
        <v>-14.340000000000003</v>
      </c>
      <c r="U88" s="47">
        <f>[1]Acumulado!AU88</f>
        <v>12.420000000000002</v>
      </c>
    </row>
    <row r="89" spans="1:23" s="18" customFormat="1" ht="18" customHeight="1" x14ac:dyDescent="0.25">
      <c r="B89" s="73" t="s">
        <v>88</v>
      </c>
      <c r="C89" s="44">
        <f>[1]Acumulado!C89</f>
        <v>600</v>
      </c>
      <c r="D89" s="45">
        <f>[1]Acumulado!D89</f>
        <v>601</v>
      </c>
      <c r="E89" s="45">
        <f>[1]Acumulado!E89</f>
        <v>645.91666666666663</v>
      </c>
      <c r="F89" s="45">
        <f>[1]Acumulado!F89</f>
        <v>1</v>
      </c>
      <c r="G89" s="45">
        <f>[1]Acumulado!G89</f>
        <v>44.916666666666629</v>
      </c>
      <c r="H89" s="46">
        <f>[1]Acumulado!H89</f>
        <v>0.16666666666667052</v>
      </c>
      <c r="I89" s="46">
        <f>[1]Acumulado!I89</f>
        <v>7.4736550194120843</v>
      </c>
      <c r="J89" s="44">
        <f>[1]Acumulado!J89</f>
        <v>294.90999999999997</v>
      </c>
      <c r="K89" s="45">
        <f>[1]Acumulado!K89</f>
        <v>407.60320833333338</v>
      </c>
      <c r="L89" s="45">
        <f>[1]Acumulado!L89</f>
        <v>351.51861527777771</v>
      </c>
      <c r="M89" s="45">
        <f>[1]Acumulado!M89</f>
        <v>112.69320833333342</v>
      </c>
      <c r="N89" s="45">
        <f>[1]Acumulado!N89</f>
        <v>-56.084593055555672</v>
      </c>
      <c r="O89" s="46">
        <f>[1]Acumulado!O89</f>
        <v>38.212745696427184</v>
      </c>
      <c r="P89" s="46">
        <f>[1]Acumulado!P89</f>
        <v>-13.759605397828544</v>
      </c>
      <c r="Q89" s="93">
        <f>[1]Acumulado!AQ89</f>
        <v>49.151666666666664</v>
      </c>
      <c r="R89" s="46">
        <f>[1]Acumulado!AR89</f>
        <v>67.82083333333334</v>
      </c>
      <c r="S89" s="46">
        <f>[1]Acumulado!AS89</f>
        <v>54.42166666666666</v>
      </c>
      <c r="T89" s="94">
        <f>[1]Acumulado!AT89</f>
        <v>18.669166666666676</v>
      </c>
      <c r="U89" s="47">
        <f>[1]Acumulado!AU89</f>
        <v>-13.39916666666668</v>
      </c>
    </row>
    <row r="90" spans="1:23" s="18" customFormat="1" ht="18" customHeight="1" thickBot="1" x14ac:dyDescent="0.3">
      <c r="B90" s="84" t="s">
        <v>89</v>
      </c>
      <c r="C90" s="65">
        <f>[1]Acumulado!C90</f>
        <v>6332.916666666667</v>
      </c>
      <c r="D90" s="66">
        <f>[1]Acumulado!D90</f>
        <v>6346</v>
      </c>
      <c r="E90" s="66">
        <f>[1]Acumulado!E90</f>
        <v>6386</v>
      </c>
      <c r="F90" s="66">
        <f>[1]Acumulado!F90</f>
        <v>13.08333333333303</v>
      </c>
      <c r="G90" s="66">
        <f>[1]Acumulado!G90</f>
        <v>40</v>
      </c>
      <c r="H90" s="67">
        <f>[1]Acumulado!H90</f>
        <v>0.20659253898283048</v>
      </c>
      <c r="I90" s="67">
        <f>[1]Acumulado!I90</f>
        <v>0.63031831074693567</v>
      </c>
      <c r="J90" s="65">
        <f>[1]Acumulado!J90</f>
        <v>4205.7427326388888</v>
      </c>
      <c r="K90" s="66">
        <f>[1]Acumulado!K90</f>
        <v>3879.5213333333331</v>
      </c>
      <c r="L90" s="66">
        <f>[1]Acumulado!L90</f>
        <v>3937.1818666666668</v>
      </c>
      <c r="M90" s="66">
        <f>[1]Acumulado!M90</f>
        <v>-326.22139930555568</v>
      </c>
      <c r="N90" s="66">
        <f>[1]Acumulado!N90</f>
        <v>57.66053333333366</v>
      </c>
      <c r="O90" s="67">
        <f>[1]Acumulado!O90</f>
        <v>-7.7565704809734903</v>
      </c>
      <c r="P90" s="67">
        <f>[1]Acumulado!P90</f>
        <v>1.4862795788209038</v>
      </c>
      <c r="Q90" s="103">
        <f>[1]Acumulado!AQ90</f>
        <v>66.410833333333329</v>
      </c>
      <c r="R90" s="67">
        <f>[1]Acumulado!AR90</f>
        <v>61.133333333333333</v>
      </c>
      <c r="S90" s="67">
        <f>[1]Acumulado!AS90</f>
        <v>61.653333333333336</v>
      </c>
      <c r="T90" s="104">
        <f>[1]Acumulado!AT90</f>
        <v>-5.2774999999999963</v>
      </c>
      <c r="U90" s="68">
        <f>[1]Acumulado!AU90</f>
        <v>0.52000000000000313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26-marzo-2023</v>
      </c>
      <c r="C92" s="18"/>
      <c r="D92" s="85" t="s">
        <v>90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8"/>
    </row>
    <row r="93" spans="1:23" ht="15" x14ac:dyDescent="0.2">
      <c r="A93" s="86"/>
      <c r="B93" s="18" t="str">
        <f>"**Del "&amp;TEXT('[1]Base de Datos'!J5,"DD-MMMM-AAAA") &amp;" al "&amp;TEXT('[1]Base de Datos'!K4,"DD-MMMM-AAAA")</f>
        <v>**Del 01-enero-2024 al 24-marzo-2024</v>
      </c>
      <c r="C93" s="18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7"/>
    </row>
    <row r="94" spans="1:23" ht="15" x14ac:dyDescent="0.2">
      <c r="A94" s="86"/>
      <c r="B94" s="18" t="str">
        <f>"***Del "&amp;TEXT('[1]Base de Datos'!J3,"DD-MMMM-AAAA") &amp;" al "&amp;TEXT('[1]Base de Datos'!K2,"DD-MMMM-AAAA")</f>
        <v>***Del 30-diciembre-2024 al 23-marzo-2025</v>
      </c>
      <c r="C94" s="18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7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87"/>
      <c r="L96" s="87"/>
      <c r="M96" s="87"/>
      <c r="N96" s="87"/>
      <c r="O96" s="87"/>
      <c r="P96" s="87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87"/>
      <c r="L97" s="87"/>
      <c r="M97" s="87"/>
      <c r="N97" s="87"/>
      <c r="O97" s="87"/>
      <c r="P97" s="87"/>
    </row>
    <row r="98" spans="2:16" x14ac:dyDescent="0.2">
      <c r="B98" s="18" t="s">
        <v>93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18" t="s">
        <v>94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18" t="s">
        <v>95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87"/>
      <c r="L102" s="87"/>
      <c r="M102" s="87"/>
      <c r="N102" s="87"/>
      <c r="O102" s="87"/>
      <c r="P102" s="87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Semanal_S12</vt:lpstr>
      <vt:lpstr>Acumulado_S12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2025-05-12T23:56:15Z</dcterms:created>
  <dcterms:modified xsi:type="dcterms:W3CDTF">2025-05-12T23:56:37Z</dcterms:modified>
</cp:coreProperties>
</file>